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codeName="ThisWorkbook" hidePivotFieldList="1" defaultThemeVersion="124226"/>
  <bookViews>
    <workbookView xWindow="996" yWindow="168" windowWidth="13080" windowHeight="7728" tabRatio="846"/>
  </bookViews>
  <sheets>
    <sheet name="Exhibit JP-3" sheetId="116" r:id="rId1"/>
    <sheet name="Exhibit JP-4" sheetId="114" r:id="rId2"/>
    <sheet name="DPP Exhibit 1A" sheetId="106" r:id="rId3"/>
    <sheet name="DPP Exhibit 2A" sheetId="101" r:id="rId4"/>
    <sheet name="DPP Exhibit 2B" sheetId="102" r:id="rId5"/>
    <sheet name="DPP Exhibit 2C" sheetId="103" r:id="rId6"/>
    <sheet name="DPP Exhibit 2D" sheetId="104" r:id="rId7"/>
    <sheet name="DPP Exhibit 2E" sheetId="105" r:id="rId8"/>
    <sheet name="FCR GPC" sheetId="45" r:id="rId9"/>
    <sheet name="Post FCR Rates" sheetId="68" r:id="rId10"/>
    <sheet name="FCRParms" sheetId="89" r:id="rId11"/>
  </sheets>
  <externalReferences>
    <externalReference r:id="rId12"/>
    <externalReference r:id="rId13"/>
  </externalReferences>
  <definedNames>
    <definedName name="centsperkwhyear">[1]Inputs!$D$193</definedName>
    <definedName name="CO">[1]Inputs!$D$23</definedName>
    <definedName name="FCR">#REF!</definedName>
    <definedName name="FCRMonths" localSheetId="1">#REF!</definedName>
    <definedName name="FCRMonths">#REF!</definedName>
    <definedName name="FCRParms">FCRParms!$1:$1048576</definedName>
    <definedName name="FCRSourceALL" localSheetId="1">[2]FCRSourceALL!$1:$1048576</definedName>
    <definedName name="FCRSourceALL">#REF!</definedName>
    <definedName name="heat_45_68">#REF!</definedName>
    <definedName name="_xlnm.Print_Area" localSheetId="2">'DPP Exhibit 1A'!$A$1:$AC$76</definedName>
    <definedName name="_xlnm.Print_Area" localSheetId="3">'DPP Exhibit 2A'!$A$1:$E$22</definedName>
    <definedName name="_xlnm.Print_Area" localSheetId="4">'DPP Exhibit 2B'!$A$1:$E$22</definedName>
    <definedName name="_xlnm.Print_Area" localSheetId="5">'DPP Exhibit 2C'!$A$1:$F$22</definedName>
    <definedName name="_xlnm.Print_Area" localSheetId="6">'DPP Exhibit 2D'!$A$1:$K$24</definedName>
    <definedName name="_xlnm.Print_Area" localSheetId="7">'DPP Exhibit 2E'!$A$1:$K$24</definedName>
    <definedName name="_xlnm.Print_Area" localSheetId="1">'Exhibit JP-4'!$A$1:$T$12</definedName>
    <definedName name="_xlnm.Print_Area" localSheetId="8">'FCR GPC'!$B$1:$K$36</definedName>
    <definedName name="_xlnm.Print_Area" localSheetId="9">'Post FCR Rates'!$A$1:$J$28</definedName>
    <definedName name="_xlnm.Print_Titles" localSheetId="2">'DPP Exhibit 1A'!$A:$D</definedName>
    <definedName name="_xlnm.Print_Titles" localSheetId="3">'DPP Exhibit 2A'!$A:$C</definedName>
    <definedName name="_xlnm.Print_Titles" localSheetId="4">'DPP Exhibit 2B'!$A:$C</definedName>
    <definedName name="_xlnm.Print_Titles" localSheetId="5">'DPP Exhibit 2C'!$A:$C</definedName>
    <definedName name="_xlnm.Print_Titles" localSheetId="6">'DPP Exhibit 2D'!$A:$C</definedName>
    <definedName name="_xlnm.Print_Titles" localSheetId="7">'DPP Exhibit 2E'!$A:$C</definedName>
  </definedNames>
  <calcPr calcId="152511"/>
</workbook>
</file>

<file path=xl/calcChain.xml><?xml version="1.0" encoding="utf-8"?>
<calcChain xmlns="http://schemas.openxmlformats.org/spreadsheetml/2006/main">
  <c r="J19" i="45" l="1"/>
  <c r="G7" i="114" l="1"/>
  <c r="I7" i="114"/>
  <c r="J7" i="114"/>
  <c r="L7" i="114"/>
  <c r="M7" i="114"/>
  <c r="O7" i="114" s="1"/>
  <c r="P7" i="114" s="1"/>
  <c r="Q7" i="114" s="1"/>
  <c r="R7" i="114" s="1"/>
  <c r="S7" i="114" s="1"/>
  <c r="T7" i="114" s="1"/>
  <c r="Q9" i="114"/>
  <c r="R9" i="114"/>
  <c r="S9" i="114" s="1"/>
  <c r="Q10" i="114"/>
  <c r="R10" i="114"/>
  <c r="S10" i="114" s="1"/>
  <c r="Q11" i="114"/>
  <c r="R11" i="114"/>
  <c r="S11" i="114"/>
  <c r="Q12" i="114"/>
  <c r="R12" i="114"/>
  <c r="S12" i="114"/>
  <c r="AA64" i="106" l="1"/>
  <c r="Z64" i="106"/>
  <c r="V64" i="106"/>
  <c r="J64" i="106"/>
  <c r="F64" i="106"/>
  <c r="E64" i="106"/>
  <c r="A15" i="106" l="1"/>
  <c r="A16" i="106" s="1"/>
  <c r="A17" i="106" s="1"/>
  <c r="A18" i="106" s="1"/>
  <c r="A19" i="106" s="1"/>
  <c r="A20" i="106" s="1"/>
  <c r="A21" i="106" s="1"/>
  <c r="A22" i="106" s="1"/>
  <c r="A25" i="106" s="1"/>
  <c r="A26" i="106" s="1"/>
  <c r="A27" i="106" s="1"/>
  <c r="A28" i="106" s="1"/>
  <c r="A30" i="106" s="1"/>
  <c r="A31" i="106" s="1"/>
  <c r="A32" i="106" s="1"/>
  <c r="A33" i="106" s="1"/>
  <c r="A34" i="106" s="1"/>
  <c r="A36" i="106" s="1"/>
  <c r="A38" i="106" s="1"/>
  <c r="A39" i="106" s="1"/>
  <c r="A40" i="106" s="1"/>
  <c r="A41" i="106" s="1"/>
  <c r="A42" i="106" s="1"/>
  <c r="A43" i="106" s="1"/>
  <c r="A44" i="106" s="1"/>
  <c r="A45" i="106" s="1"/>
  <c r="A46" i="106" s="1"/>
  <c r="A47" i="106" s="1"/>
  <c r="A48" i="106" s="1"/>
  <c r="A49" i="106" s="1"/>
  <c r="A50" i="106" s="1"/>
  <c r="A51" i="106" s="1"/>
  <c r="A53" i="106" s="1"/>
  <c r="A55" i="106" s="1"/>
  <c r="A57" i="106" s="1"/>
  <c r="A59" i="106" s="1"/>
  <c r="A61" i="106" s="1"/>
  <c r="A63" i="106" s="1"/>
  <c r="A66" i="106" s="1"/>
  <c r="A68" i="106" s="1"/>
  <c r="A70" i="106" s="1"/>
  <c r="F18" i="103" l="1"/>
  <c r="E18" i="103"/>
  <c r="I19" i="68" l="1"/>
  <c r="I23" i="68" s="1"/>
  <c r="J26" i="68" s="1"/>
  <c r="E61" i="106"/>
  <c r="F61" i="106"/>
  <c r="G61" i="106"/>
  <c r="H61" i="106"/>
  <c r="I61" i="106"/>
  <c r="J61" i="106"/>
  <c r="K61" i="106"/>
  <c r="L61" i="106"/>
  <c r="M61" i="106"/>
  <c r="N61" i="106"/>
  <c r="O61" i="106"/>
  <c r="P61" i="106"/>
  <c r="Q61" i="106"/>
  <c r="R61" i="106"/>
  <c r="S61" i="106"/>
  <c r="T61" i="106"/>
  <c r="U61" i="106"/>
  <c r="V61" i="106"/>
  <c r="W61" i="106"/>
  <c r="X61" i="106"/>
  <c r="Y61" i="106"/>
  <c r="Z61" i="106"/>
  <c r="AA61" i="106"/>
  <c r="AB61" i="106"/>
  <c r="E40" i="106"/>
  <c r="G40" i="106"/>
  <c r="K40" i="106"/>
  <c r="W40" i="106"/>
  <c r="M40" i="106"/>
  <c r="AA40" i="106"/>
  <c r="S40" i="106"/>
  <c r="O40" i="106"/>
  <c r="Z40" i="106"/>
  <c r="R40" i="106"/>
  <c r="J40" i="106"/>
  <c r="N40" i="106"/>
  <c r="Y40" i="106"/>
  <c r="L40" i="106"/>
  <c r="U44" i="106"/>
  <c r="U48" i="106"/>
  <c r="U49" i="106"/>
  <c r="U47" i="106"/>
  <c r="U50" i="106"/>
  <c r="U32" i="106"/>
  <c r="U45" i="106"/>
  <c r="U41" i="106"/>
  <c r="S49" i="106"/>
  <c r="S47" i="106"/>
  <c r="S50" i="106"/>
  <c r="S32" i="106"/>
  <c r="S44" i="106"/>
  <c r="S48" i="106"/>
  <c r="S41" i="106"/>
  <c r="S45" i="106"/>
  <c r="R48" i="106"/>
  <c r="R49" i="106"/>
  <c r="R47" i="106"/>
  <c r="R50" i="106"/>
  <c r="R32" i="106"/>
  <c r="R45" i="106"/>
  <c r="R41" i="106"/>
  <c r="R44" i="106"/>
  <c r="P50" i="106"/>
  <c r="P32" i="106"/>
  <c r="P44" i="106"/>
  <c r="P48" i="106"/>
  <c r="P49" i="106"/>
  <c r="P47" i="106"/>
  <c r="P45" i="106"/>
  <c r="P41" i="106"/>
  <c r="N48" i="106"/>
  <c r="N49" i="106"/>
  <c r="N47" i="106"/>
  <c r="N50" i="106"/>
  <c r="N32" i="106"/>
  <c r="N41" i="106"/>
  <c r="N44" i="106"/>
  <c r="N45" i="106"/>
  <c r="F48" i="106"/>
  <c r="F49" i="106"/>
  <c r="F47" i="106"/>
  <c r="F50" i="106"/>
  <c r="F32" i="106"/>
  <c r="F41" i="106"/>
  <c r="F44" i="106"/>
  <c r="F45" i="106"/>
  <c r="AB50" i="106"/>
  <c r="AB32" i="106"/>
  <c r="AB44" i="106"/>
  <c r="AB48" i="106"/>
  <c r="AB49" i="106"/>
  <c r="AB47" i="106"/>
  <c r="AB42" i="106"/>
  <c r="AB45" i="106"/>
  <c r="AB41" i="106"/>
  <c r="Y44" i="106"/>
  <c r="Y48" i="106"/>
  <c r="Y49" i="106"/>
  <c r="Y47" i="106"/>
  <c r="Y42" i="106"/>
  <c r="Y45" i="106"/>
  <c r="Y50" i="106"/>
  <c r="Y32" i="106"/>
  <c r="Y41" i="106"/>
  <c r="V48" i="106"/>
  <c r="V49" i="106"/>
  <c r="V47" i="106"/>
  <c r="V50" i="106"/>
  <c r="V32" i="106"/>
  <c r="V45" i="106"/>
  <c r="V41" i="106"/>
  <c r="V44" i="106"/>
  <c r="V42" i="106"/>
  <c r="T50" i="106"/>
  <c r="T32" i="106"/>
  <c r="T44" i="106"/>
  <c r="T48" i="106"/>
  <c r="T49" i="106"/>
  <c r="T47" i="106"/>
  <c r="T45" i="106"/>
  <c r="T41" i="106"/>
  <c r="AA49" i="106"/>
  <c r="AA47" i="106"/>
  <c r="AA50" i="106"/>
  <c r="AA32" i="106"/>
  <c r="AA44" i="106"/>
  <c r="AA48" i="106"/>
  <c r="AA41" i="106"/>
  <c r="AA45" i="106"/>
  <c r="AA42" i="106"/>
  <c r="Q44" i="106"/>
  <c r="Q48" i="106"/>
  <c r="Q49" i="106"/>
  <c r="Q47" i="106"/>
  <c r="Q50" i="106"/>
  <c r="Q32" i="106"/>
  <c r="Q45" i="106"/>
  <c r="Q41" i="106"/>
  <c r="L50" i="106"/>
  <c r="L32" i="106"/>
  <c r="L44" i="106"/>
  <c r="L48" i="106"/>
  <c r="L49" i="106"/>
  <c r="L47" i="106"/>
  <c r="L45" i="106"/>
  <c r="L41" i="106"/>
  <c r="G49" i="106"/>
  <c r="G47" i="106"/>
  <c r="G50" i="106"/>
  <c r="G32" i="106"/>
  <c r="G44" i="106"/>
  <c r="G45" i="106"/>
  <c r="G48" i="106"/>
  <c r="G41" i="106"/>
  <c r="Z48" i="106"/>
  <c r="Z49" i="106"/>
  <c r="Z47" i="106"/>
  <c r="Z50" i="106"/>
  <c r="Z32" i="106"/>
  <c r="Z41" i="106"/>
  <c r="Z44" i="106"/>
  <c r="Z42" i="106"/>
  <c r="Z45" i="106"/>
  <c r="X50" i="106"/>
  <c r="X32" i="106"/>
  <c r="X44" i="106"/>
  <c r="X48" i="106"/>
  <c r="X49" i="106"/>
  <c r="X47" i="106"/>
  <c r="X42" i="106"/>
  <c r="X41" i="106"/>
  <c r="X45" i="106"/>
  <c r="W49" i="106"/>
  <c r="W47" i="106"/>
  <c r="W50" i="106"/>
  <c r="W32" i="106"/>
  <c r="W44" i="106"/>
  <c r="W48" i="106"/>
  <c r="W45" i="106"/>
  <c r="W42" i="106"/>
  <c r="W41" i="106"/>
  <c r="O49" i="106"/>
  <c r="O47" i="106"/>
  <c r="O50" i="106"/>
  <c r="O32" i="106"/>
  <c r="O44" i="106"/>
  <c r="O45" i="106"/>
  <c r="O48" i="106"/>
  <c r="O41" i="106"/>
  <c r="M44" i="106"/>
  <c r="M48" i="106"/>
  <c r="M49" i="106"/>
  <c r="M47" i="106"/>
  <c r="M50" i="106"/>
  <c r="M32" i="106"/>
  <c r="M41" i="106"/>
  <c r="M45" i="106"/>
  <c r="K49" i="106"/>
  <c r="K47" i="106"/>
  <c r="K50" i="106"/>
  <c r="K32" i="106"/>
  <c r="K44" i="106"/>
  <c r="K45" i="106"/>
  <c r="K48" i="106"/>
  <c r="K41" i="106"/>
  <c r="J48" i="106"/>
  <c r="J49" i="106"/>
  <c r="J47" i="106"/>
  <c r="J50" i="106"/>
  <c r="J32" i="106"/>
  <c r="J41" i="106"/>
  <c r="J44" i="106"/>
  <c r="J45" i="106"/>
  <c r="I44" i="106"/>
  <c r="I48" i="106"/>
  <c r="I49" i="106"/>
  <c r="I47" i="106"/>
  <c r="I50" i="106"/>
  <c r="I32" i="106"/>
  <c r="I41" i="106"/>
  <c r="I45" i="106"/>
  <c r="H50" i="106"/>
  <c r="H32" i="106"/>
  <c r="H44" i="106"/>
  <c r="H48" i="106"/>
  <c r="H49" i="106"/>
  <c r="H47" i="106"/>
  <c r="H45" i="106"/>
  <c r="H41" i="106"/>
  <c r="E44" i="106"/>
  <c r="E49" i="106"/>
  <c r="E47" i="106"/>
  <c r="E50" i="106"/>
  <c r="E32" i="106"/>
  <c r="E45" i="106"/>
  <c r="L42" i="106"/>
  <c r="S42" i="106"/>
  <c r="V40" i="106"/>
  <c r="Q40" i="106"/>
  <c r="E48" i="106" l="1"/>
  <c r="AC48" i="106" s="1"/>
  <c r="AA26" i="106"/>
  <c r="R42" i="106"/>
  <c r="T42" i="106"/>
  <c r="L46" i="106"/>
  <c r="AA68" i="106"/>
  <c r="X68" i="106"/>
  <c r="E26" i="106"/>
  <c r="E28" i="106" s="1"/>
  <c r="R36" i="106"/>
  <c r="E46" i="106"/>
  <c r="Q42" i="106"/>
  <c r="Y68" i="106"/>
  <c r="K42" i="106"/>
  <c r="F42" i="106"/>
  <c r="Z26" i="106"/>
  <c r="M27" i="106"/>
  <c r="Q27" i="106"/>
  <c r="M46" i="106"/>
  <c r="X46" i="106"/>
  <c r="AA27" i="106"/>
  <c r="E27" i="106"/>
  <c r="O46" i="106"/>
  <c r="E41" i="106"/>
  <c r="AC41" i="106" s="1"/>
  <c r="Q46" i="106"/>
  <c r="V46" i="106"/>
  <c r="P46" i="106"/>
  <c r="G36" i="106"/>
  <c r="W27" i="106"/>
  <c r="AC47" i="106"/>
  <c r="Z46" i="106"/>
  <c r="N46" i="106"/>
  <c r="Y26" i="106"/>
  <c r="N42" i="106"/>
  <c r="U68" i="106"/>
  <c r="AC44" i="106"/>
  <c r="I26" i="106"/>
  <c r="I28" i="106" s="1"/>
  <c r="H46" i="106"/>
  <c r="I46" i="106"/>
  <c r="AA46" i="106"/>
  <c r="K46" i="106"/>
  <c r="G46" i="106"/>
  <c r="S46" i="106"/>
  <c r="J46" i="106"/>
  <c r="Y46" i="106"/>
  <c r="AC32" i="106"/>
  <c r="T46" i="106"/>
  <c r="J27" i="106"/>
  <c r="F46" i="106"/>
  <c r="R46" i="106"/>
  <c r="Q68" i="106"/>
  <c r="X26" i="106"/>
  <c r="L26" i="106"/>
  <c r="P26" i="106"/>
  <c r="W46" i="106"/>
  <c r="AB46" i="106"/>
  <c r="J68" i="106"/>
  <c r="H68" i="106"/>
  <c r="J26" i="106"/>
  <c r="AB26" i="106"/>
  <c r="U46" i="106"/>
  <c r="W26" i="106"/>
  <c r="W28" i="106" s="1"/>
  <c r="P27" i="106"/>
  <c r="K27" i="106"/>
  <c r="O27" i="106"/>
  <c r="S27" i="106"/>
  <c r="I27" i="106"/>
  <c r="H26" i="106"/>
  <c r="F26" i="106"/>
  <c r="T26" i="106"/>
  <c r="K26" i="106"/>
  <c r="K28" i="106" s="1"/>
  <c r="O26" i="106"/>
  <c r="O28" i="106" s="1"/>
  <c r="S26" i="106"/>
  <c r="S28" i="106" s="1"/>
  <c r="G26" i="106"/>
  <c r="U40" i="106"/>
  <c r="I40" i="106"/>
  <c r="V27" i="106"/>
  <c r="L27" i="106"/>
  <c r="AB40" i="106"/>
  <c r="X40" i="106"/>
  <c r="T40" i="106"/>
  <c r="P40" i="106"/>
  <c r="H40" i="106"/>
  <c r="N27" i="106"/>
  <c r="R27" i="106"/>
  <c r="U27" i="106"/>
  <c r="N26" i="106"/>
  <c r="R26" i="106"/>
  <c r="V26" i="106"/>
  <c r="M26" i="106"/>
  <c r="M28" i="106" s="1"/>
  <c r="Q26" i="106"/>
  <c r="Q28" i="106" s="1"/>
  <c r="U26" i="106"/>
  <c r="X27" i="106"/>
  <c r="F40" i="106"/>
  <c r="Y27" i="106"/>
  <c r="T27" i="106"/>
  <c r="E68" i="106"/>
  <c r="Z27" i="106"/>
  <c r="W36" i="106"/>
  <c r="AC50" i="106"/>
  <c r="AC45" i="106"/>
  <c r="AC61" i="106"/>
  <c r="AC49" i="106"/>
  <c r="U42" i="106"/>
  <c r="O42" i="106"/>
  <c r="AB43" i="106"/>
  <c r="G42" i="106"/>
  <c r="Z43" i="106"/>
  <c r="Z68" i="106"/>
  <c r="V68" i="106"/>
  <c r="K68" i="106"/>
  <c r="I68" i="106"/>
  <c r="R68" i="106"/>
  <c r="T68" i="106"/>
  <c r="P68" i="106"/>
  <c r="G68" i="106"/>
  <c r="W68" i="106"/>
  <c r="S68" i="106"/>
  <c r="AB68" i="106"/>
  <c r="O68" i="106"/>
  <c r="M68" i="106"/>
  <c r="F43" i="106"/>
  <c r="H43" i="106"/>
  <c r="I36" i="106"/>
  <c r="P43" i="106"/>
  <c r="J42" i="106"/>
  <c r="U57" i="106"/>
  <c r="M42" i="106"/>
  <c r="H42" i="106"/>
  <c r="O36" i="106"/>
  <c r="O57" i="106"/>
  <c r="F57" i="106"/>
  <c r="I57" i="106"/>
  <c r="G57" i="106"/>
  <c r="AB57" i="106"/>
  <c r="Q57" i="106"/>
  <c r="AA57" i="106"/>
  <c r="L57" i="106"/>
  <c r="V57" i="106"/>
  <c r="Y57" i="106"/>
  <c r="K57" i="106"/>
  <c r="R57" i="106"/>
  <c r="W57" i="106"/>
  <c r="N57" i="106"/>
  <c r="R39" i="106"/>
  <c r="Z39" i="106"/>
  <c r="H39" i="106"/>
  <c r="T39" i="106"/>
  <c r="P39" i="106"/>
  <c r="AA39" i="106"/>
  <c r="O39" i="106"/>
  <c r="I42" i="106"/>
  <c r="E43" i="106"/>
  <c r="M43" i="106"/>
  <c r="Q43" i="106"/>
  <c r="N43" i="106"/>
  <c r="T43" i="106"/>
  <c r="O43" i="106"/>
  <c r="R43" i="106"/>
  <c r="E42" i="106"/>
  <c r="S57" i="106"/>
  <c r="X36" i="106"/>
  <c r="Z57" i="106"/>
  <c r="H36" i="106"/>
  <c r="Y36" i="106"/>
  <c r="N36" i="106"/>
  <c r="H57" i="106"/>
  <c r="S36" i="106"/>
  <c r="M57" i="106"/>
  <c r="L36" i="106"/>
  <c r="M36" i="106"/>
  <c r="V36" i="106"/>
  <c r="X57" i="106"/>
  <c r="E36" i="106"/>
  <c r="Q36" i="106"/>
  <c r="F36" i="106"/>
  <c r="Z36" i="106"/>
  <c r="T57" i="106"/>
  <c r="J57" i="106"/>
  <c r="U36" i="106"/>
  <c r="J36" i="106"/>
  <c r="P57" i="106"/>
  <c r="F68" i="106"/>
  <c r="N68" i="106"/>
  <c r="L68" i="106"/>
  <c r="R51" i="106" l="1"/>
  <c r="P36" i="106"/>
  <c r="AA53" i="106"/>
  <c r="AA28" i="106"/>
  <c r="Z28" i="106"/>
  <c r="T36" i="106"/>
  <c r="L28" i="106"/>
  <c r="Y28" i="106"/>
  <c r="X28" i="106"/>
  <c r="K36" i="106"/>
  <c r="J33" i="106"/>
  <c r="AA33" i="106"/>
  <c r="H33" i="106"/>
  <c r="K33" i="106"/>
  <c r="X33" i="106"/>
  <c r="G33" i="106"/>
  <c r="S33" i="106"/>
  <c r="Z33" i="106"/>
  <c r="W33" i="106"/>
  <c r="Q33" i="106"/>
  <c r="I33" i="106"/>
  <c r="F33" i="106"/>
  <c r="M33" i="106"/>
  <c r="F39" i="106"/>
  <c r="F51" i="106" s="1"/>
  <c r="AB31" i="106"/>
  <c r="J31" i="106"/>
  <c r="N31" i="106"/>
  <c r="P28" i="106"/>
  <c r="AC46" i="106"/>
  <c r="S43" i="106"/>
  <c r="AA36" i="106"/>
  <c r="S39" i="106"/>
  <c r="E57" i="106"/>
  <c r="AC57" i="106" s="1"/>
  <c r="E33" i="106"/>
  <c r="R28" i="106"/>
  <c r="AB27" i="106"/>
  <c r="AB28" i="106" s="1"/>
  <c r="N28" i="106"/>
  <c r="G43" i="106"/>
  <c r="AC40" i="106"/>
  <c r="N53" i="106"/>
  <c r="T51" i="106"/>
  <c r="L43" i="106"/>
  <c r="U28" i="106"/>
  <c r="V53" i="106"/>
  <c r="AB53" i="106"/>
  <c r="J28" i="106"/>
  <c r="J16" i="106"/>
  <c r="K43" i="106"/>
  <c r="X19" i="106"/>
  <c r="S53" i="106"/>
  <c r="I39" i="106"/>
  <c r="G27" i="106"/>
  <c r="G28" i="106" s="1"/>
  <c r="H27" i="106"/>
  <c r="H28" i="106" s="1"/>
  <c r="V28" i="106"/>
  <c r="T28" i="106"/>
  <c r="AC26" i="106"/>
  <c r="U21" i="106"/>
  <c r="I43" i="106"/>
  <c r="I51" i="106" s="1"/>
  <c r="F27" i="106"/>
  <c r="F28" i="106" s="1"/>
  <c r="Z53" i="106"/>
  <c r="T53" i="106"/>
  <c r="W53" i="106"/>
  <c r="AA17" i="106"/>
  <c r="S18" i="106"/>
  <c r="O53" i="106"/>
  <c r="Z51" i="106"/>
  <c r="S15" i="106"/>
  <c r="S19" i="106"/>
  <c r="H51" i="106"/>
  <c r="S16" i="106"/>
  <c r="AA43" i="106"/>
  <c r="AA51" i="106" s="1"/>
  <c r="O51" i="106"/>
  <c r="U43" i="106"/>
  <c r="Y43" i="106"/>
  <c r="P42" i="106"/>
  <c r="P51" i="106" s="1"/>
  <c r="S21" i="106"/>
  <c r="W43" i="106"/>
  <c r="AC68" i="106"/>
  <c r="AB36" i="106"/>
  <c r="AC36" i="106" s="1"/>
  <c r="U53" i="106"/>
  <c r="X53" i="106"/>
  <c r="J53" i="106"/>
  <c r="M53" i="106"/>
  <c r="R53" i="106"/>
  <c r="K53" i="106"/>
  <c r="L53" i="106"/>
  <c r="G39" i="106"/>
  <c r="G51" i="106" s="1"/>
  <c r="J39" i="106"/>
  <c r="Q39" i="106"/>
  <c r="Q51" i="106" s="1"/>
  <c r="I53" i="106"/>
  <c r="G53" i="106"/>
  <c r="Q53" i="106"/>
  <c r="S20" i="106"/>
  <c r="J43" i="106"/>
  <c r="L20" i="106"/>
  <c r="T18" i="106"/>
  <c r="T15" i="106"/>
  <c r="T20" i="106"/>
  <c r="T21" i="106"/>
  <c r="T19" i="106"/>
  <c r="T17" i="106"/>
  <c r="AA20" i="106"/>
  <c r="G15" i="106"/>
  <c r="G18" i="106"/>
  <c r="G16" i="106"/>
  <c r="G20" i="106"/>
  <c r="G19" i="106"/>
  <c r="G17" i="106"/>
  <c r="G21" i="106"/>
  <c r="V19" i="106"/>
  <c r="V17" i="106"/>
  <c r="V21" i="106"/>
  <c r="V16" i="106"/>
  <c r="V20" i="106"/>
  <c r="V18" i="106"/>
  <c r="H17" i="106"/>
  <c r="Y20" i="106"/>
  <c r="Q18" i="106"/>
  <c r="Q16" i="106"/>
  <c r="Q19" i="106"/>
  <c r="Q21" i="106"/>
  <c r="Q20" i="106"/>
  <c r="Q17" i="106"/>
  <c r="P17" i="106"/>
  <c r="P18" i="106"/>
  <c r="P19" i="106"/>
  <c r="P20" i="106"/>
  <c r="P16" i="106"/>
  <c r="P21" i="106"/>
  <c r="K19" i="106"/>
  <c r="K18" i="106"/>
  <c r="K20" i="106"/>
  <c r="K16" i="106"/>
  <c r="K21" i="106"/>
  <c r="K17" i="106"/>
  <c r="X21" i="106"/>
  <c r="X18" i="106"/>
  <c r="W19" i="106"/>
  <c r="W20" i="106"/>
  <c r="W18" i="106"/>
  <c r="W21" i="106"/>
  <c r="W17" i="106"/>
  <c r="W16" i="106"/>
  <c r="J17" i="106"/>
  <c r="J20" i="106"/>
  <c r="O17" i="106"/>
  <c r="O21" i="106"/>
  <c r="O16" i="106"/>
  <c r="O20" i="106"/>
  <c r="O18" i="106"/>
  <c r="O19" i="106"/>
  <c r="T16" i="106"/>
  <c r="F19" i="106"/>
  <c r="F17" i="106"/>
  <c r="F20" i="106"/>
  <c r="E19" i="106"/>
  <c r="E17" i="106"/>
  <c r="E21" i="106"/>
  <c r="E20" i="106"/>
  <c r="E16" i="106"/>
  <c r="E18" i="106"/>
  <c r="J51" i="106" l="1"/>
  <c r="O33" i="106"/>
  <c r="V33" i="106"/>
  <c r="T33" i="106"/>
  <c r="L33" i="106"/>
  <c r="N33" i="106"/>
  <c r="N34" i="106" s="1"/>
  <c r="R33" i="106"/>
  <c r="Y33" i="106"/>
  <c r="U33" i="106"/>
  <c r="P33" i="106"/>
  <c r="AB33" i="106"/>
  <c r="AB34" i="106" s="1"/>
  <c r="J34" i="106"/>
  <c r="R31" i="106"/>
  <c r="R34" i="106" s="1"/>
  <c r="K31" i="106"/>
  <c r="K34" i="106" s="1"/>
  <c r="Q31" i="106"/>
  <c r="Q34" i="106" s="1"/>
  <c r="T31" i="106"/>
  <c r="T34" i="106" s="1"/>
  <c r="Z31" i="106"/>
  <c r="Z34" i="106" s="1"/>
  <c r="AA31" i="106"/>
  <c r="AA34" i="106" s="1"/>
  <c r="W31" i="106"/>
  <c r="W34" i="106" s="1"/>
  <c r="I31" i="106"/>
  <c r="I34" i="106" s="1"/>
  <c r="F31" i="106"/>
  <c r="F34" i="106" s="1"/>
  <c r="G31" i="106"/>
  <c r="G34" i="106" s="1"/>
  <c r="H31" i="106"/>
  <c r="H34" i="106" s="1"/>
  <c r="X31" i="106"/>
  <c r="X34" i="106" s="1"/>
  <c r="Y31" i="106"/>
  <c r="Y34" i="106" s="1"/>
  <c r="U31" i="106"/>
  <c r="U34" i="106" s="1"/>
  <c r="V31" i="106"/>
  <c r="V34" i="106" s="1"/>
  <c r="M31" i="106"/>
  <c r="M34" i="106" s="1"/>
  <c r="P31" i="106"/>
  <c r="P34" i="106" s="1"/>
  <c r="L31" i="106"/>
  <c r="L34" i="106" s="1"/>
  <c r="S31" i="106"/>
  <c r="S34" i="106" s="1"/>
  <c r="O31" i="106"/>
  <c r="O34" i="106" s="1"/>
  <c r="M18" i="106"/>
  <c r="S51" i="106"/>
  <c r="X17" i="106"/>
  <c r="J19" i="106"/>
  <c r="X20" i="106"/>
  <c r="J18" i="106"/>
  <c r="U16" i="106"/>
  <c r="X16" i="106"/>
  <c r="U17" i="106"/>
  <c r="M21" i="106"/>
  <c r="J21" i="106"/>
  <c r="AB21" i="106"/>
  <c r="AB17" i="106"/>
  <c r="AB19" i="106"/>
  <c r="AB20" i="106"/>
  <c r="AB18" i="106"/>
  <c r="E39" i="106"/>
  <c r="E51" i="106" s="1"/>
  <c r="E31" i="106"/>
  <c r="AC31" i="106" s="1"/>
  <c r="AB16" i="106"/>
  <c r="Y16" i="106"/>
  <c r="L19" i="106"/>
  <c r="H18" i="106"/>
  <c r="L21" i="106"/>
  <c r="AC28" i="106"/>
  <c r="H16" i="106"/>
  <c r="L17" i="106"/>
  <c r="L16" i="106"/>
  <c r="I16" i="106"/>
  <c r="L18" i="106"/>
  <c r="U18" i="106"/>
  <c r="F16" i="106"/>
  <c r="H20" i="106"/>
  <c r="M17" i="106"/>
  <c r="AA18" i="106"/>
  <c r="AA19" i="106"/>
  <c r="F18" i="106"/>
  <c r="U19" i="106"/>
  <c r="Y17" i="106"/>
  <c r="M19" i="106"/>
  <c r="AA16" i="106"/>
  <c r="AC27" i="106"/>
  <c r="H21" i="106"/>
  <c r="F21" i="106"/>
  <c r="H19" i="106"/>
  <c r="U20" i="106"/>
  <c r="Y18" i="106"/>
  <c r="M20" i="106"/>
  <c r="Y19" i="106"/>
  <c r="AA21" i="106"/>
  <c r="Y21" i="106"/>
  <c r="M16" i="106"/>
  <c r="AA15" i="106"/>
  <c r="X43" i="106"/>
  <c r="P53" i="106"/>
  <c r="Y53" i="106"/>
  <c r="H53" i="106"/>
  <c r="AC33" i="106"/>
  <c r="AC42" i="106"/>
  <c r="T22" i="106"/>
  <c r="G22" i="106"/>
  <c r="V43" i="106"/>
  <c r="U39" i="106"/>
  <c r="U51" i="106" s="1"/>
  <c r="AB39" i="106"/>
  <c r="AB51" i="106" s="1"/>
  <c r="K39" i="106"/>
  <c r="K51" i="106" s="1"/>
  <c r="N39" i="106"/>
  <c r="N51" i="106" s="1"/>
  <c r="I17" i="106"/>
  <c r="I21" i="106"/>
  <c r="I19" i="106"/>
  <c r="I20" i="106"/>
  <c r="I18" i="106"/>
  <c r="I15" i="106"/>
  <c r="S17" i="106"/>
  <c r="S22" i="106" s="1"/>
  <c r="V15" i="106"/>
  <c r="V22" i="106" s="1"/>
  <c r="F15" i="106"/>
  <c r="F22" i="106" s="1"/>
  <c r="H15" i="106"/>
  <c r="M15" i="106"/>
  <c r="M22" i="106" s="1"/>
  <c r="E15" i="106"/>
  <c r="W15" i="106"/>
  <c r="W22" i="106" s="1"/>
  <c r="X15" i="106"/>
  <c r="X22" i="106" s="1"/>
  <c r="U15" i="106"/>
  <c r="Z19" i="106"/>
  <c r="Z18" i="106"/>
  <c r="Z21" i="106"/>
  <c r="Z17" i="106"/>
  <c r="Z16" i="106"/>
  <c r="Z20" i="106"/>
  <c r="J15" i="106"/>
  <c r="J22" i="106" s="1"/>
  <c r="R16" i="106"/>
  <c r="R17" i="106"/>
  <c r="R19" i="106"/>
  <c r="R20" i="106"/>
  <c r="R21" i="106"/>
  <c r="R18" i="106"/>
  <c r="L15" i="106"/>
  <c r="Q15" i="106"/>
  <c r="Q22" i="106" s="1"/>
  <c r="O15" i="106"/>
  <c r="O22" i="106" s="1"/>
  <c r="N21" i="106"/>
  <c r="N16" i="106"/>
  <c r="N20" i="106"/>
  <c r="N19" i="106"/>
  <c r="N18" i="106"/>
  <c r="N17" i="106"/>
  <c r="K15" i="106"/>
  <c r="K22" i="106" s="1"/>
  <c r="P15" i="106"/>
  <c r="P22" i="106" s="1"/>
  <c r="AB15" i="106"/>
  <c r="AB22" i="106" s="1"/>
  <c r="Y15" i="106"/>
  <c r="F53" i="106" l="1"/>
  <c r="E34" i="106"/>
  <c r="AC34" i="106" s="1"/>
  <c r="L22" i="106"/>
  <c r="U22" i="106"/>
  <c r="Y59" i="106"/>
  <c r="Y22" i="106"/>
  <c r="E53" i="106"/>
  <c r="AC53" i="106" s="1"/>
  <c r="AC16" i="106"/>
  <c r="AA22" i="106"/>
  <c r="H22" i="106"/>
  <c r="S59" i="106"/>
  <c r="M59" i="106"/>
  <c r="P59" i="106"/>
  <c r="O59" i="106"/>
  <c r="R59" i="106"/>
  <c r="U59" i="106"/>
  <c r="K59" i="106"/>
  <c r="I22" i="106"/>
  <c r="AC19" i="106"/>
  <c r="AC21" i="106"/>
  <c r="AC18" i="106"/>
  <c r="AC17" i="106"/>
  <c r="AC20" i="106"/>
  <c r="E22" i="106"/>
  <c r="AC43" i="106"/>
  <c r="L39" i="106"/>
  <c r="L51" i="106" s="1"/>
  <c r="M39" i="106"/>
  <c r="M51" i="106" s="1"/>
  <c r="AB59" i="106"/>
  <c r="Z59" i="106"/>
  <c r="AA59" i="106"/>
  <c r="I59" i="106"/>
  <c r="H59" i="106"/>
  <c r="N15" i="106"/>
  <c r="N22" i="106" s="1"/>
  <c r="R15" i="106"/>
  <c r="R22" i="106" s="1"/>
  <c r="Z15" i="106"/>
  <c r="Z22" i="106" s="1"/>
  <c r="Q59" i="106" l="1"/>
  <c r="T59" i="106"/>
  <c r="X59" i="106"/>
  <c r="F59" i="106"/>
  <c r="E59" i="106"/>
  <c r="W59" i="106"/>
  <c r="V59" i="106"/>
  <c r="J59" i="106"/>
  <c r="L59" i="106"/>
  <c r="P55" i="106"/>
  <c r="V39" i="106"/>
  <c r="V51" i="106" s="1"/>
  <c r="AC22" i="106"/>
  <c r="AC15" i="106"/>
  <c r="G59" i="106"/>
  <c r="W39" i="106"/>
  <c r="W51" i="106" s="1"/>
  <c r="M55" i="106" l="1"/>
  <c r="J55" i="106"/>
  <c r="J66" i="106" s="1"/>
  <c r="J70" i="106" s="1"/>
  <c r="N59" i="106"/>
  <c r="AC59" i="106" s="1"/>
  <c r="X39" i="106"/>
  <c r="X51" i="106" s="1"/>
  <c r="AA55" i="106"/>
  <c r="AA66" i="106" s="1"/>
  <c r="AA70" i="106" s="1"/>
  <c r="K55" i="106"/>
  <c r="X55" i="106"/>
  <c r="W55" i="106"/>
  <c r="S55" i="106"/>
  <c r="F55" i="106"/>
  <c r="F66" i="106" s="1"/>
  <c r="F70" i="106" s="1"/>
  <c r="U55" i="106"/>
  <c r="I55" i="106"/>
  <c r="AB55" i="106"/>
  <c r="H55" i="106"/>
  <c r="O55" i="106"/>
  <c r="Z55" i="106"/>
  <c r="Z66" i="106" s="1"/>
  <c r="Z70" i="106" s="1"/>
  <c r="R55" i="106"/>
  <c r="Y55" i="106"/>
  <c r="G21" i="45"/>
  <c r="G23" i="45" s="1"/>
  <c r="H26" i="45" s="1"/>
  <c r="F21" i="68"/>
  <c r="F23" i="68" s="1"/>
  <c r="G26" i="68" s="1"/>
  <c r="K15" i="45"/>
  <c r="D21" i="45"/>
  <c r="D23" i="45" s="1"/>
  <c r="E26" i="45" s="1"/>
  <c r="J15" i="68"/>
  <c r="C21" i="68"/>
  <c r="C23" i="68" s="1"/>
  <c r="D26" i="68" s="1"/>
  <c r="T55" i="106" l="1"/>
  <c r="Q55" i="106"/>
  <c r="V55" i="106"/>
  <c r="V66" i="106" s="1"/>
  <c r="V70" i="106" s="1"/>
  <c r="L55" i="106"/>
  <c r="E55" i="106"/>
  <c r="E66" i="106" s="1"/>
  <c r="E70" i="106" s="1"/>
  <c r="G55" i="106"/>
  <c r="J21" i="45"/>
  <c r="Y39" i="106" l="1"/>
  <c r="Y51" i="106" s="1"/>
  <c r="AC51" i="106" s="1"/>
  <c r="N55" i="106"/>
  <c r="AC55" i="106" s="1"/>
  <c r="AC39" i="106" l="1"/>
  <c r="G13" i="68" l="1"/>
  <c r="G17" i="68" s="1"/>
  <c r="G25" i="68" s="1"/>
  <c r="G27" i="68" s="1"/>
  <c r="D13" i="68" l="1"/>
  <c r="D17" i="68" s="1"/>
  <c r="D25" i="68" s="1"/>
  <c r="D27" i="68" s="1"/>
  <c r="J10" i="68"/>
  <c r="J13" i="68" s="1"/>
  <c r="J17" i="68" s="1"/>
  <c r="J25" i="68" s="1"/>
  <c r="J27" i="68" s="1"/>
  <c r="K10" i="45" l="1"/>
  <c r="E20" i="103" l="1"/>
  <c r="F20" i="103"/>
  <c r="D14" i="102" l="1"/>
  <c r="H12" i="45"/>
  <c r="H13" i="45" s="1"/>
  <c r="H17" i="45" s="1"/>
  <c r="H25" i="45" s="1"/>
  <c r="H27" i="45" s="1"/>
  <c r="D14" i="101"/>
  <c r="E12" i="45"/>
  <c r="K12" i="45" l="1"/>
  <c r="K13" i="45" s="1"/>
  <c r="K17" i="45" s="1"/>
  <c r="K25" i="45" s="1"/>
  <c r="E13" i="45"/>
  <c r="E17" i="45" s="1"/>
  <c r="E25" i="45" s="1"/>
  <c r="E27" i="45" s="1"/>
  <c r="H34" i="45"/>
  <c r="H36" i="45"/>
  <c r="H33" i="45"/>
  <c r="H32" i="45"/>
  <c r="E32" i="45" l="1"/>
  <c r="E34" i="45"/>
  <c r="E36" i="45"/>
  <c r="E33" i="45"/>
  <c r="G64" i="106" l="1"/>
  <c r="G66" i="106" s="1"/>
  <c r="G70" i="106" l="1"/>
  <c r="H64" i="106" l="1"/>
  <c r="H66" i="106" s="1"/>
  <c r="H70" i="106" l="1"/>
  <c r="I64" i="106" l="1"/>
  <c r="I66" i="106" s="1"/>
  <c r="I70" i="106" l="1"/>
  <c r="K64" i="106" l="1"/>
  <c r="K66" i="106" s="1"/>
  <c r="K70" i="106" l="1"/>
  <c r="L64" i="106" l="1"/>
  <c r="L66" i="106" s="1"/>
  <c r="L70" i="106" l="1"/>
  <c r="M64" i="106" l="1"/>
  <c r="M66" i="106" s="1"/>
  <c r="M70" i="106" s="1"/>
  <c r="N64" i="106" l="1"/>
  <c r="N66" i="106" s="1"/>
  <c r="N70" i="106" s="1"/>
  <c r="O64" i="106" l="1"/>
  <c r="O66" i="106" s="1"/>
  <c r="O70" i="106" s="1"/>
  <c r="P64" i="106" l="1"/>
  <c r="P66" i="106" s="1"/>
  <c r="P70" i="106" s="1"/>
  <c r="Q64" i="106" l="1"/>
  <c r="Q66" i="106" s="1"/>
  <c r="Q70" i="106" s="1"/>
  <c r="R64" i="106" l="1"/>
  <c r="R66" i="106" s="1"/>
  <c r="R70" i="106" s="1"/>
  <c r="S64" i="106" l="1"/>
  <c r="S66" i="106" s="1"/>
  <c r="S70" i="106" s="1"/>
  <c r="T64" i="106" l="1"/>
  <c r="T66" i="106" s="1"/>
  <c r="T70" i="106" s="1"/>
  <c r="U64" i="106" l="1"/>
  <c r="U66" i="106" s="1"/>
  <c r="U70" i="106" s="1"/>
  <c r="W64" i="106" l="1"/>
  <c r="W66" i="106" s="1"/>
  <c r="W70" i="106" s="1"/>
  <c r="X64" i="106" l="1"/>
  <c r="X66" i="106" s="1"/>
  <c r="X70" i="106" s="1"/>
  <c r="I74" i="106" l="1"/>
  <c r="Y64" i="106" l="1"/>
  <c r="Y66" i="106" s="1"/>
  <c r="Y70" i="106" s="1"/>
  <c r="D20" i="101" l="1"/>
  <c r="G16" i="104"/>
  <c r="J16" i="104" s="1"/>
  <c r="I9" i="114" s="1"/>
  <c r="I12" i="114"/>
  <c r="D16" i="101"/>
  <c r="G19" i="104" l="1"/>
  <c r="L12" i="114"/>
  <c r="L9" i="114"/>
  <c r="G22" i="104"/>
  <c r="J22" i="104" s="1"/>
  <c r="I11" i="114" s="1"/>
  <c r="J19" i="104"/>
  <c r="I10" i="114" s="1"/>
  <c r="L10" i="114" l="1"/>
  <c r="O9" i="114"/>
  <c r="T9" i="114"/>
  <c r="L11" i="114"/>
  <c r="O12" i="114"/>
  <c r="T12" i="114"/>
  <c r="O10" i="114" l="1"/>
  <c r="T10" i="114"/>
  <c r="T11" i="114"/>
  <c r="O11" i="114"/>
  <c r="AB64" i="106" l="1"/>
  <c r="AB66" i="106" s="1"/>
  <c r="AC64" i="106" l="1"/>
  <c r="AB70" i="106"/>
  <c r="AC66" i="106"/>
  <c r="E19" i="45"/>
  <c r="H19" i="45"/>
  <c r="AC70" i="106" l="1"/>
  <c r="I76" i="106" s="1"/>
  <c r="I75" i="106" s="1"/>
  <c r="J23" i="45"/>
  <c r="K26" i="45" s="1"/>
  <c r="K27" i="45" s="1"/>
  <c r="K19" i="45"/>
  <c r="K32" i="45" l="1"/>
  <c r="K36" i="45"/>
  <c r="K34" i="45"/>
  <c r="K33" i="45"/>
  <c r="D16" i="102" l="1"/>
  <c r="D20" i="102"/>
  <c r="G16" i="105" l="1"/>
  <c r="J12" i="114"/>
  <c r="G19" i="105"/>
  <c r="J16" i="105"/>
  <c r="J9" i="114" s="1"/>
  <c r="M12" i="114" l="1"/>
  <c r="P12" i="114" s="1"/>
  <c r="M9" i="114"/>
  <c r="P9" i="114" s="1"/>
  <c r="J19" i="105"/>
  <c r="J10" i="114" s="1"/>
  <c r="G22" i="105"/>
  <c r="J22" i="105" s="1"/>
  <c r="J11" i="114" s="1"/>
  <c r="M11" i="114" l="1"/>
  <c r="P11" i="114" s="1"/>
  <c r="M10" i="114"/>
  <c r="P10" i="114" s="1"/>
  <c r="G19" i="68" l="1"/>
  <c r="D19" i="68"/>
  <c r="J19" i="68" l="1"/>
</calcChain>
</file>

<file path=xl/sharedStrings.xml><?xml version="1.0" encoding="utf-8"?>
<sst xmlns="http://schemas.openxmlformats.org/spreadsheetml/2006/main" count="504" uniqueCount="404">
  <si>
    <t>DESCRIPTION</t>
  </si>
  <si>
    <t>GEORGIA POWER COMPANY</t>
  </si>
  <si>
    <t>Estimated Fuel Cost</t>
  </si>
  <si>
    <t>(Dollars in Thousands)</t>
  </si>
  <si>
    <t>Line</t>
  </si>
  <si>
    <t>No.</t>
  </si>
  <si>
    <t>(1)</t>
  </si>
  <si>
    <t>STEAM POWER (Account 501)</t>
  </si>
  <si>
    <t>Bowen</t>
  </si>
  <si>
    <t>Hammond</t>
  </si>
  <si>
    <t>Kraft</t>
  </si>
  <si>
    <t>McIntosh</t>
  </si>
  <si>
    <t>Scherer</t>
  </si>
  <si>
    <t>Yates</t>
  </si>
  <si>
    <t xml:space="preserve">  Total Steam Power</t>
  </si>
  <si>
    <t>NUCLEAR POWER (Account 518)</t>
  </si>
  <si>
    <t>Hatch</t>
  </si>
  <si>
    <t>Vogtle</t>
  </si>
  <si>
    <t xml:space="preserve">  Total Nuclear Power</t>
  </si>
  <si>
    <t>OTHER POWER (Account 547)</t>
  </si>
  <si>
    <t xml:space="preserve">  Total Other Power</t>
  </si>
  <si>
    <t>NET POOL PURCHASED POWER/OFF SYSTEM SALES</t>
  </si>
  <si>
    <t xml:space="preserve"> Southern Electric Generating Company</t>
  </si>
  <si>
    <t xml:space="preserve"> Vogtle Buyback from MEAG</t>
  </si>
  <si>
    <t xml:space="preserve"> Southern Power - Wansley CC</t>
  </si>
  <si>
    <t xml:space="preserve">      Total - Contract</t>
  </si>
  <si>
    <t>SALES FOR RESALE (Account 447)</t>
  </si>
  <si>
    <t xml:space="preserve">NET EMISSION ALLOWANCES </t>
  </si>
  <si>
    <t>OPPORTUNITY SALES PROFIT</t>
  </si>
  <si>
    <t>SENIOR CITIZEN DISCOUNT</t>
  </si>
  <si>
    <t>CARRYING COST ON CUMULATIVE</t>
  </si>
  <si>
    <t xml:space="preserve">    (OVER)/UNDER RECOVERY</t>
  </si>
  <si>
    <t>NET RECOVERABLE FUEL COSTS</t>
  </si>
  <si>
    <t>Note: Details may not add to totals due to computer rounding.</t>
  </si>
  <si>
    <t>TOTAL</t>
  </si>
  <si>
    <t>Calculation of Fuel Cost Recovery Rate</t>
  </si>
  <si>
    <t>Total Average Fuel Rate</t>
  </si>
  <si>
    <t>Line Loss</t>
  </si>
  <si>
    <t>Voltage Level</t>
  </si>
  <si>
    <t>Allocator</t>
  </si>
  <si>
    <t>Rate</t>
  </si>
  <si>
    <t>(Col. A X Col. B)</t>
  </si>
  <si>
    <t>(Col. A)</t>
  </si>
  <si>
    <t>(Col. B)</t>
  </si>
  <si>
    <t>(Col. C)</t>
  </si>
  <si>
    <t>Transmission Service</t>
  </si>
  <si>
    <t>¢/kwh</t>
  </si>
  <si>
    <t>Primary Distribution</t>
  </si>
  <si>
    <t>Secondary Distribution</t>
  </si>
  <si>
    <t>Total</t>
  </si>
  <si>
    <t>mWh</t>
  </si>
  <si>
    <t>Fuel Cost Recovery Rate</t>
  </si>
  <si>
    <t>Test Period Recoverable Fuel Costs (Excluding Carrying Cost)</t>
  </si>
  <si>
    <t>Carrying Costs</t>
  </si>
  <si>
    <t>Test Period FCR mWh Applicable Sales</t>
  </si>
  <si>
    <t>Transmission Customers</t>
  </si>
  <si>
    <t>Primary Distribution Customers</t>
  </si>
  <si>
    <t>Secondary Distribution Customers</t>
  </si>
  <si>
    <t>Wansley</t>
  </si>
  <si>
    <t>CreatedBy</t>
  </si>
  <si>
    <t>Revision</t>
  </si>
  <si>
    <t>FCRNum</t>
  </si>
  <si>
    <t>StartYY</t>
  </si>
  <si>
    <t>StartMM</t>
  </si>
  <si>
    <t>Signoff_ID</t>
  </si>
  <si>
    <t>Signoff_DT</t>
  </si>
  <si>
    <t>Description</t>
  </si>
  <si>
    <t>FCR_CurrRate</t>
  </si>
  <si>
    <t>FCR_CurrRateSEPCO</t>
  </si>
  <si>
    <t>FCR_PriorRate</t>
  </si>
  <si>
    <t>FCR_PriorRateSEPCO</t>
  </si>
  <si>
    <t>FuelSvcCostAlc_Steam</t>
  </si>
  <si>
    <t>FuelSvcCostAlc_Others</t>
  </si>
  <si>
    <t>CustBase_Primary</t>
  </si>
  <si>
    <t>CustBase_Secondary</t>
  </si>
  <si>
    <t>CustBase_Transmission</t>
  </si>
  <si>
    <t>EnergyLoss_Primary</t>
  </si>
  <si>
    <t>EnergyLoss_Secondary</t>
  </si>
  <si>
    <t>EnergyLoss_Transmission</t>
  </si>
  <si>
    <t>Cost_EscalationRate</t>
  </si>
  <si>
    <t>TransmissionLoss</t>
  </si>
  <si>
    <t>GPC_Tax_Rate</t>
  </si>
  <si>
    <t>Senior_Citizen_Discount</t>
  </si>
  <si>
    <t>Month001</t>
  </si>
  <si>
    <t>Month002</t>
  </si>
  <si>
    <t>Month003</t>
  </si>
  <si>
    <t>Month004</t>
  </si>
  <si>
    <t>Month005</t>
  </si>
  <si>
    <t>Month006</t>
  </si>
  <si>
    <t>Month007</t>
  </si>
  <si>
    <t>Month008</t>
  </si>
  <si>
    <t>Month009</t>
  </si>
  <si>
    <t>Month010</t>
  </si>
  <si>
    <t>Month011</t>
  </si>
  <si>
    <t>Month012</t>
  </si>
  <si>
    <t>Month013</t>
  </si>
  <si>
    <t>Month014</t>
  </si>
  <si>
    <t>Month015</t>
  </si>
  <si>
    <t>Month016</t>
  </si>
  <si>
    <t>Month017</t>
  </si>
  <si>
    <t>Month018</t>
  </si>
  <si>
    <t>Month019</t>
  </si>
  <si>
    <t>Month020</t>
  </si>
  <si>
    <t>Month021</t>
  </si>
  <si>
    <t>Month022</t>
  </si>
  <si>
    <t>Month023</t>
  </si>
  <si>
    <t>Month024</t>
  </si>
  <si>
    <t>Month025</t>
  </si>
  <si>
    <t>Month026</t>
  </si>
  <si>
    <t>Month027</t>
  </si>
  <si>
    <t>Month028</t>
  </si>
  <si>
    <t>Month029</t>
  </si>
  <si>
    <t>Month030</t>
  </si>
  <si>
    <t>Month031</t>
  </si>
  <si>
    <t>Month032</t>
  </si>
  <si>
    <t>Month033</t>
  </si>
  <si>
    <t>Month034</t>
  </si>
  <si>
    <t>Month035</t>
  </si>
  <si>
    <t>Month036</t>
  </si>
  <si>
    <t>Month037</t>
  </si>
  <si>
    <t>Month038</t>
  </si>
  <si>
    <t>Month039</t>
  </si>
  <si>
    <t>Month040</t>
  </si>
  <si>
    <t>Month041</t>
  </si>
  <si>
    <t>Month042</t>
  </si>
  <si>
    <t>Month043</t>
  </si>
  <si>
    <t>Month044</t>
  </si>
  <si>
    <t>Month045</t>
  </si>
  <si>
    <t>Month046</t>
  </si>
  <si>
    <t>Month047</t>
  </si>
  <si>
    <t>Month048</t>
  </si>
  <si>
    <t>Month049</t>
  </si>
  <si>
    <t>Month050</t>
  </si>
  <si>
    <t>Month051</t>
  </si>
  <si>
    <t>Month052</t>
  </si>
  <si>
    <t>Month053</t>
  </si>
  <si>
    <t>Month054</t>
  </si>
  <si>
    <t>Month055</t>
  </si>
  <si>
    <t>Month056</t>
  </si>
  <si>
    <t>Month057</t>
  </si>
  <si>
    <t>Month058</t>
  </si>
  <si>
    <t>Month059</t>
  </si>
  <si>
    <t>Month060</t>
  </si>
  <si>
    <t>Month061</t>
  </si>
  <si>
    <t>Month062</t>
  </si>
  <si>
    <t>Month063</t>
  </si>
  <si>
    <t>Month064</t>
  </si>
  <si>
    <t>Month065</t>
  </si>
  <si>
    <t>Month066</t>
  </si>
  <si>
    <t>Month067</t>
  </si>
  <si>
    <t>Month068</t>
  </si>
  <si>
    <t>Month069</t>
  </si>
  <si>
    <t>Month070</t>
  </si>
  <si>
    <t>Month071</t>
  </si>
  <si>
    <t>Month072</t>
  </si>
  <si>
    <t>Month073</t>
  </si>
  <si>
    <t>Month074</t>
  </si>
  <si>
    <t>Month075</t>
  </si>
  <si>
    <t>Month076</t>
  </si>
  <si>
    <t>Month077</t>
  </si>
  <si>
    <t>Month078</t>
  </si>
  <si>
    <t>Month079</t>
  </si>
  <si>
    <t>Month080</t>
  </si>
  <si>
    <t>Month081</t>
  </si>
  <si>
    <t>Month082</t>
  </si>
  <si>
    <t>Month083</t>
  </si>
  <si>
    <t>Month084</t>
  </si>
  <si>
    <t>Month085</t>
  </si>
  <si>
    <t>Month086</t>
  </si>
  <si>
    <t>Month087</t>
  </si>
  <si>
    <t>Month088</t>
  </si>
  <si>
    <t>Month089</t>
  </si>
  <si>
    <t>Month090</t>
  </si>
  <si>
    <t>Month091</t>
  </si>
  <si>
    <t>Month092</t>
  </si>
  <si>
    <t>Month093</t>
  </si>
  <si>
    <t>Month094</t>
  </si>
  <si>
    <t>Month095</t>
  </si>
  <si>
    <t>Month096</t>
  </si>
  <si>
    <t>Month097</t>
  </si>
  <si>
    <t>Month098</t>
  </si>
  <si>
    <t>Month099</t>
  </si>
  <si>
    <t>Month100</t>
  </si>
  <si>
    <t>Month101</t>
  </si>
  <si>
    <t>Month102</t>
  </si>
  <si>
    <t>Month103</t>
  </si>
  <si>
    <t>Month104</t>
  </si>
  <si>
    <t>Month105</t>
  </si>
  <si>
    <t>Month106</t>
  </si>
  <si>
    <t>Month107</t>
  </si>
  <si>
    <t>Month108</t>
  </si>
  <si>
    <t>Month109</t>
  </si>
  <si>
    <t>Month110</t>
  </si>
  <si>
    <t>Month111</t>
  </si>
  <si>
    <t>Month112</t>
  </si>
  <si>
    <t>Month113</t>
  </si>
  <si>
    <t>Month114</t>
  </si>
  <si>
    <t>Month115</t>
  </si>
  <si>
    <t>Month116</t>
  </si>
  <si>
    <t>Month117</t>
  </si>
  <si>
    <t>Month118</t>
  </si>
  <si>
    <t>Month119</t>
  </si>
  <si>
    <t>Month120</t>
  </si>
  <si>
    <t>Month121</t>
  </si>
  <si>
    <t>Month122</t>
  </si>
  <si>
    <t>Month123</t>
  </si>
  <si>
    <t>Month124</t>
  </si>
  <si>
    <t>Month125</t>
  </si>
  <si>
    <t>Month126</t>
  </si>
  <si>
    <t>Month127</t>
  </si>
  <si>
    <t>Month128</t>
  </si>
  <si>
    <t>Month129</t>
  </si>
  <si>
    <t>Month130</t>
  </si>
  <si>
    <t>Month131</t>
  </si>
  <si>
    <t>Month132</t>
  </si>
  <si>
    <t>McDonough CCs</t>
  </si>
  <si>
    <t>CONTRACT PURCHASED POWER (Account 555)</t>
  </si>
  <si>
    <t>Month133</t>
  </si>
  <si>
    <t>Seasonal Rate - Summer</t>
  </si>
  <si>
    <t>Seasonal Rate - Winter</t>
  </si>
  <si>
    <t>Month134</t>
  </si>
  <si>
    <t>Summer</t>
  </si>
  <si>
    <t>Winter</t>
  </si>
  <si>
    <t>Non-Seasonal</t>
  </si>
  <si>
    <t>Month135</t>
  </si>
  <si>
    <t>Month136</t>
  </si>
  <si>
    <t>Month137</t>
  </si>
  <si>
    <t>Month138</t>
  </si>
  <si>
    <t>Month139</t>
  </si>
  <si>
    <t>Month140</t>
  </si>
  <si>
    <t>Month141</t>
  </si>
  <si>
    <t>Month142</t>
  </si>
  <si>
    <t>Month143</t>
  </si>
  <si>
    <t>Month144</t>
  </si>
  <si>
    <t>Month145</t>
  </si>
  <si>
    <t>Month146</t>
  </si>
  <si>
    <t>Month147</t>
  </si>
  <si>
    <t>NextFCR</t>
  </si>
  <si>
    <t>RTP FUEL REVENUES</t>
  </si>
  <si>
    <t>McIntosh CCs</t>
  </si>
  <si>
    <t>CTs</t>
  </si>
  <si>
    <t xml:space="preserve"> Southern Power - Dahlberg CTs</t>
  </si>
  <si>
    <t xml:space="preserve"> Heard County CTs</t>
  </si>
  <si>
    <t xml:space="preserve"> Progress Venture PPAs (Monroe, Walton, Washington)</t>
  </si>
  <si>
    <t>Econ_Energy_Profit</t>
  </si>
  <si>
    <t>Hampton_Rate</t>
  </si>
  <si>
    <t>Resv_Const1_Num</t>
  </si>
  <si>
    <t>Resv_Const2_Num</t>
  </si>
  <si>
    <t>Resv_Const3_Num</t>
  </si>
  <si>
    <t>Resv_Const4_Num</t>
  </si>
  <si>
    <t>Resv_Const5_Num</t>
  </si>
  <si>
    <t>Resv_Const1_Txt</t>
  </si>
  <si>
    <t>Resv_Const2_Txt</t>
  </si>
  <si>
    <t>Resv_Const3_Txt</t>
  </si>
  <si>
    <t>Amort_Period_1</t>
  </si>
  <si>
    <t>Amort_Period_2</t>
  </si>
  <si>
    <t>Amort_Period_3</t>
  </si>
  <si>
    <t>Amort_StartYYMM_1</t>
  </si>
  <si>
    <t>Amort_StartYYMM_2</t>
  </si>
  <si>
    <t>Amort_StartYYMM_3</t>
  </si>
  <si>
    <t>Amort_StartYYMM_4</t>
  </si>
  <si>
    <t>Amort_StartYYMM_5</t>
  </si>
  <si>
    <t>CustBase_Primary_Comm</t>
  </si>
  <si>
    <t>CustBase_Secondary_Comm</t>
  </si>
  <si>
    <t>CustBase_Transmission_Comm</t>
  </si>
  <si>
    <t>CustBase_Primary_Ind</t>
  </si>
  <si>
    <t>CustBase_Secondary_Ind</t>
  </si>
  <si>
    <t>CustBase_Transmission_Ind</t>
  </si>
  <si>
    <t>15000</t>
  </si>
  <si>
    <t>7</t>
  </si>
  <si>
    <t>75</t>
  </si>
  <si>
    <t>Month148</t>
  </si>
  <si>
    <t>Total Recoverable Fuel Costs (Excluding Carrying Cost) ($000)</t>
  </si>
  <si>
    <t>Bio</t>
  </si>
  <si>
    <t>Wind</t>
  </si>
  <si>
    <t>Solar</t>
  </si>
  <si>
    <t>MMSANDER @ 5/4/2015 1:54:12 PM</t>
  </si>
  <si>
    <t>24-5</t>
  </si>
  <si>
    <t>7/01/2017</t>
  </si>
  <si>
    <t>2015</t>
  </si>
  <si>
    <t>MMSANDER-5/4/2015 9:17:27 AM</t>
  </si>
  <si>
    <t>79953</t>
  </si>
  <si>
    <t>2017</t>
  </si>
  <si>
    <t>2</t>
  </si>
  <si>
    <t>Estimated FCR - 24</t>
  </si>
  <si>
    <t>24 Month Test Period</t>
  </si>
  <si>
    <t>Effective Date: 01-01-2016</t>
  </si>
  <si>
    <t>Test Period: 01-01-2016 to 12-31-2017</t>
  </si>
  <si>
    <t>Impact of Carrying Cost on FCR-24 Rate</t>
  </si>
  <si>
    <t>FCR-24 Average Rate</t>
  </si>
  <si>
    <t>FCR-24 (Cents/kWh) - Total</t>
  </si>
  <si>
    <t>Estimated FCR - 25</t>
  </si>
  <si>
    <t>Effective Date: 01/01/2018</t>
  </si>
  <si>
    <t>Test Period: 01-01-2018 - 12-31-2019</t>
  </si>
  <si>
    <t>Impact of Carrying Cost on FCR-25 Rate</t>
  </si>
  <si>
    <t>FCR-25 Average Rate</t>
  </si>
  <si>
    <t>Projected Rate</t>
  </si>
  <si>
    <t>Test Period:24 Months 01-01-2016 to 12-31-2017</t>
  </si>
  <si>
    <t>SCHEDULE FCR-24</t>
  </si>
  <si>
    <t>For the Period Jan-01-2016 - Dec-31-2017</t>
  </si>
  <si>
    <t xml:space="preserve"> Southern Power - Addison CTs</t>
  </si>
  <si>
    <t>December 31, 2015 Projected Under Recovered Balance</t>
  </si>
  <si>
    <t>(2)</t>
  </si>
  <si>
    <t>Percentage of Total Applicable Sales</t>
  </si>
  <si>
    <t>Projected Under Recovered FCR Balance</t>
  </si>
  <si>
    <t>Adjustment for Prior Period Under-Recovery</t>
  </si>
  <si>
    <t>Seasonal Rate- Summer</t>
  </si>
  <si>
    <t>Test Period: 24 Months 01-01-2016 to 12-31-2017</t>
  </si>
  <si>
    <r>
      <t xml:space="preserve">Adjustment Factor for Prior Period Under-Recovery </t>
    </r>
    <r>
      <rPr>
        <sz val="11"/>
        <rFont val="Arial"/>
        <family val="2"/>
      </rPr>
      <t>(DPP Exhibit 2, Page 3, Line 4, Col. 1 )</t>
    </r>
  </si>
  <si>
    <t>Net Recoverable Fuel Costs</t>
  </si>
  <si>
    <r>
      <t>Estimated FCR Applicable Sales</t>
    </r>
    <r>
      <rPr>
        <sz val="11"/>
        <rFont val="Arial"/>
        <family val="2"/>
      </rPr>
      <t xml:space="preserve"> (DPP Exhibit 1, Page 5, Line 6, Col. 8-11,  20-23)</t>
    </r>
  </si>
  <si>
    <t>¢/kWh</t>
  </si>
  <si>
    <t>Seasonal Rate- Winter</t>
  </si>
  <si>
    <r>
      <t xml:space="preserve">Adjustment Factor for Prior Period Under-Recovery </t>
    </r>
    <r>
      <rPr>
        <sz val="11"/>
        <rFont val="Arial"/>
        <family val="2"/>
      </rPr>
      <t>(DPP Exhibit 2, Page 3, Line 4, Col. 2 )</t>
    </r>
  </si>
  <si>
    <r>
      <t>Estimated FCR Applicable Sales</t>
    </r>
    <r>
      <rPr>
        <sz val="11"/>
        <rFont val="Arial"/>
        <family val="2"/>
      </rPr>
      <t xml:space="preserve"> (DPP Exhibit 1, Page 5, Line 6, Col. 3-7, 12-19, 24-26)</t>
    </r>
  </si>
  <si>
    <t>Application of Line Loss Allocators</t>
  </si>
  <si>
    <t>FCR-24 Rate By</t>
  </si>
  <si>
    <t>FCR-24</t>
  </si>
  <si>
    <t>Jan-16</t>
  </si>
  <si>
    <t>Feb-16</t>
  </si>
  <si>
    <t>Mar-16</t>
  </si>
  <si>
    <t>Apr-16</t>
  </si>
  <si>
    <t>May-16</t>
  </si>
  <si>
    <t>Jun-16</t>
  </si>
  <si>
    <t>Jul-16</t>
  </si>
  <si>
    <t>Aug-16</t>
  </si>
  <si>
    <t>Sep-16</t>
  </si>
  <si>
    <t>Oct-16</t>
  </si>
  <si>
    <t>Nov-16</t>
  </si>
  <si>
    <t>Dec-16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</si>
  <si>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</si>
  <si>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</si>
  <si>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</si>
  <si>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</si>
  <si>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</si>
  <si>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</si>
  <si>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</si>
  <si>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</si>
  <si>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</si>
  <si>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</si>
  <si>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</si>
  <si>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</si>
  <si>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</si>
  <si>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</si>
  <si>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</si>
  <si>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</si>
  <si>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</si>
  <si>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</si>
  <si>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</si>
  <si>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</si>
  <si>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</si>
  <si>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</si>
  <si>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</si>
  <si>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</si>
  <si>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</si>
  <si>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</si>
  <si>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</si>
  <si>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</si>
  <si>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</si>
  <si>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</si>
  <si>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</si>
  <si>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</si>
  <si>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</si>
  <si>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</si>
  <si>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</si>
  <si>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</si>
  <si>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</si>
  <si>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 xml:space="preserve"> Southern Power - Harris </t>
  </si>
  <si>
    <t>NET GAS HEDGE (GAIN)/LOSS</t>
  </si>
  <si>
    <t>Net Recoverable Fuel Costs- Summer (Jun-Sept)</t>
  </si>
  <si>
    <t>Net Recoverable Fuel Costs- Winter (Jan-May, Oct-Dec)</t>
  </si>
  <si>
    <t>Total Net Recoverable Fuel Cost</t>
  </si>
  <si>
    <t>Average FCR-24 Rate - Current</t>
  </si>
  <si>
    <t xml:space="preserve"> Non-Affiliate PPAs (Mid-Ga)</t>
  </si>
  <si>
    <r>
      <t xml:space="preserve">Estimated mWh Applicable Sales </t>
    </r>
    <r>
      <rPr>
        <sz val="11"/>
        <rFont val="Arial"/>
        <family val="2"/>
      </rPr>
      <t>(DPP Exhibit 1, Page 5, Line 6, Col. 3-26)</t>
    </r>
  </si>
  <si>
    <r>
      <t>Test Period Recoverable Fuel Costs</t>
    </r>
    <r>
      <rPr>
        <sz val="11"/>
        <rFont val="Arial"/>
        <family val="2"/>
      </rPr>
      <t xml:space="preserve"> (DPP Exhibit 1, Pages 1-2, Line 42, Col. 3-7, 12-19, 24-26)</t>
    </r>
  </si>
  <si>
    <r>
      <t>Test Period Recoverable Fuel Costs</t>
    </r>
    <r>
      <rPr>
        <sz val="11"/>
        <rFont val="Arial"/>
        <family val="2"/>
      </rPr>
      <t xml:space="preserve"> (DPP Exhibit 1, Page 1-2 , Line 42, Col. 8-11, 20-23)</t>
    </r>
  </si>
  <si>
    <t>Note: Details may not add due to computer rounding.</t>
  </si>
  <si>
    <t>(1) Excludes RTP Fuel Costs</t>
  </si>
  <si>
    <t>(2) Excludes RTP Fuel MWh</t>
  </si>
  <si>
    <t xml:space="preserve">Adjustment for Prior Period Under-Recovery (estimated at 12/31/2015) </t>
  </si>
  <si>
    <t>FCR-21</t>
  </si>
  <si>
    <t>FCR-23</t>
  </si>
  <si>
    <t>Average</t>
  </si>
  <si>
    <t>Delivery Voltage</t>
  </si>
  <si>
    <t>May</t>
  </si>
  <si>
    <t>Increase</t>
  </si>
  <si>
    <t>Percent</t>
  </si>
  <si>
    <t>Non-</t>
  </si>
  <si>
    <t>Reduction From Proposed</t>
  </si>
  <si>
    <t xml:space="preserve">Non-Seasonal </t>
  </si>
  <si>
    <t>Percent Increase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</si>
  <si>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</si>
  <si>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</si>
  <si>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</si>
  <si>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</si>
  <si>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</si>
  <si>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</si>
  <si>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</si>
  <si>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</si>
  <si>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</si>
  <si>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</si>
  <si>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</si>
  <si>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 xml:space="preserve"> Revised FCR-24 Rate Design (in ¢/kWh)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</si>
</sst>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"/>
    <numFmt numFmtId="166" formatCode="0.0000"/>
    <numFmt numFmtId="167" formatCode="_(* #,##0.0000_);_(* \(#,##0.0000\);_(* &quot;-&quot;??_);_(@_)"/>
    <numFmt numFmtId="169" formatCode="_(&quot;$&quot;* #,##0_);_(&quot;$&quot;* \(#,##0\);_(&quot;$&quot;* &quot;-&quot;??_);_(@_)"/>
    <numFmt numFmtId="171" formatCode="#,##0.00000000_);\(#,##0.00000000\)"/>
    <numFmt numFmtId="172" formatCode="#,##0.0000_);\(#,##0.0000\)"/>
    <numFmt numFmtId="174" formatCode="yyyy\-mm\-dd"/>
    <numFmt numFmtId="175" formatCode="[$-409]mmm\-yy;@"/>
    <numFmt numFmtId="177" formatCode="0_);\(0\)"/>
    <numFmt numFmtId="178" formatCode="0.0%"/>
  </numFmts>
  <fonts count="1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14"/>
      <name val="Arial"/>
      <family val="2"/>
    </font>
    <font>
      <sz val="10"/>
      <name val="MS Sans Serif"/>
      <family val="2"/>
    </font>
    <font>
      <b/>
      <i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Arial"/>
      <family val="2"/>
    </font>
    <font>
      <sz val="11"/>
      <color indexed="8"/>
      <name val="Courier New"/>
      <family val="2"/>
    </font>
    <font>
      <sz val="11"/>
      <color indexed="9"/>
      <name val="Arial"/>
      <family val="2"/>
    </font>
    <font>
      <sz val="11"/>
      <color indexed="9"/>
      <name val="Courier New"/>
      <family val="2"/>
    </font>
    <font>
      <sz val="11"/>
      <color indexed="20"/>
      <name val="Arial"/>
      <family val="2"/>
    </font>
    <font>
      <sz val="11"/>
      <color indexed="20"/>
      <name val="Courier New"/>
      <family val="2"/>
    </font>
    <font>
      <b/>
      <sz val="11"/>
      <color indexed="52"/>
      <name val="Arial"/>
      <family val="2"/>
    </font>
    <font>
      <b/>
      <sz val="11"/>
      <color indexed="52"/>
      <name val="Courier New"/>
      <family val="2"/>
    </font>
    <font>
      <b/>
      <sz val="11"/>
      <color indexed="9"/>
      <name val="Arial"/>
      <family val="2"/>
    </font>
    <font>
      <b/>
      <sz val="11"/>
      <color indexed="9"/>
      <name val="Courier New"/>
      <family val="2"/>
    </font>
    <font>
      <sz val="10"/>
      <name val="Tahoma"/>
      <family val="2"/>
    </font>
    <font>
      <i/>
      <sz val="11"/>
      <color indexed="23"/>
      <name val="Arial"/>
      <family val="2"/>
    </font>
    <font>
      <i/>
      <sz val="11"/>
      <color indexed="23"/>
      <name val="Courier New"/>
      <family val="2"/>
    </font>
    <font>
      <sz val="11"/>
      <color indexed="17"/>
      <name val="Arial"/>
      <family val="2"/>
    </font>
    <font>
      <sz val="11"/>
      <color indexed="17"/>
      <name val="Courier New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5"/>
      <color indexed="56"/>
      <name val="Courier New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ourier New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ourier New"/>
      <family val="2"/>
    </font>
    <font>
      <sz val="11"/>
      <color indexed="62"/>
      <name val="Arial"/>
      <family val="2"/>
    </font>
    <font>
      <sz val="11"/>
      <color indexed="62"/>
      <name val="Courier New"/>
      <family val="2"/>
    </font>
    <font>
      <sz val="11"/>
      <color indexed="52"/>
      <name val="Arial"/>
      <family val="2"/>
    </font>
    <font>
      <sz val="11"/>
      <color indexed="52"/>
      <name val="Courier New"/>
      <family val="2"/>
    </font>
    <font>
      <sz val="11"/>
      <color indexed="60"/>
      <name val="Arial"/>
      <family val="2"/>
    </font>
    <font>
      <sz val="11"/>
      <color indexed="60"/>
      <name val="Courier New"/>
      <family val="2"/>
    </font>
    <font>
      <b/>
      <sz val="11"/>
      <color indexed="63"/>
      <name val="Arial"/>
      <family val="2"/>
    </font>
    <font>
      <b/>
      <sz val="11"/>
      <color indexed="63"/>
      <name val="Courier New"/>
      <family val="2"/>
    </font>
    <font>
      <b/>
      <sz val="18"/>
      <color indexed="56"/>
      <name val="Cambria"/>
      <family val="2"/>
    </font>
    <font>
      <b/>
      <sz val="11"/>
      <color indexed="8"/>
      <name val="Arial"/>
      <family val="2"/>
    </font>
    <font>
      <b/>
      <sz val="11"/>
      <color indexed="8"/>
      <name val="Courier New"/>
      <family val="2"/>
    </font>
    <font>
      <sz val="11"/>
      <color indexed="10"/>
      <name val="Arial"/>
      <family val="2"/>
    </font>
    <font>
      <sz val="11"/>
      <color indexed="10"/>
      <name val="Courier New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12"/>
      <color theme="1"/>
      <name val="Times New Roman"/>
      <family val="2"/>
    </font>
    <font>
      <sz val="10"/>
      <color theme="1"/>
      <name val="Arial"/>
      <family val="2"/>
    </font>
    <font>
      <b/>
      <sz val="11"/>
      <color rgb="FF3F3F3F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Calibri"/>
      <family val="2"/>
      <scheme val="minor"/>
    </font>
    <font>
      <b/>
      <sz val="11"/>
      <color indexed="10"/>
      <name val="Arial"/>
      <family val="2"/>
    </font>
    <font>
      <sz val="11"/>
      <color indexed="19"/>
      <name val="Arial"/>
      <family val="2"/>
    </font>
    <font>
      <sz val="10"/>
      <name val="Times New Roman"/>
      <family val="1"/>
    </font>
    <font>
      <sz val="12"/>
      <name val="TimesNewRomanPS"/>
    </font>
    <font>
      <sz val="11"/>
      <name val="Footlight MT Light"/>
      <family val="1"/>
    </font>
    <font>
      <sz val="9"/>
      <name val="Comic Sans MS"/>
      <family val="4"/>
    </font>
    <font>
      <sz val="10"/>
      <name val="Comic Sans MS"/>
      <family val="4"/>
    </font>
    <font>
      <sz val="10"/>
      <name val="Arial MT"/>
    </font>
    <font>
      <sz val="10"/>
      <color theme="1"/>
      <name val="Calibri"/>
      <family val="2"/>
    </font>
    <font>
      <b/>
      <sz val="11"/>
      <color indexed="10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0"/>
      <color theme="3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u/>
      <sz val="11"/>
      <color theme="1"/>
      <name val="Calibri"/>
      <family val="2"/>
      <scheme val="minor"/>
    </font>
    <font>
      <sz val="12"/>
      <color indexed="12"/>
      <name val="Arial"/>
      <family val="2"/>
    </font>
    <font>
      <sz val="11"/>
      <color indexed="12"/>
      <name val="Arial"/>
      <family val="2"/>
    </font>
    <font>
      <b/>
      <sz val="14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</fills>
  <borders count="4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2423">
    <xf numFmtId="0" fontId="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5" applyNumberFormat="0" applyAlignment="0" applyProtection="0"/>
    <xf numFmtId="0" fontId="38" fillId="28" borderId="16" applyNumberForma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9" borderId="0" applyNumberFormat="0" applyBorder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4" fillId="30" borderId="15" applyNumberFormat="0" applyAlignment="0" applyProtection="0"/>
    <xf numFmtId="0" fontId="45" fillId="0" borderId="20" applyNumberFormat="0" applyFill="0" applyAlignment="0" applyProtection="0"/>
    <xf numFmtId="0" fontId="46" fillId="31" borderId="0" applyNumberFormat="0" applyBorder="0" applyAlignment="0" applyProtection="0"/>
    <xf numFmtId="0" fontId="26" fillId="0" borderId="0"/>
    <xf numFmtId="0" fontId="34" fillId="0" borderId="0"/>
    <xf numFmtId="0" fontId="2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1" fillId="0" borderId="0"/>
    <xf numFmtId="0" fontId="26" fillId="0" borderId="0"/>
    <xf numFmtId="0" fontId="12" fillId="0" borderId="0"/>
    <xf numFmtId="0" fontId="12" fillId="0" borderId="0" applyNumberFormat="0" applyFill="0" applyBorder="0" applyAlignment="0" applyProtection="0"/>
    <xf numFmtId="0" fontId="26" fillId="0" borderId="0"/>
    <xf numFmtId="0" fontId="30" fillId="0" borderId="0"/>
    <xf numFmtId="0" fontId="12" fillId="0" borderId="0"/>
    <xf numFmtId="0" fontId="34" fillId="32" borderId="21" applyNumberFormat="0" applyFont="0" applyAlignment="0" applyProtection="0"/>
    <xf numFmtId="0" fontId="47" fillId="27" borderId="22" applyNumberFormat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48" fillId="0" borderId="0" applyNumberFormat="0" applyFill="0" applyBorder="0" applyAlignment="0" applyProtection="0"/>
    <xf numFmtId="0" fontId="49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0"/>
    <xf numFmtId="0" fontId="34" fillId="32" borderId="21" applyNumberFormat="0" applyFont="0" applyAlignment="0" applyProtection="0"/>
    <xf numFmtId="0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34" fillId="32" borderId="21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4" fillId="32" borderId="21" applyNumberFormat="0" applyFont="0" applyAlignment="0" applyProtection="0"/>
    <xf numFmtId="0" fontId="3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6" fillId="0" borderId="0"/>
    <xf numFmtId="0" fontId="12" fillId="0" borderId="0"/>
    <xf numFmtId="0" fontId="3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8" fillId="32" borderId="2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32" borderId="21" applyNumberFormat="0" applyFont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8" fillId="32" borderId="2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32" borderId="21" applyNumberFormat="0" applyFont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32" borderId="21" applyNumberFormat="0" applyFon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0" borderId="0"/>
    <xf numFmtId="0" fontId="7" fillId="32" borderId="21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32" borderId="21" applyNumberFormat="0" applyFon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0" borderId="0"/>
    <xf numFmtId="0" fontId="7" fillId="32" borderId="21" applyNumberFormat="0" applyFont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" fillId="32" borderId="21" applyNumberFormat="0" applyFont="0" applyAlignment="0" applyProtection="0"/>
    <xf numFmtId="9" fontId="9" fillId="0" borderId="0" applyFont="0" applyFill="0" applyBorder="0" applyAlignment="0" applyProtection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4" fillId="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9" fillId="3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9" fillId="3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11" fillId="34" borderId="0" applyNumberFormat="0" applyBorder="0" applyAlignment="0" applyProtection="0"/>
    <xf numFmtId="0" fontId="4" fillId="2" borderId="0" applyNumberFormat="0" applyBorder="0" applyAlignment="0" applyProtection="0"/>
    <xf numFmtId="0" fontId="74" fillId="34" borderId="0" applyNumberFormat="0" applyBorder="0" applyAlignment="0" applyProtection="0"/>
    <xf numFmtId="0" fontId="29" fillId="34" borderId="0" applyNumberFormat="0" applyBorder="0" applyAlignment="0" applyProtection="0"/>
    <xf numFmtId="0" fontId="74" fillId="34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75" fillId="34" borderId="0" applyNumberFormat="0" applyBorder="0" applyAlignment="0" applyProtection="0"/>
    <xf numFmtId="0" fontId="29" fillId="33" borderId="0" applyNumberFormat="0" applyBorder="0" applyAlignment="0" applyProtection="0"/>
    <xf numFmtId="0" fontId="4" fillId="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3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3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11" fillId="36" borderId="0" applyNumberFormat="0" applyBorder="0" applyAlignment="0" applyProtection="0"/>
    <xf numFmtId="0" fontId="4" fillId="3" borderId="0" applyNumberFormat="0" applyBorder="0" applyAlignment="0" applyProtection="0"/>
    <xf numFmtId="0" fontId="74" fillId="36" borderId="0" applyNumberFormat="0" applyBorder="0" applyAlignment="0" applyProtection="0"/>
    <xf numFmtId="0" fontId="29" fillId="36" borderId="0" applyNumberFormat="0" applyBorder="0" applyAlignment="0" applyProtection="0"/>
    <xf numFmtId="0" fontId="74" fillId="3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75" fillId="36" borderId="0" applyNumberFormat="0" applyBorder="0" applyAlignment="0" applyProtection="0"/>
    <xf numFmtId="0" fontId="29" fillId="35" borderId="0" applyNumberFormat="0" applyBorder="0" applyAlignment="0" applyProtection="0"/>
    <xf numFmtId="0" fontId="4" fillId="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11" fillId="38" borderId="0" applyNumberFormat="0" applyBorder="0" applyAlignment="0" applyProtection="0"/>
    <xf numFmtId="0" fontId="4" fillId="4" borderId="0" applyNumberFormat="0" applyBorder="0" applyAlignment="0" applyProtection="0"/>
    <xf numFmtId="0" fontId="74" fillId="38" borderId="0" applyNumberFormat="0" applyBorder="0" applyAlignment="0" applyProtection="0"/>
    <xf numFmtId="0" fontId="29" fillId="38" borderId="0" applyNumberFormat="0" applyBorder="0" applyAlignment="0" applyProtection="0"/>
    <xf numFmtId="0" fontId="74" fillId="38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75" fillId="38" borderId="0" applyNumberFormat="0" applyBorder="0" applyAlignment="0" applyProtection="0"/>
    <xf numFmtId="0" fontId="29" fillId="37" borderId="0" applyNumberFormat="0" applyBorder="0" applyAlignment="0" applyProtection="0"/>
    <xf numFmtId="0" fontId="4" fillId="5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11" fillId="39" borderId="0" applyNumberFormat="0" applyBorder="0" applyAlignment="0" applyProtection="0"/>
    <xf numFmtId="0" fontId="4" fillId="5" borderId="0" applyNumberFormat="0" applyBorder="0" applyAlignment="0" applyProtection="0"/>
    <xf numFmtId="0" fontId="74" fillId="39" borderId="0" applyNumberFormat="0" applyBorder="0" applyAlignment="0" applyProtection="0"/>
    <xf numFmtId="0" fontId="29" fillId="39" borderId="0" applyNumberFormat="0" applyBorder="0" applyAlignment="0" applyProtection="0"/>
    <xf numFmtId="0" fontId="74" fillId="3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75" fillId="39" borderId="0" applyNumberFormat="0" applyBorder="0" applyAlignment="0" applyProtection="0"/>
    <xf numFmtId="0" fontId="29" fillId="33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11" fillId="40" borderId="0" applyNumberFormat="0" applyBorder="0" applyAlignment="0" applyProtection="0"/>
    <xf numFmtId="0" fontId="4" fillId="6" borderId="0" applyNumberFormat="0" applyBorder="0" applyAlignment="0" applyProtection="0"/>
    <xf numFmtId="0" fontId="74" fillId="40" borderId="0" applyNumberFormat="0" applyBorder="0" applyAlignment="0" applyProtection="0"/>
    <xf numFmtId="0" fontId="29" fillId="40" borderId="0" applyNumberFormat="0" applyBorder="0" applyAlignment="0" applyProtection="0"/>
    <xf numFmtId="0" fontId="74" fillId="40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75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29" fillId="3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29" fillId="3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11" fillId="33" borderId="0" applyNumberFormat="0" applyBorder="0" applyAlignment="0" applyProtection="0"/>
    <xf numFmtId="0" fontId="4" fillId="7" borderId="0" applyNumberFormat="0" applyBorder="0" applyAlignment="0" applyProtection="0"/>
    <xf numFmtId="0" fontId="74" fillId="33" borderId="0" applyNumberFormat="0" applyBorder="0" applyAlignment="0" applyProtection="0"/>
    <xf numFmtId="0" fontId="29" fillId="33" borderId="0" applyNumberFormat="0" applyBorder="0" applyAlignment="0" applyProtection="0"/>
    <xf numFmtId="0" fontId="74" fillId="33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75" fillId="33" borderId="0" applyNumberFormat="0" applyBorder="0" applyAlignment="0" applyProtection="0"/>
    <xf numFmtId="0" fontId="29" fillId="37" borderId="0" applyNumberFormat="0" applyBorder="0" applyAlignment="0" applyProtection="0"/>
    <xf numFmtId="0" fontId="4" fillId="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11" fillId="41" borderId="0" applyNumberFormat="0" applyBorder="0" applyAlignment="0" applyProtection="0"/>
    <xf numFmtId="0" fontId="4" fillId="8" borderId="0" applyNumberFormat="0" applyBorder="0" applyAlignment="0" applyProtection="0"/>
    <xf numFmtId="0" fontId="74" fillId="41" borderId="0" applyNumberFormat="0" applyBorder="0" applyAlignment="0" applyProtection="0"/>
    <xf numFmtId="0" fontId="29" fillId="41" borderId="0" applyNumberFormat="0" applyBorder="0" applyAlignment="0" applyProtection="0"/>
    <xf numFmtId="0" fontId="74" fillId="41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75" fillId="41" borderId="0" applyNumberFormat="0" applyBorder="0" applyAlignment="0" applyProtection="0"/>
    <xf numFmtId="0" fontId="29" fillId="33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11" fillId="35" borderId="0" applyNumberFormat="0" applyBorder="0" applyAlignment="0" applyProtection="0"/>
    <xf numFmtId="0" fontId="4" fillId="9" borderId="0" applyNumberFormat="0" applyBorder="0" applyAlignment="0" applyProtection="0"/>
    <xf numFmtId="0" fontId="74" fillId="35" borderId="0" applyNumberFormat="0" applyBorder="0" applyAlignment="0" applyProtection="0"/>
    <xf numFmtId="0" fontId="29" fillId="35" borderId="0" applyNumberFormat="0" applyBorder="0" applyAlignment="0" applyProtection="0"/>
    <xf numFmtId="0" fontId="74" fillId="35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75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9" fillId="4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9" fillId="4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11" fillId="43" borderId="0" applyNumberFormat="0" applyBorder="0" applyAlignment="0" applyProtection="0"/>
    <xf numFmtId="0" fontId="4" fillId="10" borderId="0" applyNumberFormat="0" applyBorder="0" applyAlignment="0" applyProtection="0"/>
    <xf numFmtId="0" fontId="74" fillId="43" borderId="0" applyNumberFormat="0" applyBorder="0" applyAlignment="0" applyProtection="0"/>
    <xf numFmtId="0" fontId="29" fillId="43" borderId="0" applyNumberFormat="0" applyBorder="0" applyAlignment="0" applyProtection="0"/>
    <xf numFmtId="0" fontId="74" fillId="43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75" fillId="43" borderId="0" applyNumberFormat="0" applyBorder="0" applyAlignment="0" applyProtection="0"/>
    <xf numFmtId="0" fontId="29" fillId="42" borderId="0" applyNumberFormat="0" applyBorder="0" applyAlignment="0" applyProtection="0"/>
    <xf numFmtId="0" fontId="4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11" fillId="39" borderId="0" applyNumberFormat="0" applyBorder="0" applyAlignment="0" applyProtection="0"/>
    <xf numFmtId="0" fontId="4" fillId="11" borderId="0" applyNumberFormat="0" applyBorder="0" applyAlignment="0" applyProtection="0"/>
    <xf numFmtId="0" fontId="74" fillId="39" borderId="0" applyNumberFormat="0" applyBorder="0" applyAlignment="0" applyProtection="0"/>
    <xf numFmtId="0" fontId="29" fillId="39" borderId="0" applyNumberFormat="0" applyBorder="0" applyAlignment="0" applyProtection="0"/>
    <xf numFmtId="0" fontId="74" fillId="39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75" fillId="39" borderId="0" applyNumberFormat="0" applyBorder="0" applyAlignment="0" applyProtection="0"/>
    <xf numFmtId="0" fontId="29" fillId="33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11" fillId="41" borderId="0" applyNumberFormat="0" applyBorder="0" applyAlignment="0" applyProtection="0"/>
    <xf numFmtId="0" fontId="4" fillId="12" borderId="0" applyNumberFormat="0" applyBorder="0" applyAlignment="0" applyProtection="0"/>
    <xf numFmtId="0" fontId="74" fillId="41" borderId="0" applyNumberFormat="0" applyBorder="0" applyAlignment="0" applyProtection="0"/>
    <xf numFmtId="0" fontId="29" fillId="41" borderId="0" applyNumberFormat="0" applyBorder="0" applyAlignment="0" applyProtection="0"/>
    <xf numFmtId="0" fontId="74" fillId="4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7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9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9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11" fillId="44" borderId="0" applyNumberFormat="0" applyBorder="0" applyAlignment="0" applyProtection="0"/>
    <xf numFmtId="0" fontId="4" fillId="13" borderId="0" applyNumberFormat="0" applyBorder="0" applyAlignment="0" applyProtection="0"/>
    <xf numFmtId="0" fontId="74" fillId="44" borderId="0" applyNumberFormat="0" applyBorder="0" applyAlignment="0" applyProtection="0"/>
    <xf numFmtId="0" fontId="29" fillId="44" borderId="0" applyNumberFormat="0" applyBorder="0" applyAlignment="0" applyProtection="0"/>
    <xf numFmtId="0" fontId="74" fillId="4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75" fillId="44" borderId="0" applyNumberFormat="0" applyBorder="0" applyAlignment="0" applyProtection="0"/>
    <xf numFmtId="0" fontId="29" fillId="42" borderId="0" applyNumberFormat="0" applyBorder="0" applyAlignment="0" applyProtection="0"/>
    <xf numFmtId="0" fontId="73" fillId="46" borderId="0" applyNumberFormat="0" applyBorder="0" applyAlignment="0" applyProtection="0"/>
    <xf numFmtId="0" fontId="35" fillId="14" borderId="0" applyNumberFormat="0" applyBorder="0" applyAlignment="0" applyProtection="0"/>
    <xf numFmtId="0" fontId="73" fillId="46" borderId="0" applyNumberFormat="0" applyBorder="0" applyAlignment="0" applyProtection="0"/>
    <xf numFmtId="0" fontId="35" fillId="14" borderId="0" applyNumberFormat="0" applyBorder="0" applyAlignment="0" applyProtection="0"/>
    <xf numFmtId="0" fontId="112" fillId="46" borderId="0" applyNumberFormat="0" applyBorder="0" applyAlignment="0" applyProtection="0"/>
    <xf numFmtId="0" fontId="76" fillId="46" borderId="0" applyNumberFormat="0" applyBorder="0" applyAlignment="0" applyProtection="0"/>
    <xf numFmtId="0" fontId="73" fillId="46" borderId="0" applyNumberFormat="0" applyBorder="0" applyAlignment="0" applyProtection="0"/>
    <xf numFmtId="0" fontId="76" fillId="46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7" fillId="46" borderId="0" applyNumberFormat="0" applyBorder="0" applyAlignment="0" applyProtection="0"/>
    <xf numFmtId="0" fontId="73" fillId="45" borderId="0" applyNumberFormat="0" applyBorder="0" applyAlignment="0" applyProtection="0"/>
    <xf numFmtId="0" fontId="73" fillId="35" borderId="0" applyNumberFormat="0" applyBorder="0" applyAlignment="0" applyProtection="0"/>
    <xf numFmtId="0" fontId="35" fillId="15" borderId="0" applyNumberFormat="0" applyBorder="0" applyAlignment="0" applyProtection="0"/>
    <xf numFmtId="0" fontId="112" fillId="35" borderId="0" applyNumberFormat="0" applyBorder="0" applyAlignment="0" applyProtection="0"/>
    <xf numFmtId="0" fontId="76" fillId="35" borderId="0" applyNumberFormat="0" applyBorder="0" applyAlignment="0" applyProtection="0"/>
    <xf numFmtId="0" fontId="73" fillId="35" borderId="0" applyNumberFormat="0" applyBorder="0" applyAlignment="0" applyProtection="0"/>
    <xf numFmtId="0" fontId="76" fillId="3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7" fillId="35" borderId="0" applyNumberFormat="0" applyBorder="0" applyAlignment="0" applyProtection="0"/>
    <xf numFmtId="0" fontId="73" fillId="35" borderId="0" applyNumberFormat="0" applyBorder="0" applyAlignment="0" applyProtection="0"/>
    <xf numFmtId="0" fontId="35" fillId="15" borderId="0" applyNumberFormat="0" applyBorder="0" applyAlignment="0" applyProtection="0"/>
    <xf numFmtId="0" fontId="73" fillId="43" borderId="0" applyNumberFormat="0" applyBorder="0" applyAlignment="0" applyProtection="0"/>
    <xf numFmtId="0" fontId="35" fillId="16" borderId="0" applyNumberFormat="0" applyBorder="0" applyAlignment="0" applyProtection="0"/>
    <xf numFmtId="0" fontId="73" fillId="43" borderId="0" applyNumberFormat="0" applyBorder="0" applyAlignment="0" applyProtection="0"/>
    <xf numFmtId="0" fontId="35" fillId="16" borderId="0" applyNumberFormat="0" applyBorder="0" applyAlignment="0" applyProtection="0"/>
    <xf numFmtId="0" fontId="112" fillId="43" borderId="0" applyNumberFormat="0" applyBorder="0" applyAlignment="0" applyProtection="0"/>
    <xf numFmtId="0" fontId="76" fillId="43" borderId="0" applyNumberFormat="0" applyBorder="0" applyAlignment="0" applyProtection="0"/>
    <xf numFmtId="0" fontId="73" fillId="43" borderId="0" applyNumberFormat="0" applyBorder="0" applyAlignment="0" applyProtection="0"/>
    <xf numFmtId="0" fontId="76" fillId="43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7" fillId="43" borderId="0" applyNumberFormat="0" applyBorder="0" applyAlignment="0" applyProtection="0"/>
    <xf numFmtId="0" fontId="73" fillId="42" borderId="0" applyNumberFormat="0" applyBorder="0" applyAlignment="0" applyProtection="0"/>
    <xf numFmtId="0" fontId="73" fillId="48" borderId="0" applyNumberFormat="0" applyBorder="0" applyAlignment="0" applyProtection="0"/>
    <xf numFmtId="0" fontId="35" fillId="17" borderId="0" applyNumberFormat="0" applyBorder="0" applyAlignment="0" applyProtection="0"/>
    <xf numFmtId="0" fontId="73" fillId="48" borderId="0" applyNumberFormat="0" applyBorder="0" applyAlignment="0" applyProtection="0"/>
    <xf numFmtId="0" fontId="35" fillId="17" borderId="0" applyNumberFormat="0" applyBorder="0" applyAlignment="0" applyProtection="0"/>
    <xf numFmtId="0" fontId="112" fillId="48" borderId="0" applyNumberFormat="0" applyBorder="0" applyAlignment="0" applyProtection="0"/>
    <xf numFmtId="0" fontId="76" fillId="48" borderId="0" applyNumberFormat="0" applyBorder="0" applyAlignment="0" applyProtection="0"/>
    <xf numFmtId="0" fontId="73" fillId="48" borderId="0" applyNumberFormat="0" applyBorder="0" applyAlignment="0" applyProtection="0"/>
    <xf numFmtId="0" fontId="76" fillId="4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7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5" borderId="0" applyNumberFormat="0" applyBorder="0" applyAlignment="0" applyProtection="0"/>
    <xf numFmtId="0" fontId="35" fillId="18" borderId="0" applyNumberFormat="0" applyBorder="0" applyAlignment="0" applyProtection="0"/>
    <xf numFmtId="0" fontId="112" fillId="45" borderId="0" applyNumberFormat="0" applyBorder="0" applyAlignment="0" applyProtection="0"/>
    <xf numFmtId="0" fontId="76" fillId="45" borderId="0" applyNumberFormat="0" applyBorder="0" applyAlignment="0" applyProtection="0"/>
    <xf numFmtId="0" fontId="73" fillId="45" borderId="0" applyNumberFormat="0" applyBorder="0" applyAlignment="0" applyProtection="0"/>
    <xf numFmtId="0" fontId="76" fillId="45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7" fillId="45" borderId="0" applyNumberFormat="0" applyBorder="0" applyAlignment="0" applyProtection="0"/>
    <xf numFmtId="0" fontId="73" fillId="45" borderId="0" applyNumberFormat="0" applyBorder="0" applyAlignment="0" applyProtection="0"/>
    <xf numFmtId="0" fontId="35" fillId="18" borderId="0" applyNumberFormat="0" applyBorder="0" applyAlignment="0" applyProtection="0"/>
    <xf numFmtId="0" fontId="73" fillId="49" borderId="0" applyNumberFormat="0" applyBorder="0" applyAlignment="0" applyProtection="0"/>
    <xf numFmtId="0" fontId="35" fillId="19" borderId="0" applyNumberFormat="0" applyBorder="0" applyAlignment="0" applyProtection="0"/>
    <xf numFmtId="0" fontId="73" fillId="49" borderId="0" applyNumberFormat="0" applyBorder="0" applyAlignment="0" applyProtection="0"/>
    <xf numFmtId="0" fontId="35" fillId="19" borderId="0" applyNumberFormat="0" applyBorder="0" applyAlignment="0" applyProtection="0"/>
    <xf numFmtId="0" fontId="112" fillId="49" borderId="0" applyNumberFormat="0" applyBorder="0" applyAlignment="0" applyProtection="0"/>
    <xf numFmtId="0" fontId="76" fillId="49" borderId="0" applyNumberFormat="0" applyBorder="0" applyAlignment="0" applyProtection="0"/>
    <xf numFmtId="0" fontId="73" fillId="49" borderId="0" applyNumberFormat="0" applyBorder="0" applyAlignment="0" applyProtection="0"/>
    <xf numFmtId="0" fontId="76" fillId="4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7" fillId="49" borderId="0" applyNumberFormat="0" applyBorder="0" applyAlignment="0" applyProtection="0"/>
    <xf numFmtId="0" fontId="73" fillId="35" borderId="0" applyNumberFormat="0" applyBorder="0" applyAlignment="0" applyProtection="0"/>
    <xf numFmtId="0" fontId="73" fillId="50" borderId="0" applyNumberFormat="0" applyBorder="0" applyAlignment="0" applyProtection="0"/>
    <xf numFmtId="0" fontId="35" fillId="20" borderId="0" applyNumberFormat="0" applyBorder="0" applyAlignment="0" applyProtection="0"/>
    <xf numFmtId="0" fontId="73" fillId="50" borderId="0" applyNumberFormat="0" applyBorder="0" applyAlignment="0" applyProtection="0"/>
    <xf numFmtId="0" fontId="35" fillId="20" borderId="0" applyNumberFormat="0" applyBorder="0" applyAlignment="0" applyProtection="0"/>
    <xf numFmtId="0" fontId="112" fillId="50" borderId="0" applyNumberFormat="0" applyBorder="0" applyAlignment="0" applyProtection="0"/>
    <xf numFmtId="0" fontId="76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7" fillId="50" borderId="0" applyNumberFormat="0" applyBorder="0" applyAlignment="0" applyProtection="0"/>
    <xf numFmtId="0" fontId="73" fillId="45" borderId="0" applyNumberFormat="0" applyBorder="0" applyAlignment="0" applyProtection="0"/>
    <xf numFmtId="0" fontId="73" fillId="51" borderId="0" applyNumberFormat="0" applyBorder="0" applyAlignment="0" applyProtection="0"/>
    <xf numFmtId="0" fontId="35" fillId="21" borderId="0" applyNumberFormat="0" applyBorder="0" applyAlignment="0" applyProtection="0"/>
    <xf numFmtId="0" fontId="112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7" fillId="51" borderId="0" applyNumberFormat="0" applyBorder="0" applyAlignment="0" applyProtection="0"/>
    <xf numFmtId="0" fontId="73" fillId="51" borderId="0" applyNumberFormat="0" applyBorder="0" applyAlignment="0" applyProtection="0"/>
    <xf numFmtId="0" fontId="35" fillId="21" borderId="0" applyNumberFormat="0" applyBorder="0" applyAlignment="0" applyProtection="0"/>
    <xf numFmtId="0" fontId="73" fillId="52" borderId="0" applyNumberFormat="0" applyBorder="0" applyAlignment="0" applyProtection="0"/>
    <xf numFmtId="0" fontId="35" fillId="22" borderId="0" applyNumberFormat="0" applyBorder="0" applyAlignment="0" applyProtection="0"/>
    <xf numFmtId="0" fontId="112" fillId="52" borderId="0" applyNumberFormat="0" applyBorder="0" applyAlignment="0" applyProtection="0"/>
    <xf numFmtId="0" fontId="76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5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7" fillId="52" borderId="0" applyNumberFormat="0" applyBorder="0" applyAlignment="0" applyProtection="0"/>
    <xf numFmtId="0" fontId="73" fillId="52" borderId="0" applyNumberFormat="0" applyBorder="0" applyAlignment="0" applyProtection="0"/>
    <xf numFmtId="0" fontId="35" fillId="22" borderId="0" applyNumberFormat="0" applyBorder="0" applyAlignment="0" applyProtection="0"/>
    <xf numFmtId="0" fontId="73" fillId="48" borderId="0" applyNumberFormat="0" applyBorder="0" applyAlignment="0" applyProtection="0"/>
    <xf numFmtId="0" fontId="35" fillId="23" borderId="0" applyNumberFormat="0" applyBorder="0" applyAlignment="0" applyProtection="0"/>
    <xf numFmtId="0" fontId="73" fillId="48" borderId="0" applyNumberFormat="0" applyBorder="0" applyAlignment="0" applyProtection="0"/>
    <xf numFmtId="0" fontId="35" fillId="23" borderId="0" applyNumberFormat="0" applyBorder="0" applyAlignment="0" applyProtection="0"/>
    <xf numFmtId="0" fontId="112" fillId="48" borderId="0" applyNumberFormat="0" applyBorder="0" applyAlignment="0" applyProtection="0"/>
    <xf numFmtId="0" fontId="76" fillId="48" borderId="0" applyNumberFormat="0" applyBorder="0" applyAlignment="0" applyProtection="0"/>
    <xf numFmtId="0" fontId="73" fillId="48" borderId="0" applyNumberFormat="0" applyBorder="0" applyAlignment="0" applyProtection="0"/>
    <xf numFmtId="0" fontId="76" fillId="48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7" fillId="48" borderId="0" applyNumberFormat="0" applyBorder="0" applyAlignment="0" applyProtection="0"/>
    <xf numFmtId="0" fontId="73" fillId="53" borderId="0" applyNumberFormat="0" applyBorder="0" applyAlignment="0" applyProtection="0"/>
    <xf numFmtId="0" fontId="73" fillId="45" borderId="0" applyNumberFormat="0" applyBorder="0" applyAlignment="0" applyProtection="0"/>
    <xf numFmtId="0" fontId="35" fillId="24" borderId="0" applyNumberFormat="0" applyBorder="0" applyAlignment="0" applyProtection="0"/>
    <xf numFmtId="0" fontId="112" fillId="45" borderId="0" applyNumberFormat="0" applyBorder="0" applyAlignment="0" applyProtection="0"/>
    <xf numFmtId="0" fontId="76" fillId="45" borderId="0" applyNumberFormat="0" applyBorder="0" applyAlignment="0" applyProtection="0"/>
    <xf numFmtId="0" fontId="73" fillId="45" borderId="0" applyNumberFormat="0" applyBorder="0" applyAlignment="0" applyProtection="0"/>
    <xf numFmtId="0" fontId="76" fillId="45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7" fillId="45" borderId="0" applyNumberFormat="0" applyBorder="0" applyAlignment="0" applyProtection="0"/>
    <xf numFmtId="0" fontId="73" fillId="45" borderId="0" applyNumberFormat="0" applyBorder="0" applyAlignment="0" applyProtection="0"/>
    <xf numFmtId="0" fontId="35" fillId="24" borderId="0" applyNumberFormat="0" applyBorder="0" applyAlignment="0" applyProtection="0"/>
    <xf numFmtId="0" fontId="73" fillId="54" borderId="0" applyNumberFormat="0" applyBorder="0" applyAlignment="0" applyProtection="0"/>
    <xf numFmtId="0" fontId="35" fillId="25" borderId="0" applyNumberFormat="0" applyBorder="0" applyAlignment="0" applyProtection="0"/>
    <xf numFmtId="0" fontId="112" fillId="54" borderId="0" applyNumberFormat="0" applyBorder="0" applyAlignment="0" applyProtection="0"/>
    <xf numFmtId="0" fontId="76" fillId="54" borderId="0" applyNumberFormat="0" applyBorder="0" applyAlignment="0" applyProtection="0"/>
    <xf numFmtId="0" fontId="73" fillId="54" borderId="0" applyNumberFormat="0" applyBorder="0" applyAlignment="0" applyProtection="0"/>
    <xf numFmtId="0" fontId="76" fillId="54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7" fillId="54" borderId="0" applyNumberFormat="0" applyBorder="0" applyAlignment="0" applyProtection="0"/>
    <xf numFmtId="0" fontId="73" fillId="54" borderId="0" applyNumberFormat="0" applyBorder="0" applyAlignment="0" applyProtection="0"/>
    <xf numFmtId="0" fontId="35" fillId="25" borderId="0" applyNumberFormat="0" applyBorder="0" applyAlignment="0" applyProtection="0"/>
    <xf numFmtId="0" fontId="63" fillId="36" borderId="0" applyNumberFormat="0" applyBorder="0" applyAlignment="0" applyProtection="0"/>
    <xf numFmtId="0" fontId="36" fillId="26" borderId="0" applyNumberFormat="0" applyBorder="0" applyAlignment="0" applyProtection="0"/>
    <xf numFmtId="0" fontId="113" fillId="36" borderId="0" applyNumberFormat="0" applyBorder="0" applyAlignment="0" applyProtection="0"/>
    <xf numFmtId="0" fontId="78" fillId="36" borderId="0" applyNumberFormat="0" applyBorder="0" applyAlignment="0" applyProtection="0"/>
    <xf numFmtId="0" fontId="63" fillId="36" borderId="0" applyNumberFormat="0" applyBorder="0" applyAlignment="0" applyProtection="0"/>
    <xf numFmtId="0" fontId="78" fillId="3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79" fillId="36" borderId="0" applyNumberFormat="0" applyBorder="0" applyAlignment="0" applyProtection="0"/>
    <xf numFmtId="0" fontId="63" fillId="36" borderId="0" applyNumberFormat="0" applyBorder="0" applyAlignment="0" applyProtection="0"/>
    <xf numFmtId="0" fontId="36" fillId="26" borderId="0" applyNumberFormat="0" applyBorder="0" applyAlignment="0" applyProtection="0"/>
    <xf numFmtId="0" fontId="67" fillId="47" borderId="24" applyNumberFormat="0" applyAlignment="0" applyProtection="0"/>
    <xf numFmtId="0" fontId="37" fillId="27" borderId="15" applyNumberFormat="0" applyAlignment="0" applyProtection="0"/>
    <xf numFmtId="0" fontId="67" fillId="47" borderId="24" applyNumberFormat="0" applyAlignment="0" applyProtection="0"/>
    <xf numFmtId="0" fontId="37" fillId="27" borderId="15" applyNumberFormat="0" applyAlignment="0" applyProtection="0"/>
    <xf numFmtId="0" fontId="114" fillId="47" borderId="24" applyNumberFormat="0" applyAlignment="0" applyProtection="0"/>
    <xf numFmtId="0" fontId="80" fillId="47" borderId="24" applyNumberFormat="0" applyAlignment="0" applyProtection="0"/>
    <xf numFmtId="0" fontId="67" fillId="47" borderId="24" applyNumberFormat="0" applyAlignment="0" applyProtection="0"/>
    <xf numFmtId="0" fontId="80" fillId="47" borderId="24" applyNumberFormat="0" applyAlignment="0" applyProtection="0"/>
    <xf numFmtId="0" fontId="133" fillId="27" borderId="15" applyNumberFormat="0" applyAlignment="0" applyProtection="0"/>
    <xf numFmtId="0" fontId="133" fillId="27" borderId="15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81" fillId="47" borderId="24" applyNumberFormat="0" applyAlignment="0" applyProtection="0"/>
    <xf numFmtId="0" fontId="67" fillId="55" borderId="24" applyNumberFormat="0" applyAlignment="0" applyProtection="0"/>
    <xf numFmtId="0" fontId="69" fillId="56" borderId="25" applyNumberFormat="0" applyAlignment="0" applyProtection="0"/>
    <xf numFmtId="0" fontId="38" fillId="28" borderId="16" applyNumberFormat="0" applyAlignment="0" applyProtection="0"/>
    <xf numFmtId="0" fontId="115" fillId="56" borderId="25" applyNumberFormat="0" applyAlignment="0" applyProtection="0"/>
    <xf numFmtId="0" fontId="82" fillId="56" borderId="25" applyNumberFormat="0" applyAlignment="0" applyProtection="0"/>
    <xf numFmtId="0" fontId="69" fillId="56" borderId="25" applyNumberFormat="0" applyAlignment="0" applyProtection="0"/>
    <xf numFmtId="0" fontId="82" fillId="56" borderId="25" applyNumberFormat="0" applyAlignment="0" applyProtection="0"/>
    <xf numFmtId="0" fontId="134" fillId="28" borderId="16" applyNumberFormat="0" applyAlignment="0" applyProtection="0"/>
    <xf numFmtId="0" fontId="134" fillId="28" borderId="16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83" fillId="56" borderId="25" applyNumberFormat="0" applyAlignment="0" applyProtection="0"/>
    <xf numFmtId="0" fontId="69" fillId="56" borderId="25" applyNumberFormat="0" applyAlignment="0" applyProtection="0"/>
    <xf numFmtId="0" fontId="38" fillId="28" borderId="16" applyNumberFormat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2" fillId="38" borderId="0" applyNumberFormat="0" applyBorder="0" applyAlignment="0" applyProtection="0"/>
    <xf numFmtId="0" fontId="40" fillId="29" borderId="0" applyNumberFormat="0" applyBorder="0" applyAlignment="0" applyProtection="0"/>
    <xf numFmtId="0" fontId="117" fillId="38" borderId="0" applyNumberFormat="0" applyBorder="0" applyAlignment="0" applyProtection="0"/>
    <xf numFmtId="0" fontId="87" fillId="38" borderId="0" applyNumberFormat="0" applyBorder="0" applyAlignment="0" applyProtection="0"/>
    <xf numFmtId="0" fontId="62" fillId="38" borderId="0" applyNumberFormat="0" applyBorder="0" applyAlignment="0" applyProtection="0"/>
    <xf numFmtId="0" fontId="87" fillId="38" borderId="0" applyNumberFormat="0" applyBorder="0" applyAlignment="0" applyProtection="0"/>
    <xf numFmtId="0" fontId="136" fillId="29" borderId="0" applyNumberFormat="0" applyBorder="0" applyAlignment="0" applyProtection="0"/>
    <xf numFmtId="0" fontId="136" fillId="29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88" fillId="38" borderId="0" applyNumberFormat="0" applyBorder="0" applyAlignment="0" applyProtection="0"/>
    <xf numFmtId="0" fontId="62" fillId="38" borderId="0" applyNumberFormat="0" applyBorder="0" applyAlignment="0" applyProtection="0"/>
    <xf numFmtId="0" fontId="40" fillId="29" borderId="0" applyNumberFormat="0" applyBorder="0" applyAlignment="0" applyProtection="0"/>
    <xf numFmtId="0" fontId="89" fillId="0" borderId="27" applyNumberFormat="0" applyFill="0" applyAlignment="0" applyProtection="0"/>
    <xf numFmtId="0" fontId="41" fillId="0" borderId="17" applyNumberFormat="0" applyFill="0" applyAlignment="0" applyProtection="0"/>
    <xf numFmtId="0" fontId="89" fillId="0" borderId="27" applyNumberFormat="0" applyFill="0" applyAlignment="0" applyProtection="0"/>
    <xf numFmtId="0" fontId="41" fillId="0" borderId="17" applyNumberFormat="0" applyFill="0" applyAlignment="0" applyProtection="0"/>
    <xf numFmtId="0" fontId="118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1" fillId="0" borderId="27" applyNumberFormat="0" applyFill="0" applyAlignment="0" applyProtection="0"/>
    <xf numFmtId="0" fontId="59" fillId="0" borderId="26" applyNumberFormat="0" applyFill="0" applyAlignment="0" applyProtection="0"/>
    <xf numFmtId="0" fontId="92" fillId="0" borderId="28" applyNumberFormat="0" applyFill="0" applyAlignment="0" applyProtection="0"/>
    <xf numFmtId="0" fontId="42" fillId="0" borderId="18" applyNumberFormat="0" applyFill="0" applyAlignment="0" applyProtection="0"/>
    <xf numFmtId="0" fontId="92" fillId="0" borderId="28" applyNumberFormat="0" applyFill="0" applyAlignment="0" applyProtection="0"/>
    <xf numFmtId="0" fontId="42" fillId="0" borderId="18" applyNumberFormat="0" applyFill="0" applyAlignment="0" applyProtection="0"/>
    <xf numFmtId="0" fontId="119" fillId="0" borderId="28" applyNumberFormat="0" applyFill="0" applyAlignment="0" applyProtection="0"/>
    <xf numFmtId="0" fontId="93" fillId="0" borderId="28" applyNumberFormat="0" applyFill="0" applyAlignment="0" applyProtection="0"/>
    <xf numFmtId="0" fontId="92" fillId="0" borderId="28" applyNumberFormat="0" applyFill="0" applyAlignment="0" applyProtection="0"/>
    <xf numFmtId="0" fontId="93" fillId="0" borderId="28" applyNumberFormat="0" applyFill="0" applyAlignment="0" applyProtection="0"/>
    <xf numFmtId="0" fontId="138" fillId="0" borderId="18" applyNumberFormat="0" applyFill="0" applyAlignment="0" applyProtection="0"/>
    <xf numFmtId="0" fontId="138" fillId="0" borderId="1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4" fillId="0" borderId="28" applyNumberFormat="0" applyFill="0" applyAlignment="0" applyProtection="0"/>
    <xf numFmtId="0" fontId="60" fillId="0" borderId="28" applyNumberFormat="0" applyFill="0" applyAlignment="0" applyProtection="0"/>
    <xf numFmtId="0" fontId="95" fillId="0" borderId="30" applyNumberFormat="0" applyFill="0" applyAlignment="0" applyProtection="0"/>
    <xf numFmtId="0" fontId="43" fillId="0" borderId="19" applyNumberFormat="0" applyFill="0" applyAlignment="0" applyProtection="0"/>
    <xf numFmtId="0" fontId="95" fillId="0" borderId="30" applyNumberFormat="0" applyFill="0" applyAlignment="0" applyProtection="0"/>
    <xf numFmtId="0" fontId="43" fillId="0" borderId="19" applyNumberFormat="0" applyFill="0" applyAlignment="0" applyProtection="0"/>
    <xf numFmtId="0" fontId="120" fillId="0" borderId="30" applyNumberFormat="0" applyFill="0" applyAlignment="0" applyProtection="0"/>
    <xf numFmtId="0" fontId="96" fillId="0" borderId="30" applyNumberFormat="0" applyFill="0" applyAlignment="0" applyProtection="0"/>
    <xf numFmtId="0" fontId="95" fillId="0" borderId="30" applyNumberFormat="0" applyFill="0" applyAlignment="0" applyProtection="0"/>
    <xf numFmtId="0" fontId="96" fillId="0" borderId="30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7" fillId="0" borderId="30" applyNumberFormat="0" applyFill="0" applyAlignment="0" applyProtection="0"/>
    <xf numFmtId="0" fontId="61" fillId="0" borderId="29" applyNumberFormat="0" applyFill="0" applyAlignment="0" applyProtection="0"/>
    <xf numFmtId="0" fontId="9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33" borderId="24" applyNumberFormat="0" applyAlignment="0" applyProtection="0"/>
    <xf numFmtId="0" fontId="44" fillId="30" borderId="15" applyNumberFormat="0" applyAlignment="0" applyProtection="0"/>
    <xf numFmtId="0" fontId="65" fillId="33" borderId="24" applyNumberFormat="0" applyAlignment="0" applyProtection="0"/>
    <xf numFmtId="0" fontId="44" fillId="30" borderId="15" applyNumberFormat="0" applyAlignment="0" applyProtection="0"/>
    <xf numFmtId="0" fontId="121" fillId="33" borderId="24" applyNumberFormat="0" applyAlignment="0" applyProtection="0"/>
    <xf numFmtId="0" fontId="98" fillId="33" borderId="24" applyNumberFormat="0" applyAlignment="0" applyProtection="0"/>
    <xf numFmtId="0" fontId="65" fillId="33" borderId="24" applyNumberFormat="0" applyAlignment="0" applyProtection="0"/>
    <xf numFmtId="0" fontId="98" fillId="33" borderId="24" applyNumberFormat="0" applyAlignment="0" applyProtection="0"/>
    <xf numFmtId="0" fontId="140" fillId="30" borderId="15" applyNumberFormat="0" applyAlignment="0" applyProtection="0"/>
    <xf numFmtId="0" fontId="140" fillId="30" borderId="15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99" fillId="33" borderId="24" applyNumberFormat="0" applyAlignment="0" applyProtection="0"/>
    <xf numFmtId="0" fontId="65" fillId="42" borderId="24" applyNumberFormat="0" applyAlignment="0" applyProtection="0"/>
    <xf numFmtId="0" fontId="68" fillId="0" borderId="31" applyNumberFormat="0" applyFill="0" applyAlignment="0" applyProtection="0"/>
    <xf numFmtId="0" fontId="45" fillId="0" borderId="20" applyNumberFormat="0" applyFill="0" applyAlignment="0" applyProtection="0"/>
    <xf numFmtId="0" fontId="122" fillId="0" borderId="31" applyNumberFormat="0" applyFill="0" applyAlignment="0" applyProtection="0"/>
    <xf numFmtId="0" fontId="100" fillId="0" borderId="31" applyNumberFormat="0" applyFill="0" applyAlignment="0" applyProtection="0"/>
    <xf numFmtId="0" fontId="68" fillId="0" borderId="31" applyNumberFormat="0" applyFill="0" applyAlignment="0" applyProtection="0"/>
    <xf numFmtId="0" fontId="100" fillId="0" borderId="31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01" fillId="0" borderId="31" applyNumberFormat="0" applyFill="0" applyAlignment="0" applyProtection="0"/>
    <xf numFmtId="0" fontId="68" fillId="0" borderId="31" applyNumberFormat="0" applyFill="0" applyAlignment="0" applyProtection="0"/>
    <xf numFmtId="0" fontId="45" fillId="0" borderId="20" applyNumberFormat="0" applyFill="0" applyAlignment="0" applyProtection="0"/>
    <xf numFmtId="0" fontId="64" fillId="42" borderId="0" applyNumberFormat="0" applyBorder="0" applyAlignment="0" applyProtection="0"/>
    <xf numFmtId="0" fontId="46" fillId="31" borderId="0" applyNumberFormat="0" applyBorder="0" applyAlignment="0" applyProtection="0"/>
    <xf numFmtId="0" fontId="123" fillId="42" borderId="0" applyNumberFormat="0" applyBorder="0" applyAlignment="0" applyProtection="0"/>
    <xf numFmtId="0" fontId="102" fillId="42" borderId="0" applyNumberFormat="0" applyBorder="0" applyAlignment="0" applyProtection="0"/>
    <xf numFmtId="0" fontId="64" fillId="42" borderId="0" applyNumberFormat="0" applyBorder="0" applyAlignment="0" applyProtection="0"/>
    <xf numFmtId="0" fontId="102" fillId="42" borderId="0" applyNumberFormat="0" applyBorder="0" applyAlignment="0" applyProtection="0"/>
    <xf numFmtId="0" fontId="142" fillId="31" borderId="0" applyNumberFormat="0" applyBorder="0" applyAlignment="0" applyProtection="0"/>
    <xf numFmtId="0" fontId="142" fillId="3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03" fillId="42" borderId="0" applyNumberFormat="0" applyBorder="0" applyAlignment="0" applyProtection="0"/>
    <xf numFmtId="0" fontId="64" fillId="42" borderId="0" applyNumberFormat="0" applyBorder="0" applyAlignment="0" applyProtection="0"/>
    <xf numFmtId="0" fontId="46" fillId="31" borderId="0" applyNumberFormat="0" applyBorder="0" applyAlignment="0" applyProtection="0"/>
    <xf numFmtId="0" fontId="2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111" fillId="0" borderId="0"/>
    <xf numFmtId="0" fontId="14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144" fillId="0" borderId="0"/>
    <xf numFmtId="0" fontId="14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74" fillId="0" borderId="0"/>
    <xf numFmtId="0" fontId="130" fillId="0" borderId="0"/>
    <xf numFmtId="0" fontId="13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11" fillId="37" borderId="1" applyNumberFormat="0" applyFont="0" applyAlignment="0" applyProtection="0"/>
    <xf numFmtId="0" fontId="4" fillId="32" borderId="21" applyNumberFormat="0" applyFont="0" applyAlignment="0" applyProtection="0"/>
    <xf numFmtId="0" fontId="29" fillId="37" borderId="1" applyNumberFormat="0" applyFont="0" applyAlignment="0" applyProtection="0"/>
    <xf numFmtId="0" fontId="9" fillId="37" borderId="1" applyNumberFormat="0" applyFont="0" applyAlignment="0" applyProtection="0"/>
    <xf numFmtId="0" fontId="2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7" borderId="1" applyNumberFormat="0" applyFont="0" applyAlignment="0" applyProtection="0"/>
    <xf numFmtId="0" fontId="4" fillId="32" borderId="21" applyNumberFormat="0" applyFont="0" applyAlignment="0" applyProtection="0"/>
    <xf numFmtId="0" fontId="29" fillId="32" borderId="21" applyNumberFormat="0" applyFont="0" applyAlignment="0" applyProtection="0"/>
    <xf numFmtId="0" fontId="4" fillId="32" borderId="21" applyNumberFormat="0" applyFont="0" applyAlignment="0" applyProtection="0"/>
    <xf numFmtId="0" fontId="29" fillId="37" borderId="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74" fillId="37" borderId="1" applyNumberFormat="0" applyFont="0" applyAlignment="0" applyProtection="0"/>
    <xf numFmtId="0" fontId="9" fillId="37" borderId="1" applyNumberFormat="0" applyFont="0" applyAlignment="0" applyProtection="0"/>
    <xf numFmtId="0" fontId="74" fillId="37" borderId="1" applyNumberFormat="0" applyFont="0" applyAlignment="0" applyProtection="0"/>
    <xf numFmtId="0" fontId="74" fillId="37" borderId="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7" borderId="1" applyNumberFormat="0" applyFont="0" applyAlignment="0" applyProtection="0"/>
    <xf numFmtId="0" fontId="130" fillId="32" borderId="21" applyNumberFormat="0" applyFont="0" applyAlignment="0" applyProtection="0"/>
    <xf numFmtId="0" fontId="130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26" fillId="37" borderId="1" applyNumberFormat="0" applyFont="0" applyAlignment="0" applyProtection="0"/>
    <xf numFmtId="0" fontId="29" fillId="37" borderId="1" applyNumberFormat="0" applyFont="0" applyAlignment="0" applyProtection="0"/>
    <xf numFmtId="0" fontId="2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7" borderId="1" applyNumberFormat="0" applyFont="0" applyAlignment="0" applyProtection="0"/>
    <xf numFmtId="0" fontId="4" fillId="32" borderId="21" applyNumberFormat="0" applyFont="0" applyAlignment="0" applyProtection="0"/>
    <xf numFmtId="0" fontId="29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66" fillId="47" borderId="32" applyNumberFormat="0" applyAlignment="0" applyProtection="0"/>
    <xf numFmtId="0" fontId="47" fillId="27" borderId="22" applyNumberFormat="0" applyAlignment="0" applyProtection="0"/>
    <xf numFmtId="0" fontId="66" fillId="47" borderId="32" applyNumberFormat="0" applyAlignment="0" applyProtection="0"/>
    <xf numFmtId="0" fontId="47" fillId="27" borderId="22" applyNumberFormat="0" applyAlignment="0" applyProtection="0"/>
    <xf numFmtId="0" fontId="124" fillId="47" borderId="32" applyNumberFormat="0" applyAlignment="0" applyProtection="0"/>
    <xf numFmtId="0" fontId="104" fillId="47" borderId="32" applyNumberFormat="0" applyAlignment="0" applyProtection="0"/>
    <xf numFmtId="0" fontId="66" fillId="47" borderId="32" applyNumberFormat="0" applyAlignment="0" applyProtection="0"/>
    <xf numFmtId="0" fontId="104" fillId="47" borderId="32" applyNumberFormat="0" applyAlignment="0" applyProtection="0"/>
    <xf numFmtId="0" fontId="145" fillId="27" borderId="22" applyNumberFormat="0" applyAlignment="0" applyProtection="0"/>
    <xf numFmtId="0" fontId="145" fillId="27" borderId="2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105" fillId="47" borderId="32" applyNumberFormat="0" applyAlignment="0" applyProtection="0"/>
    <xf numFmtId="0" fontId="66" fillId="55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2" fillId="0" borderId="34" applyNumberFormat="0" applyFill="0" applyAlignment="0" applyProtection="0"/>
    <xf numFmtId="0" fontId="49" fillId="0" borderId="23" applyNumberFormat="0" applyFill="0" applyAlignment="0" applyProtection="0"/>
    <xf numFmtId="0" fontId="72" fillId="0" borderId="34" applyNumberFormat="0" applyFill="0" applyAlignment="0" applyProtection="0"/>
    <xf numFmtId="0" fontId="49" fillId="0" borderId="23" applyNumberFormat="0" applyFill="0" applyAlignment="0" applyProtection="0"/>
    <xf numFmtId="0" fontId="125" fillId="0" borderId="34" applyNumberFormat="0" applyFill="0" applyAlignment="0" applyProtection="0"/>
    <xf numFmtId="0" fontId="107" fillId="0" borderId="34" applyNumberFormat="0" applyFill="0" applyAlignment="0" applyProtection="0"/>
    <xf numFmtId="0" fontId="72" fillId="0" borderId="34" applyNumberFormat="0" applyFill="0" applyAlignment="0" applyProtection="0"/>
    <xf numFmtId="0" fontId="107" fillId="0" borderId="34" applyNumberFormat="0" applyFill="0" applyAlignment="0" applyProtection="0"/>
    <xf numFmtId="0" fontId="146" fillId="0" borderId="23" applyNumberFormat="0" applyFill="0" applyAlignment="0" applyProtection="0"/>
    <xf numFmtId="0" fontId="146" fillId="0" borderId="23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108" fillId="0" borderId="34" applyNumberFormat="0" applyFill="0" applyAlignment="0" applyProtection="0"/>
    <xf numFmtId="0" fontId="72" fillId="0" borderId="33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/>
    <xf numFmtId="0" fontId="9" fillId="0" borderId="0"/>
    <xf numFmtId="0" fontId="9" fillId="0" borderId="0" applyNumberFormat="0" applyFill="0" applyBorder="0" applyAlignment="0" applyProtection="0"/>
    <xf numFmtId="0" fontId="4" fillId="0" borderId="0"/>
    <xf numFmtId="0" fontId="8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75" fillId="34" borderId="0" applyNumberFormat="0" applyBorder="0" applyAlignment="0" applyProtection="0"/>
    <xf numFmtId="0" fontId="111" fillId="34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130" fillId="41" borderId="0" applyNumberFormat="0" applyBorder="0" applyAlignment="0" applyProtection="0"/>
    <xf numFmtId="0" fontId="29" fillId="34" borderId="0" applyNumberFormat="0" applyBorder="0" applyAlignment="0" applyProtection="0"/>
    <xf numFmtId="0" fontId="130" fillId="33" borderId="0" applyNumberFormat="0" applyBorder="0" applyAlignment="0" applyProtection="0"/>
    <xf numFmtId="0" fontId="130" fillId="4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75" fillId="36" borderId="0" applyNumberFormat="0" applyBorder="0" applyAlignment="0" applyProtection="0"/>
    <xf numFmtId="0" fontId="111" fillId="36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130" fillId="35" borderId="0" applyNumberFormat="0" applyBorder="0" applyAlignment="0" applyProtection="0"/>
    <xf numFmtId="0" fontId="29" fillId="36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75" fillId="38" borderId="0" applyNumberFormat="0" applyBorder="0" applyAlignment="0" applyProtection="0"/>
    <xf numFmtId="0" fontId="111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130" fillId="37" borderId="0" applyNumberFormat="0" applyBorder="0" applyAlignment="0" applyProtection="0"/>
    <xf numFmtId="0" fontId="29" fillId="38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5" fillId="39" borderId="0" applyNumberFormat="0" applyBorder="0" applyAlignment="0" applyProtection="0"/>
    <xf numFmtId="0" fontId="111" fillId="3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130" fillId="33" borderId="0" applyNumberFormat="0" applyBorder="0" applyAlignment="0" applyProtection="0"/>
    <xf numFmtId="0" fontId="29" fillId="39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29" fillId="39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75" fillId="40" borderId="0" applyNumberFormat="0" applyBorder="0" applyAlignment="0" applyProtection="0"/>
    <xf numFmtId="0" fontId="111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75" fillId="33" borderId="0" applyNumberFormat="0" applyBorder="0" applyAlignment="0" applyProtection="0"/>
    <xf numFmtId="0" fontId="111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130" fillId="37" borderId="0" applyNumberFormat="0" applyBorder="0" applyAlignment="0" applyProtection="0"/>
    <xf numFmtId="0" fontId="29" fillId="33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75" fillId="41" borderId="0" applyNumberFormat="0" applyBorder="0" applyAlignment="0" applyProtection="0"/>
    <xf numFmtId="0" fontId="111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130" fillId="40" borderId="0" applyNumberFormat="0" applyBorder="0" applyAlignment="0" applyProtection="0"/>
    <xf numFmtId="0" fontId="29" fillId="41" borderId="0" applyNumberFormat="0" applyBorder="0" applyAlignment="0" applyProtection="0"/>
    <xf numFmtId="0" fontId="130" fillId="47" borderId="0" applyNumberFormat="0" applyBorder="0" applyAlignment="0" applyProtection="0"/>
    <xf numFmtId="0" fontId="130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75" fillId="35" borderId="0" applyNumberFormat="0" applyBorder="0" applyAlignment="0" applyProtection="0"/>
    <xf numFmtId="0" fontId="111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75" fillId="43" borderId="0" applyNumberFormat="0" applyBorder="0" applyAlignment="0" applyProtection="0"/>
    <xf numFmtId="0" fontId="111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130" fillId="42" borderId="0" applyNumberFormat="0" applyBorder="0" applyAlignment="0" applyProtection="0"/>
    <xf numFmtId="0" fontId="29" fillId="43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75" fillId="39" borderId="0" applyNumberFormat="0" applyBorder="0" applyAlignment="0" applyProtection="0"/>
    <xf numFmtId="0" fontId="111" fillId="3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130" fillId="36" borderId="0" applyNumberFormat="0" applyBorder="0" applyAlignment="0" applyProtection="0"/>
    <xf numFmtId="0" fontId="29" fillId="39" borderId="0" applyNumberFormat="0" applyBorder="0" applyAlignment="0" applyProtection="0"/>
    <xf numFmtId="0" fontId="130" fillId="47" borderId="0" applyNumberFormat="0" applyBorder="0" applyAlignment="0" applyProtection="0"/>
    <xf numFmtId="0" fontId="130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75" fillId="41" borderId="0" applyNumberFormat="0" applyBorder="0" applyAlignment="0" applyProtection="0"/>
    <xf numFmtId="0" fontId="111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9" fillId="41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75" fillId="44" borderId="0" applyNumberFormat="0" applyBorder="0" applyAlignment="0" applyProtection="0"/>
    <xf numFmtId="0" fontId="111" fillId="4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130" fillId="37" borderId="0" applyNumberFormat="0" applyBorder="0" applyAlignment="0" applyProtection="0"/>
    <xf numFmtId="0" fontId="29" fillId="44" borderId="0" applyNumberFormat="0" applyBorder="0" applyAlignment="0" applyProtection="0"/>
    <xf numFmtId="0" fontId="130" fillId="42" borderId="0" applyNumberFormat="0" applyBorder="0" applyAlignment="0" applyProtection="0"/>
    <xf numFmtId="0" fontId="130" fillId="37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77" fillId="46" borderId="0" applyNumberFormat="0" applyBorder="0" applyAlignment="0" applyProtection="0"/>
    <xf numFmtId="0" fontId="112" fillId="46" borderId="0" applyNumberFormat="0" applyBorder="0" applyAlignment="0" applyProtection="0"/>
    <xf numFmtId="0" fontId="35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31" fillId="40" borderId="0" applyNumberFormat="0" applyBorder="0" applyAlignment="0" applyProtection="0"/>
    <xf numFmtId="0" fontId="73" fillId="46" borderId="0" applyNumberFormat="0" applyBorder="0" applyAlignment="0" applyProtection="0"/>
    <xf numFmtId="0" fontId="131" fillId="45" borderId="0" applyNumberFormat="0" applyBorder="0" applyAlignment="0" applyProtection="0"/>
    <xf numFmtId="0" fontId="131" fillId="40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73" fillId="46" borderId="0" applyNumberFormat="0" applyBorder="0" applyAlignment="0" applyProtection="0"/>
    <xf numFmtId="0" fontId="35" fillId="54" borderId="0" applyNumberFormat="0" applyBorder="0" applyAlignment="0" applyProtection="0"/>
    <xf numFmtId="0" fontId="77" fillId="35" borderId="0" applyNumberFormat="0" applyBorder="0" applyAlignment="0" applyProtection="0"/>
    <xf numFmtId="0" fontId="112" fillId="35" borderId="0" applyNumberFormat="0" applyBorder="0" applyAlignment="0" applyProtection="0"/>
    <xf numFmtId="0" fontId="35" fillId="54" borderId="0" applyNumberFormat="0" applyBorder="0" applyAlignment="0" applyProtection="0"/>
    <xf numFmtId="0" fontId="73" fillId="35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73" fillId="35" borderId="0" applyNumberFormat="0" applyBorder="0" applyAlignment="0" applyProtection="0"/>
    <xf numFmtId="0" fontId="35" fillId="54" borderId="0" applyNumberFormat="0" applyBorder="0" applyAlignment="0" applyProtection="0"/>
    <xf numFmtId="0" fontId="73" fillId="35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77" fillId="43" borderId="0" applyNumberFormat="0" applyBorder="0" applyAlignment="0" applyProtection="0"/>
    <xf numFmtId="0" fontId="112" fillId="43" borderId="0" applyNumberFormat="0" applyBorder="0" applyAlignment="0" applyProtection="0"/>
    <xf numFmtId="0" fontId="35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131" fillId="44" borderId="0" applyNumberFormat="0" applyBorder="0" applyAlignment="0" applyProtection="0"/>
    <xf numFmtId="0" fontId="73" fillId="43" borderId="0" applyNumberFormat="0" applyBorder="0" applyAlignment="0" applyProtection="0"/>
    <xf numFmtId="0" fontId="131" fillId="42" borderId="0" applyNumberFormat="0" applyBorder="0" applyAlignment="0" applyProtection="0"/>
    <xf numFmtId="0" fontId="131" fillId="44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73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7" borderId="0" applyNumberFormat="0" applyBorder="0" applyAlignment="0" applyProtection="0"/>
    <xf numFmtId="0" fontId="77" fillId="48" borderId="0" applyNumberFormat="0" applyBorder="0" applyAlignment="0" applyProtection="0"/>
    <xf numFmtId="0" fontId="112" fillId="48" borderId="0" applyNumberFormat="0" applyBorder="0" applyAlignment="0" applyProtection="0"/>
    <xf numFmtId="0" fontId="35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31" fillId="36" borderId="0" applyNumberFormat="0" applyBorder="0" applyAlignment="0" applyProtection="0"/>
    <xf numFmtId="0" fontId="73" fillId="48" borderId="0" applyNumberFormat="0" applyBorder="0" applyAlignment="0" applyProtection="0"/>
    <xf numFmtId="0" fontId="131" fillId="47" borderId="0" applyNumberFormat="0" applyBorder="0" applyAlignment="0" applyProtection="0"/>
    <xf numFmtId="0" fontId="131" fillId="3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7" borderId="0" applyNumberFormat="0" applyBorder="0" applyAlignment="0" applyProtection="0"/>
    <xf numFmtId="0" fontId="73" fillId="48" borderId="0" applyNumberFormat="0" applyBorder="0" applyAlignment="0" applyProtection="0"/>
    <xf numFmtId="0" fontId="35" fillId="40" borderId="0" applyNumberFormat="0" applyBorder="0" applyAlignment="0" applyProtection="0"/>
    <xf numFmtId="0" fontId="77" fillId="45" borderId="0" applyNumberFormat="0" applyBorder="0" applyAlignment="0" applyProtection="0"/>
    <xf numFmtId="0" fontId="112" fillId="45" borderId="0" applyNumberFormat="0" applyBorder="0" applyAlignment="0" applyProtection="0"/>
    <xf numFmtId="0" fontId="35" fillId="40" borderId="0" applyNumberFormat="0" applyBorder="0" applyAlignment="0" applyProtection="0"/>
    <xf numFmtId="0" fontId="73" fillId="45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73" fillId="45" borderId="0" applyNumberFormat="0" applyBorder="0" applyAlignment="0" applyProtection="0"/>
    <xf numFmtId="0" fontId="35" fillId="40" borderId="0" applyNumberFormat="0" applyBorder="0" applyAlignment="0" applyProtection="0"/>
    <xf numFmtId="0" fontId="73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7" fillId="49" borderId="0" applyNumberFormat="0" applyBorder="0" applyAlignment="0" applyProtection="0"/>
    <xf numFmtId="0" fontId="112" fillId="49" borderId="0" applyNumberFormat="0" applyBorder="0" applyAlignment="0" applyProtection="0"/>
    <xf numFmtId="0" fontId="35" fillId="3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31" fillId="35" borderId="0" applyNumberFormat="0" applyBorder="0" applyAlignment="0" applyProtection="0"/>
    <xf numFmtId="0" fontId="73" fillId="49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3" fillId="4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77" fillId="50" borderId="0" applyNumberFormat="0" applyBorder="0" applyAlignment="0" applyProtection="0"/>
    <xf numFmtId="0" fontId="112" fillId="50" borderId="0" applyNumberFormat="0" applyBorder="0" applyAlignment="0" applyProtection="0"/>
    <xf numFmtId="0" fontId="35" fillId="4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31" fillId="57" borderId="0" applyNumberFormat="0" applyBorder="0" applyAlignment="0" applyProtection="0"/>
    <xf numFmtId="0" fontId="73" fillId="50" borderId="0" applyNumberFormat="0" applyBorder="0" applyAlignment="0" applyProtection="0"/>
    <xf numFmtId="0" fontId="131" fillId="45" borderId="0" applyNumberFormat="0" applyBorder="0" applyAlignment="0" applyProtection="0"/>
    <xf numFmtId="0" fontId="131" fillId="57" borderId="0" applyNumberFormat="0" applyBorder="0" applyAlignment="0" applyProtection="0"/>
    <xf numFmtId="0" fontId="73" fillId="50" borderId="0" applyNumberFormat="0" applyBorder="0" applyAlignment="0" applyProtection="0"/>
    <xf numFmtId="0" fontId="4" fillId="13" borderId="0" applyNumberFormat="0" applyBorder="0" applyAlignment="0" applyProtection="0"/>
    <xf numFmtId="0" fontId="73" fillId="5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73" fillId="5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5" fillId="54" borderId="0" applyNumberFormat="0" applyBorder="0" applyAlignment="0" applyProtection="0"/>
    <xf numFmtId="0" fontId="77" fillId="51" borderId="0" applyNumberFormat="0" applyBorder="0" applyAlignment="0" applyProtection="0"/>
    <xf numFmtId="0" fontId="112" fillId="51" borderId="0" applyNumberFormat="0" applyBorder="0" applyAlignment="0" applyProtection="0"/>
    <xf numFmtId="0" fontId="35" fillId="54" borderId="0" applyNumberFormat="0" applyBorder="0" applyAlignment="0" applyProtection="0"/>
    <xf numFmtId="0" fontId="4" fillId="12" borderId="0" applyNumberFormat="0" applyBorder="0" applyAlignment="0" applyProtection="0"/>
    <xf numFmtId="0" fontId="73" fillId="51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73" fillId="51" borderId="0" applyNumberFormat="0" applyBorder="0" applyAlignment="0" applyProtection="0"/>
    <xf numFmtId="0" fontId="35" fillId="54" borderId="0" applyNumberFormat="0" applyBorder="0" applyAlignment="0" applyProtection="0"/>
    <xf numFmtId="0" fontId="73" fillId="51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77" fillId="52" borderId="0" applyNumberFormat="0" applyBorder="0" applyAlignment="0" applyProtection="0"/>
    <xf numFmtId="0" fontId="112" fillId="52" borderId="0" applyNumberFormat="0" applyBorder="0" applyAlignment="0" applyProtection="0"/>
    <xf numFmtId="0" fontId="35" fillId="44" borderId="0" applyNumberFormat="0" applyBorder="0" applyAlignment="0" applyProtection="0"/>
    <xf numFmtId="0" fontId="73" fillId="52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73" fillId="52" borderId="0" applyNumberFormat="0" applyBorder="0" applyAlignment="0" applyProtection="0"/>
    <xf numFmtId="0" fontId="35" fillId="44" borderId="0" applyNumberFormat="0" applyBorder="0" applyAlignment="0" applyProtection="0"/>
    <xf numFmtId="0" fontId="73" fillId="5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5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7" fillId="48" borderId="0" applyNumberFormat="0" applyBorder="0" applyAlignment="0" applyProtection="0"/>
    <xf numFmtId="0" fontId="112" fillId="48" borderId="0" applyNumberFormat="0" applyBorder="0" applyAlignment="0" applyProtection="0"/>
    <xf numFmtId="0" fontId="35" fillId="5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131" fillId="53" borderId="0" applyNumberFormat="0" applyBorder="0" applyAlignment="0" applyProtection="0"/>
    <xf numFmtId="0" fontId="73" fillId="48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3" fillId="48" borderId="0" applyNumberFormat="0" applyBorder="0" applyAlignment="0" applyProtection="0"/>
    <xf numFmtId="0" fontId="77" fillId="45" borderId="0" applyNumberFormat="0" applyBorder="0" applyAlignment="0" applyProtection="0"/>
    <xf numFmtId="0" fontId="112" fillId="45" borderId="0" applyNumberFormat="0" applyBorder="0" applyAlignment="0" applyProtection="0"/>
    <xf numFmtId="0" fontId="35" fillId="24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24" borderId="0" applyNumberFormat="0" applyBorder="0" applyAlignment="0" applyProtection="0"/>
    <xf numFmtId="0" fontId="73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51" borderId="0" applyNumberFormat="0" applyBorder="0" applyAlignment="0" applyProtection="0"/>
    <xf numFmtId="0" fontId="77" fillId="54" borderId="0" applyNumberFormat="0" applyBorder="0" applyAlignment="0" applyProtection="0"/>
    <xf numFmtId="0" fontId="112" fillId="54" borderId="0" applyNumberFormat="0" applyBorder="0" applyAlignment="0" applyProtection="0"/>
    <xf numFmtId="0" fontId="35" fillId="51" borderId="0" applyNumberFormat="0" applyBorder="0" applyAlignment="0" applyProtection="0"/>
    <xf numFmtId="0" fontId="73" fillId="54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73" fillId="54" borderId="0" applyNumberFormat="0" applyBorder="0" applyAlignment="0" applyProtection="0"/>
    <xf numFmtId="0" fontId="35" fillId="51" borderId="0" applyNumberFormat="0" applyBorder="0" applyAlignment="0" applyProtection="0"/>
    <xf numFmtId="0" fontId="73" fillId="54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0" applyNumberFormat="0" applyBorder="0" applyAlignment="0" applyProtection="0"/>
    <xf numFmtId="0" fontId="79" fillId="36" borderId="0" applyNumberFormat="0" applyBorder="0" applyAlignment="0" applyProtection="0"/>
    <xf numFmtId="0" fontId="113" fillId="36" borderId="0" applyNumberFormat="0" applyBorder="0" applyAlignment="0" applyProtection="0"/>
    <xf numFmtId="0" fontId="36" fillId="39" borderId="0" applyNumberFormat="0" applyBorder="0" applyAlignment="0" applyProtection="0"/>
    <xf numFmtId="0" fontId="63" fillId="36" borderId="0" applyNumberFormat="0" applyBorder="0" applyAlignment="0" applyProtection="0"/>
    <xf numFmtId="0" fontId="132" fillId="39" borderId="0" applyNumberFormat="0" applyBorder="0" applyAlignment="0" applyProtection="0"/>
    <xf numFmtId="0" fontId="132" fillId="39" borderId="0" applyNumberFormat="0" applyBorder="0" applyAlignment="0" applyProtection="0"/>
    <xf numFmtId="0" fontId="63" fillId="36" borderId="0" applyNumberFormat="0" applyBorder="0" applyAlignment="0" applyProtection="0"/>
    <xf numFmtId="0" fontId="4" fillId="10" borderId="0" applyNumberFormat="0" applyBorder="0" applyAlignment="0" applyProtection="0"/>
    <xf numFmtId="0" fontId="36" fillId="39" borderId="0" applyNumberFormat="0" applyBorder="0" applyAlignment="0" applyProtection="0"/>
    <xf numFmtId="0" fontId="63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6" fillId="39" borderId="0" applyNumberFormat="0" applyBorder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81" fillId="47" borderId="24" applyNumberFormat="0" applyAlignment="0" applyProtection="0"/>
    <xf numFmtId="0" fontId="114" fillId="47" borderId="24" applyNumberFormat="0" applyAlignment="0" applyProtection="0"/>
    <xf numFmtId="0" fontId="158" fillId="55" borderId="15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55" borderId="24" applyNumberFormat="0" applyAlignment="0" applyProtection="0"/>
    <xf numFmtId="0" fontId="67" fillId="55" borderId="24" applyNumberFormat="0" applyAlignment="0" applyProtection="0"/>
    <xf numFmtId="0" fontId="149" fillId="55" borderId="15" applyNumberFormat="0" applyAlignment="0" applyProtection="0"/>
    <xf numFmtId="0" fontId="67" fillId="47" borderId="24" applyNumberFormat="0" applyAlignment="0" applyProtection="0"/>
    <xf numFmtId="0" fontId="149" fillId="55" borderId="15" applyNumberFormat="0" applyAlignment="0" applyProtection="0"/>
    <xf numFmtId="0" fontId="149" fillId="55" borderId="15" applyNumberFormat="0" applyAlignment="0" applyProtection="0"/>
    <xf numFmtId="0" fontId="67" fillId="47" borderId="24" applyNumberFormat="0" applyAlignment="0" applyProtection="0"/>
    <xf numFmtId="0" fontId="67" fillId="47" borderId="24" applyNumberFormat="0" applyAlignment="0" applyProtection="0"/>
    <xf numFmtId="0" fontId="67" fillId="55" borderId="24" applyNumberFormat="0" applyAlignment="0" applyProtection="0"/>
    <xf numFmtId="0" fontId="67" fillId="55" borderId="24" applyNumberFormat="0" applyAlignment="0" applyProtection="0"/>
    <xf numFmtId="0" fontId="67" fillId="55" borderId="24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67" fillId="47" borderId="24" applyNumberFormat="0" applyAlignment="0" applyProtection="0"/>
    <xf numFmtId="0" fontId="159" fillId="55" borderId="15" applyNumberFormat="0" applyAlignment="0" applyProtection="0"/>
    <xf numFmtId="0" fontId="159" fillId="55" borderId="15" applyNumberFormat="0" applyAlignment="0" applyProtection="0"/>
    <xf numFmtId="0" fontId="159" fillId="55" borderId="15" applyNumberFormat="0" applyAlignment="0" applyProtection="0"/>
    <xf numFmtId="0" fontId="83" fillId="56" borderId="25" applyNumberFormat="0" applyAlignment="0" applyProtection="0"/>
    <xf numFmtId="0" fontId="115" fillId="56" borderId="25" applyNumberFormat="0" applyAlignment="0" applyProtection="0"/>
    <xf numFmtId="0" fontId="38" fillId="28" borderId="16" applyNumberFormat="0" applyAlignment="0" applyProtection="0"/>
    <xf numFmtId="0" fontId="69" fillId="56" borderId="25" applyNumberFormat="0" applyAlignment="0" applyProtection="0"/>
    <xf numFmtId="0" fontId="69" fillId="56" borderId="25" applyNumberFormat="0" applyAlignment="0" applyProtection="0"/>
    <xf numFmtId="0" fontId="38" fillId="28" borderId="16" applyNumberFormat="0" applyAlignment="0" applyProtection="0"/>
    <xf numFmtId="0" fontId="69" fillId="56" borderId="25" applyNumberFormat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0" fillId="40" borderId="0" applyNumberFormat="0" applyBorder="0" applyAlignment="0" applyProtection="0"/>
    <xf numFmtId="0" fontId="88" fillId="38" borderId="0" applyNumberFormat="0" applyBorder="0" applyAlignment="0" applyProtection="0"/>
    <xf numFmtId="0" fontId="117" fillId="38" borderId="0" applyNumberFormat="0" applyBorder="0" applyAlignment="0" applyProtection="0"/>
    <xf numFmtId="0" fontId="40" fillId="40" borderId="0" applyNumberFormat="0" applyBorder="0" applyAlignment="0" applyProtection="0"/>
    <xf numFmtId="0" fontId="62" fillId="38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62" fillId="38" borderId="0" applyNumberFormat="0" applyBorder="0" applyAlignment="0" applyProtection="0"/>
    <xf numFmtId="0" fontId="40" fillId="40" borderId="0" applyNumberFormat="0" applyBorder="0" applyAlignment="0" applyProtection="0"/>
    <xf numFmtId="0" fontId="62" fillId="38" borderId="0" applyNumberFormat="0" applyBorder="0" applyAlignment="0" applyProtection="0"/>
    <xf numFmtId="0" fontId="40" fillId="40" borderId="0" applyNumberFormat="0" applyBorder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59" fillId="0" borderId="26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59" fillId="0" borderId="26" applyNumberFormat="0" applyFill="0" applyAlignment="0" applyProtection="0"/>
    <xf numFmtId="0" fontId="91" fillId="0" borderId="27" applyNumberFormat="0" applyFill="0" applyAlignment="0" applyProtection="0"/>
    <xf numFmtId="0" fontId="118" fillId="0" borderId="27" applyNumberFormat="0" applyFill="0" applyAlignment="0" applyProtection="0"/>
    <xf numFmtId="0" fontId="59" fillId="0" borderId="26" applyNumberFormat="0" applyFill="0" applyAlignment="0" applyProtection="0"/>
    <xf numFmtId="0" fontId="89" fillId="0" borderId="27" applyNumberFormat="0" applyFill="0" applyAlignment="0" applyProtection="0"/>
    <xf numFmtId="0" fontId="59" fillId="0" borderId="26" applyNumberFormat="0" applyFill="0" applyAlignment="0" applyProtection="0"/>
    <xf numFmtId="0" fontId="127" fillId="0" borderId="35" applyNumberFormat="0" applyFill="0" applyAlignment="0" applyProtection="0"/>
    <xf numFmtId="0" fontId="89" fillId="0" borderId="27" applyNumberFormat="0" applyFill="0" applyAlignment="0" applyProtection="0"/>
    <xf numFmtId="0" fontId="127" fillId="0" borderId="26" applyNumberFormat="0" applyFill="0" applyAlignment="0" applyProtection="0"/>
    <xf numFmtId="0" fontId="127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9" fillId="0" borderId="26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59" fillId="0" borderId="26" applyNumberFormat="0" applyFill="0" applyAlignment="0" applyProtection="0"/>
    <xf numFmtId="0" fontId="89" fillId="0" borderId="27" applyNumberFormat="0" applyFill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94" fillId="0" borderId="28" applyNumberFormat="0" applyFill="0" applyAlignment="0" applyProtection="0"/>
    <xf numFmtId="0" fontId="119" fillId="0" borderId="28" applyNumberFormat="0" applyFill="0" applyAlignment="0" applyProtection="0"/>
    <xf numFmtId="0" fontId="161" fillId="0" borderId="36" applyNumberFormat="0" applyFill="0" applyAlignment="0" applyProtection="0"/>
    <xf numFmtId="0" fontId="92" fillId="0" borderId="28" applyNumberFormat="0" applyFill="0" applyAlignment="0" applyProtection="0"/>
    <xf numFmtId="0" fontId="60" fillId="0" borderId="28" applyNumberFormat="0" applyFill="0" applyAlignment="0" applyProtection="0"/>
    <xf numFmtId="0" fontId="128" fillId="0" borderId="36" applyNumberFormat="0" applyFill="0" applyAlignment="0" applyProtection="0"/>
    <xf numFmtId="0" fontId="92" fillId="0" borderId="28" applyNumberFormat="0" applyFill="0" applyAlignment="0" applyProtection="0"/>
    <xf numFmtId="0" fontId="128" fillId="0" borderId="36" applyNumberFormat="0" applyFill="0" applyAlignment="0" applyProtection="0"/>
    <xf numFmtId="0" fontId="128" fillId="0" borderId="36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60" fillId="0" borderId="28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92" fillId="0" borderId="28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61" fillId="0" borderId="29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61" fillId="0" borderId="29" applyNumberFormat="0" applyFill="0" applyAlignment="0" applyProtection="0"/>
    <xf numFmtId="0" fontId="97" fillId="0" borderId="30" applyNumberFormat="0" applyFill="0" applyAlignment="0" applyProtection="0"/>
    <xf numFmtId="0" fontId="120" fillId="0" borderId="30" applyNumberFormat="0" applyFill="0" applyAlignment="0" applyProtection="0"/>
    <xf numFmtId="0" fontId="61" fillId="0" borderId="29" applyNumberFormat="0" applyFill="0" applyAlignment="0" applyProtection="0"/>
    <xf numFmtId="0" fontId="95" fillId="0" borderId="30" applyNumberFormat="0" applyFill="0" applyAlignment="0" applyProtection="0"/>
    <xf numFmtId="0" fontId="61" fillId="0" borderId="29" applyNumberFormat="0" applyFill="0" applyAlignment="0" applyProtection="0"/>
    <xf numFmtId="0" fontId="129" fillId="0" borderId="37" applyNumberFormat="0" applyFill="0" applyAlignment="0" applyProtection="0"/>
    <xf numFmtId="0" fontId="95" fillId="0" borderId="30" applyNumberFormat="0" applyFill="0" applyAlignment="0" applyProtection="0"/>
    <xf numFmtId="0" fontId="129" fillId="0" borderId="29" applyNumberFormat="0" applyFill="0" applyAlignment="0" applyProtection="0"/>
    <xf numFmtId="0" fontId="129" fillId="0" borderId="37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61" fillId="0" borderId="29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61" fillId="0" borderId="29" applyNumberFormat="0" applyFill="0" applyAlignment="0" applyProtection="0"/>
    <xf numFmtId="0" fontId="95" fillId="0" borderId="30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4" fillId="42" borderId="15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99" fillId="33" borderId="24" applyNumberFormat="0" applyAlignment="0" applyProtection="0"/>
    <xf numFmtId="0" fontId="121" fillId="33" borderId="24" applyNumberFormat="0" applyAlignment="0" applyProtection="0"/>
    <xf numFmtId="0" fontId="44" fillId="42" borderId="15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42" borderId="24" applyNumberFormat="0" applyAlignment="0" applyProtection="0"/>
    <xf numFmtId="0" fontId="65" fillId="42" borderId="24" applyNumberFormat="0" applyAlignment="0" applyProtection="0"/>
    <xf numFmtId="0" fontId="140" fillId="42" borderId="15" applyNumberFormat="0" applyAlignment="0" applyProtection="0"/>
    <xf numFmtId="0" fontId="65" fillId="33" borderId="24" applyNumberFormat="0" applyAlignment="0" applyProtection="0"/>
    <xf numFmtId="0" fontId="140" fillId="42" borderId="15" applyNumberFormat="0" applyAlignment="0" applyProtection="0"/>
    <xf numFmtId="0" fontId="140" fillId="42" borderId="15" applyNumberFormat="0" applyAlignment="0" applyProtection="0"/>
    <xf numFmtId="0" fontId="65" fillId="33" borderId="24" applyNumberFormat="0" applyAlignment="0" applyProtection="0"/>
    <xf numFmtId="0" fontId="65" fillId="33" borderId="24" applyNumberFormat="0" applyAlignment="0" applyProtection="0"/>
    <xf numFmtId="0" fontId="65" fillId="42" borderId="24" applyNumberFormat="0" applyAlignment="0" applyProtection="0"/>
    <xf numFmtId="0" fontId="65" fillId="42" borderId="24" applyNumberFormat="0" applyAlignment="0" applyProtection="0"/>
    <xf numFmtId="0" fontId="65" fillId="42" borderId="24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65" fillId="33" borderId="24" applyNumberFormat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63" fillId="0" borderId="38" applyNumberFormat="0" applyFill="0" applyAlignment="0" applyProtection="0"/>
    <xf numFmtId="0" fontId="101" fillId="0" borderId="31" applyNumberFormat="0" applyFill="0" applyAlignment="0" applyProtection="0"/>
    <xf numFmtId="0" fontId="122" fillId="0" borderId="31" applyNumberFormat="0" applyFill="0" applyAlignment="0" applyProtection="0"/>
    <xf numFmtId="0" fontId="163" fillId="0" borderId="38" applyNumberFormat="0" applyFill="0" applyAlignment="0" applyProtection="0"/>
    <xf numFmtId="0" fontId="68" fillId="0" borderId="31" applyNumberFormat="0" applyFill="0" applyAlignment="0" applyProtection="0"/>
    <xf numFmtId="0" fontId="109" fillId="0" borderId="38" applyNumberFormat="0" applyFill="0" applyAlignment="0" applyProtection="0"/>
    <xf numFmtId="0" fontId="109" fillId="0" borderId="38" applyNumberFormat="0" applyFill="0" applyAlignment="0" applyProtection="0"/>
    <xf numFmtId="0" fontId="68" fillId="0" borderId="31" applyNumberFormat="0" applyFill="0" applyAlignment="0" applyProtection="0"/>
    <xf numFmtId="0" fontId="163" fillId="0" borderId="38" applyNumberFormat="0" applyFill="0" applyAlignment="0" applyProtection="0"/>
    <xf numFmtId="0" fontId="68" fillId="0" borderId="31" applyNumberFormat="0" applyFill="0" applyAlignment="0" applyProtection="0"/>
    <xf numFmtId="0" fontId="163" fillId="0" borderId="38" applyNumberFormat="0" applyFill="0" applyAlignment="0" applyProtection="0"/>
    <xf numFmtId="0" fontId="164" fillId="31" borderId="0" applyNumberFormat="0" applyBorder="0" applyAlignment="0" applyProtection="0"/>
    <xf numFmtId="0" fontId="103" fillId="42" borderId="0" applyNumberFormat="0" applyBorder="0" applyAlignment="0" applyProtection="0"/>
    <xf numFmtId="0" fontId="123" fillId="42" borderId="0" applyNumberFormat="0" applyBorder="0" applyAlignment="0" applyProtection="0"/>
    <xf numFmtId="0" fontId="164" fillId="31" borderId="0" applyNumberFormat="0" applyBorder="0" applyAlignment="0" applyProtection="0"/>
    <xf numFmtId="0" fontId="64" fillId="42" borderId="0" applyNumberFormat="0" applyBorder="0" applyAlignment="0" applyProtection="0"/>
    <xf numFmtId="0" fontId="150" fillId="31" borderId="0" applyNumberFormat="0" applyBorder="0" applyAlignment="0" applyProtection="0"/>
    <xf numFmtId="0" fontId="150" fillId="31" borderId="0" applyNumberFormat="0" applyBorder="0" applyAlignment="0" applyProtection="0"/>
    <xf numFmtId="0" fontId="64" fillId="42" borderId="0" applyNumberFormat="0" applyBorder="0" applyAlignment="0" applyProtection="0"/>
    <xf numFmtId="0" fontId="164" fillId="31" borderId="0" applyNumberFormat="0" applyBorder="0" applyAlignment="0" applyProtection="0"/>
    <xf numFmtId="0" fontId="64" fillId="4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6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1" fillId="0" borderId="0"/>
    <xf numFmtId="0" fontId="111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3" fillId="0" borderId="0"/>
    <xf numFmtId="0" fontId="26" fillId="0" borderId="0"/>
    <xf numFmtId="0" fontId="26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55" fillId="0" borderId="0"/>
    <xf numFmtId="0" fontId="4" fillId="0" borderId="0"/>
    <xf numFmtId="0" fontId="9" fillId="0" borderId="0"/>
    <xf numFmtId="0" fontId="155" fillId="0" borderId="0"/>
    <xf numFmtId="0" fontId="155" fillId="0" borderId="0"/>
    <xf numFmtId="0" fontId="151" fillId="0" borderId="0"/>
    <xf numFmtId="0" fontId="9" fillId="0" borderId="0"/>
    <xf numFmtId="0" fontId="151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151" fillId="0" borderId="0"/>
    <xf numFmtId="0" fontId="9" fillId="0" borderId="0"/>
    <xf numFmtId="0" fontId="9" fillId="0" borderId="0"/>
    <xf numFmtId="0" fontId="151" fillId="0" borderId="0"/>
    <xf numFmtId="0" fontId="17" fillId="0" borderId="0"/>
    <xf numFmtId="0" fontId="17" fillId="0" borderId="0"/>
    <xf numFmtId="0" fontId="17" fillId="0" borderId="0"/>
    <xf numFmtId="0" fontId="15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55" fillId="0" borderId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52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155" fillId="0" borderId="0"/>
    <xf numFmtId="0" fontId="1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9" fillId="0" borderId="0" applyNumberFormat="0" applyFill="0" applyBorder="0" applyAlignment="0" applyProtection="0"/>
    <xf numFmtId="0" fontId="155" fillId="0" borderId="0"/>
    <xf numFmtId="0" fontId="9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152" fillId="0" borderId="0"/>
    <xf numFmtId="0" fontId="8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2" fillId="0" borderId="0"/>
    <xf numFmtId="0" fontId="152" fillId="0" borderId="0"/>
    <xf numFmtId="0" fontId="155" fillId="0" borderId="0"/>
    <xf numFmtId="0" fontId="151" fillId="0" borderId="0"/>
    <xf numFmtId="0" fontId="151" fillId="0" borderId="0"/>
    <xf numFmtId="0" fontId="155" fillId="0" borderId="0"/>
    <xf numFmtId="0" fontId="155" fillId="0" borderId="0"/>
    <xf numFmtId="0" fontId="4" fillId="0" borderId="0"/>
    <xf numFmtId="0" fontId="151" fillId="0" borderId="0"/>
    <xf numFmtId="0" fontId="151" fillId="0" borderId="0"/>
    <xf numFmtId="0" fontId="17" fillId="0" borderId="0"/>
    <xf numFmtId="0" fontId="155" fillId="0" borderId="0"/>
    <xf numFmtId="0" fontId="155" fillId="0" borderId="0"/>
    <xf numFmtId="0" fontId="17" fillId="0" borderId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17" fillId="0" borderId="0"/>
    <xf numFmtId="0" fontId="151" fillId="0" borderId="0"/>
    <xf numFmtId="0" fontId="151" fillId="0" borderId="0"/>
    <xf numFmtId="0" fontId="155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5" fillId="0" borderId="0"/>
    <xf numFmtId="0" fontId="17" fillId="0" borderId="0"/>
    <xf numFmtId="0" fontId="155" fillId="0" borderId="0"/>
    <xf numFmtId="0" fontId="17" fillId="0" borderId="0"/>
    <xf numFmtId="0" fontId="17" fillId="0" borderId="0"/>
    <xf numFmtId="0" fontId="84" fillId="0" borderId="0"/>
    <xf numFmtId="0" fontId="151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84" fillId="0" borderId="0"/>
    <xf numFmtId="0" fontId="151" fillId="0" borderId="0"/>
    <xf numFmtId="0" fontId="155" fillId="0" borderId="0"/>
    <xf numFmtId="0" fontId="17" fillId="0" borderId="0"/>
    <xf numFmtId="38" fontId="156" fillId="0" borderId="0"/>
    <xf numFmtId="0" fontId="17" fillId="0" borderId="0"/>
    <xf numFmtId="0" fontId="155" fillId="0" borderId="0"/>
    <xf numFmtId="0" fontId="9" fillId="0" borderId="0"/>
    <xf numFmtId="0" fontId="17" fillId="0" borderId="0"/>
    <xf numFmtId="0" fontId="155" fillId="0" borderId="0"/>
    <xf numFmtId="0" fontId="1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13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55" fillId="0" borderId="0"/>
    <xf numFmtId="0" fontId="17" fillId="0" borderId="0"/>
    <xf numFmtId="0" fontId="9" fillId="0" borderId="0"/>
    <xf numFmtId="0" fontId="155" fillId="0" borderId="0"/>
    <xf numFmtId="0" fontId="151" fillId="0" borderId="0"/>
    <xf numFmtId="0" fontId="9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84" fillId="0" borderId="0"/>
    <xf numFmtId="0" fontId="9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84" fillId="0" borderId="0"/>
    <xf numFmtId="0" fontId="9" fillId="0" borderId="0" applyNumberFormat="0" applyFill="0" applyBorder="0" applyAlignment="0" applyProtection="0"/>
    <xf numFmtId="0" fontId="8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1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26" fillId="37" borderId="1" applyNumberFormat="0" applyFont="0" applyAlignment="0" applyProtection="0"/>
    <xf numFmtId="0" fontId="111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84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153" fillId="37" borderId="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7" borderId="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9" fillId="37" borderId="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153" fillId="37" borderId="1" applyNumberFormat="0" applyFont="0" applyAlignment="0" applyProtection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153" fillId="37" borderId="1" applyNumberFormat="0" applyFont="0" applyAlignment="0" applyProtection="0"/>
    <xf numFmtId="0" fontId="153" fillId="37" borderId="1" applyNumberFormat="0" applyFont="0" applyAlignment="0" applyProtection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153" fillId="37" borderId="1" applyNumberFormat="0" applyFont="0" applyAlignment="0" applyProtection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4" fillId="3" borderId="0" applyNumberFormat="0" applyBorder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105" fillId="47" borderId="32" applyNumberFormat="0" applyAlignment="0" applyProtection="0"/>
    <xf numFmtId="0" fontId="124" fillId="47" borderId="32" applyNumberFormat="0" applyAlignment="0" applyProtection="0"/>
    <xf numFmtId="0" fontId="47" fillId="55" borderId="2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55" borderId="32" applyNumberFormat="0" applyAlignment="0" applyProtection="0"/>
    <xf numFmtId="0" fontId="66" fillId="55" borderId="32" applyNumberFormat="0" applyAlignment="0" applyProtection="0"/>
    <xf numFmtId="0" fontId="145" fillId="55" borderId="22" applyNumberFormat="0" applyAlignment="0" applyProtection="0"/>
    <xf numFmtId="0" fontId="66" fillId="47" borderId="32" applyNumberFormat="0" applyAlignment="0" applyProtection="0"/>
    <xf numFmtId="0" fontId="145" fillId="55" borderId="22" applyNumberFormat="0" applyAlignment="0" applyProtection="0"/>
    <xf numFmtId="0" fontId="145" fillId="55" borderId="22" applyNumberFormat="0" applyAlignment="0" applyProtection="0"/>
    <xf numFmtId="0" fontId="66" fillId="47" borderId="32" applyNumberFormat="0" applyAlignment="0" applyProtection="0"/>
    <xf numFmtId="0" fontId="66" fillId="47" borderId="32" applyNumberFormat="0" applyAlignment="0" applyProtection="0"/>
    <xf numFmtId="0" fontId="66" fillId="55" borderId="32" applyNumberFormat="0" applyAlignment="0" applyProtection="0"/>
    <xf numFmtId="0" fontId="66" fillId="55" borderId="32" applyNumberFormat="0" applyAlignment="0" applyProtection="0"/>
    <xf numFmtId="0" fontId="66" fillId="55" borderId="3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66" fillId="47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3" applyNumberFormat="0" applyFill="0" applyAlignment="0" applyProtection="0"/>
    <xf numFmtId="0" fontId="108" fillId="0" borderId="34" applyNumberFormat="0" applyFill="0" applyAlignment="0" applyProtection="0"/>
    <xf numFmtId="0" fontId="125" fillId="0" borderId="34" applyNumberFormat="0" applyFill="0" applyAlignment="0" applyProtection="0"/>
    <xf numFmtId="0" fontId="49" fillId="0" borderId="33" applyNumberFormat="0" applyFill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146" fillId="0" borderId="39" applyNumberFormat="0" applyFill="0" applyAlignment="0" applyProtection="0"/>
    <xf numFmtId="0" fontId="72" fillId="0" borderId="34" applyNumberFormat="0" applyFill="0" applyAlignment="0" applyProtection="0"/>
    <xf numFmtId="0" fontId="146" fillId="0" borderId="33" applyNumberFormat="0" applyFill="0" applyAlignment="0" applyProtection="0"/>
    <xf numFmtId="0" fontId="146" fillId="0" borderId="39" applyNumberFormat="0" applyFill="0" applyAlignment="0" applyProtection="0"/>
    <xf numFmtId="0" fontId="72" fillId="0" borderId="34" applyNumberFormat="0" applyFill="0" applyAlignment="0" applyProtection="0"/>
    <xf numFmtId="0" fontId="4" fillId="2" borderId="0" applyNumberFormat="0" applyBorder="0" applyAlignment="0" applyProtection="0"/>
    <xf numFmtId="0" fontId="72" fillId="0" borderId="34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3" applyNumberFormat="0" applyFill="0" applyAlignment="0" applyProtection="0"/>
    <xf numFmtId="0" fontId="72" fillId="0" borderId="34" applyNumberFormat="0" applyFill="0" applyAlignment="0" applyProtection="0"/>
    <xf numFmtId="0" fontId="11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130" fillId="35" borderId="0" applyNumberFormat="0" applyBorder="0" applyAlignment="0" applyProtection="0"/>
    <xf numFmtId="0" fontId="130" fillId="37" borderId="0" applyNumberFormat="0" applyBorder="0" applyAlignment="0" applyProtection="0"/>
    <xf numFmtId="0" fontId="130" fillId="33" borderId="0" applyNumberFormat="0" applyBorder="0" applyAlignment="0" applyProtection="0"/>
    <xf numFmtId="0" fontId="130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0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0" fillId="12" borderId="0" applyNumberFormat="0" applyBorder="0" applyAlignment="0" applyProtection="0"/>
    <xf numFmtId="0" fontId="130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15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31" fillId="15" borderId="0" applyNumberFormat="0" applyBorder="0" applyAlignment="0" applyProtection="0"/>
    <xf numFmtId="0" fontId="131" fillId="54" borderId="0" applyNumberFormat="0" applyBorder="0" applyAlignment="0" applyProtection="0"/>
    <xf numFmtId="0" fontId="35" fillId="15" borderId="0" applyNumberFormat="0" applyBorder="0" applyAlignment="0" applyProtection="0"/>
    <xf numFmtId="0" fontId="35" fillId="5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36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1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18" borderId="0" applyNumberFormat="0" applyBorder="0" applyAlignment="0" applyProtection="0"/>
    <xf numFmtId="0" fontId="131" fillId="40" borderId="0" applyNumberFormat="0" applyBorder="0" applyAlignment="0" applyProtection="0"/>
    <xf numFmtId="0" fontId="35" fillId="18" borderId="0" applyNumberFormat="0" applyBorder="0" applyAlignment="0" applyProtection="0"/>
    <xf numFmtId="0" fontId="35" fillId="40" borderId="0" applyNumberFormat="0" applyBorder="0" applyAlignment="0" applyProtection="0"/>
    <xf numFmtId="0" fontId="131" fillId="3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31" fillId="21" borderId="0" applyNumberFormat="0" applyBorder="0" applyAlignment="0" applyProtection="0"/>
    <xf numFmtId="0" fontId="131" fillId="54" borderId="0" applyNumberFormat="0" applyBorder="0" applyAlignment="0" applyProtection="0"/>
    <xf numFmtId="0" fontId="35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2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31" fillId="22" borderId="0" applyNumberFormat="0" applyBorder="0" applyAlignment="0" applyProtection="0"/>
    <xf numFmtId="0" fontId="131" fillId="44" borderId="0" applyNumberFormat="0" applyBorder="0" applyAlignment="0" applyProtection="0"/>
    <xf numFmtId="0" fontId="35" fillId="22" borderId="0" applyNumberFormat="0" applyBorder="0" applyAlignment="0" applyProtection="0"/>
    <xf numFmtId="0" fontId="35" fillId="44" borderId="0" applyNumberFormat="0" applyBorder="0" applyAlignment="0" applyProtection="0"/>
    <xf numFmtId="0" fontId="131" fillId="53" borderId="0" applyNumberFormat="0" applyBorder="0" applyAlignment="0" applyProtection="0"/>
    <xf numFmtId="0" fontId="35" fillId="2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31" fillId="25" borderId="0" applyNumberFormat="0" applyBorder="0" applyAlignment="0" applyProtection="0"/>
    <xf numFmtId="0" fontId="131" fillId="51" borderId="0" applyNumberFormat="0" applyBorder="0" applyAlignment="0" applyProtection="0"/>
    <xf numFmtId="0" fontId="35" fillId="25" borderId="0" applyNumberFormat="0" applyBorder="0" applyAlignment="0" applyProtection="0"/>
    <xf numFmtId="0" fontId="35" fillId="51" borderId="0" applyNumberFormat="0" applyBorder="0" applyAlignment="0" applyProtection="0"/>
    <xf numFmtId="0" fontId="36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32" fillId="26" borderId="0" applyNumberFormat="0" applyBorder="0" applyAlignment="0" applyProtection="0"/>
    <xf numFmtId="0" fontId="132" fillId="39" borderId="0" applyNumberFormat="0" applyBorder="0" applyAlignment="0" applyProtection="0"/>
    <xf numFmtId="0" fontId="36" fillId="26" borderId="0" applyNumberFormat="0" applyBorder="0" applyAlignment="0" applyProtection="0"/>
    <xf numFmtId="0" fontId="36" fillId="39" borderId="0" applyNumberFormat="0" applyBorder="0" applyAlignment="0" applyProtection="0"/>
    <xf numFmtId="0" fontId="37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49" fillId="55" borderId="15" applyNumberFormat="0" applyAlignment="0" applyProtection="0"/>
    <xf numFmtId="0" fontId="133" fillId="55" borderId="15" applyNumberFormat="0" applyAlignment="0" applyProtection="0"/>
    <xf numFmtId="0" fontId="149" fillId="55" borderId="15" applyNumberFormat="0" applyAlignment="0" applyProtection="0"/>
    <xf numFmtId="0" fontId="37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40" fillId="2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36" fillId="29" borderId="0" applyNumberFormat="0" applyBorder="0" applyAlignment="0" applyProtection="0"/>
    <xf numFmtId="0" fontId="136" fillId="40" borderId="0" applyNumberFormat="0" applyBorder="0" applyAlignment="0" applyProtection="0"/>
    <xf numFmtId="0" fontId="40" fillId="29" borderId="0" applyNumberFormat="0" applyBorder="0" applyAlignment="0" applyProtection="0"/>
    <xf numFmtId="0" fontId="40" fillId="40" borderId="0" applyNumberFormat="0" applyBorder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35" applyNumberFormat="0" applyFill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36" applyNumberFormat="0" applyFill="0" applyAlignment="0" applyProtection="0"/>
    <xf numFmtId="0" fontId="128" fillId="0" borderId="18" applyNumberFormat="0" applyFill="0" applyAlignment="0" applyProtection="0"/>
    <xf numFmtId="0" fontId="128" fillId="0" borderId="36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37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0" fillId="42" borderId="15" applyNumberFormat="0" applyAlignment="0" applyProtection="0"/>
    <xf numFmtId="0" fontId="70" fillId="0" borderId="38" applyNumberFormat="0" applyFill="0" applyAlignment="0" applyProtection="0"/>
    <xf numFmtId="0" fontId="45" fillId="0" borderId="20" applyNumberFormat="0" applyFill="0" applyAlignment="0" applyProtection="0"/>
    <xf numFmtId="0" fontId="70" fillId="0" borderId="38" applyNumberFormat="0" applyFill="0" applyAlignment="0" applyProtection="0"/>
    <xf numFmtId="0" fontId="70" fillId="0" borderId="38" applyNumberFormat="0" applyFill="0" applyAlignment="0" applyProtection="0"/>
    <xf numFmtId="0" fontId="141" fillId="0" borderId="20" applyNumberFormat="0" applyFill="0" applyAlignment="0" applyProtection="0"/>
    <xf numFmtId="0" fontId="109" fillId="0" borderId="38" applyNumberFormat="0" applyFill="0" applyAlignment="0" applyProtection="0"/>
    <xf numFmtId="0" fontId="45" fillId="0" borderId="20" applyNumberFormat="0" applyFill="0" applyAlignment="0" applyProtection="0"/>
    <xf numFmtId="0" fontId="70" fillId="0" borderId="38" applyNumberFormat="0" applyFill="0" applyAlignment="0" applyProtection="0"/>
    <xf numFmtId="0" fontId="70" fillId="0" borderId="38" applyNumberFormat="0" applyFill="0" applyAlignment="0" applyProtection="0"/>
    <xf numFmtId="0" fontId="4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42" fillId="31" borderId="0" applyNumberFormat="0" applyBorder="0" applyAlignment="0" applyProtection="0"/>
    <xf numFmtId="0" fontId="150" fillId="31" borderId="0" applyNumberFormat="0" applyBorder="0" applyAlignment="0" applyProtection="0"/>
    <xf numFmtId="0" fontId="46" fillId="31" borderId="0" applyNumberFormat="0" applyBorder="0" applyAlignment="0" applyProtection="0"/>
    <xf numFmtId="0" fontId="164" fillId="31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" fillId="0" borderId="0"/>
    <xf numFmtId="0" fontId="9" fillId="0" borderId="0"/>
    <xf numFmtId="0" fontId="9" fillId="0" borderId="0"/>
    <xf numFmtId="0" fontId="151" fillId="0" borderId="0"/>
    <xf numFmtId="0" fontId="17" fillId="0" borderId="0"/>
    <xf numFmtId="0" fontId="151" fillId="0" borderId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/>
    <xf numFmtId="0" fontId="84" fillId="0" borderId="0"/>
    <xf numFmtId="0" fontId="151" fillId="0" borderId="0"/>
    <xf numFmtId="0" fontId="15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" fillId="0" borderId="0"/>
    <xf numFmtId="0" fontId="84" fillId="0" borderId="0"/>
    <xf numFmtId="0" fontId="4" fillId="0" borderId="0"/>
    <xf numFmtId="0" fontId="155" fillId="0" borderId="0"/>
    <xf numFmtId="0" fontId="148" fillId="0" borderId="0"/>
    <xf numFmtId="0" fontId="17" fillId="0" borderId="0"/>
    <xf numFmtId="0" fontId="1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9" fillId="0" borderId="0"/>
    <xf numFmtId="0" fontId="84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7" borderId="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145" fillId="55" borderId="2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9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30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0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30" fillId="5" borderId="0" applyNumberFormat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30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0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30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0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31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31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31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133" fillId="27" borderId="15" applyNumberFormat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166" fillId="27" borderId="15" applyNumberFormat="0" applyAlignment="0" applyProtection="0"/>
    <xf numFmtId="0" fontId="166" fillId="27" borderId="15" applyNumberFormat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37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38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39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140" fillId="30" borderId="15" applyNumberFormat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7" borderId="22" applyNumberFormat="0" applyAlignment="0" applyProtection="0"/>
    <xf numFmtId="0" fontId="47" fillId="27" borderId="22" applyNumberFormat="0" applyAlignment="0" applyProtection="0"/>
    <xf numFmtId="0" fontId="145" fillId="27" borderId="22" applyNumberFormat="0" applyAlignment="0" applyProtection="0"/>
    <xf numFmtId="0" fontId="47" fillId="27" borderId="22" applyNumberFormat="0" applyAlignment="0" applyProtection="0"/>
    <xf numFmtId="0" fontId="47" fillId="27" borderId="22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4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9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51" fillId="0" borderId="0"/>
    <xf numFmtId="0" fontId="151" fillId="0" borderId="0"/>
    <xf numFmtId="0" fontId="1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151" fillId="0" borderId="0"/>
    <xf numFmtId="0" fontId="17" fillId="0" borderId="0"/>
    <xf numFmtId="0" fontId="151" fillId="0" borderId="0"/>
    <xf numFmtId="0" fontId="17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84" fillId="0" borderId="0"/>
    <xf numFmtId="0" fontId="15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6" fillId="0" borderId="0"/>
    <xf numFmtId="0" fontId="9" fillId="0" borderId="0"/>
    <xf numFmtId="0" fontId="155" fillId="0" borderId="0"/>
    <xf numFmtId="0" fontId="151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30" fillId="2" borderId="0" applyNumberFormat="0" applyBorder="0" applyAlignment="0" applyProtection="0"/>
    <xf numFmtId="0" fontId="130" fillId="33" borderId="0" applyNumberFormat="0" applyBorder="0" applyAlignment="0" applyProtection="0"/>
    <xf numFmtId="0" fontId="130" fillId="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30" fillId="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30" fillId="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30" fillId="5" borderId="0" applyNumberFormat="0" applyBorder="0" applyAlignment="0" applyProtection="0"/>
    <xf numFmtId="0" fontId="29" fillId="39" borderId="0" applyNumberFormat="0" applyBorder="0" applyAlignment="0" applyProtection="0"/>
    <xf numFmtId="0" fontId="157" fillId="33" borderId="0" applyNumberFormat="0" applyBorder="0" applyAlignment="0" applyProtection="0"/>
    <xf numFmtId="0" fontId="157" fillId="5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30" fillId="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30" fillId="47" borderId="0" applyNumberFormat="0" applyBorder="0" applyAlignment="0" applyProtection="0"/>
    <xf numFmtId="0" fontId="130" fillId="8" borderId="0" applyNumberFormat="0" applyBorder="0" applyAlignment="0" applyProtection="0"/>
    <xf numFmtId="0" fontId="130" fillId="47" borderId="0" applyNumberFormat="0" applyBorder="0" applyAlignment="0" applyProtection="0"/>
    <xf numFmtId="0" fontId="130" fillId="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30" fillId="10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30" fillId="47" borderId="0" applyNumberFormat="0" applyBorder="0" applyAlignment="0" applyProtection="0"/>
    <xf numFmtId="0" fontId="130" fillId="11" borderId="0" applyNumberFormat="0" applyBorder="0" applyAlignment="0" applyProtection="0"/>
    <xf numFmtId="0" fontId="130" fillId="47" borderId="0" applyNumberFormat="0" applyBorder="0" applyAlignment="0" applyProtection="0"/>
    <xf numFmtId="0" fontId="130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30" fillId="13" borderId="0" applyNumberFormat="0" applyBorder="0" applyAlignment="0" applyProtection="0"/>
    <xf numFmtId="0" fontId="130" fillId="42" borderId="0" applyNumberFormat="0" applyBorder="0" applyAlignment="0" applyProtection="0"/>
    <xf numFmtId="0" fontId="130" fillId="1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5" fillId="14" borderId="0" applyNumberFormat="0" applyBorder="0" applyAlignment="0" applyProtection="0"/>
    <xf numFmtId="0" fontId="35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45" borderId="0" applyNumberFormat="0" applyBorder="0" applyAlignment="0" applyProtection="0"/>
    <xf numFmtId="0" fontId="131" fillId="14" borderId="0" applyNumberFormat="0" applyBorder="0" applyAlignment="0" applyProtection="0"/>
    <xf numFmtId="0" fontId="131" fillId="45" borderId="0" applyNumberFormat="0" applyBorder="0" applyAlignment="0" applyProtection="0"/>
    <xf numFmtId="0" fontId="13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45" borderId="0" applyNumberFormat="0" applyBorder="0" applyAlignment="0" applyProtection="0"/>
    <xf numFmtId="0" fontId="35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16" borderId="0" applyNumberFormat="0" applyBorder="0" applyAlignment="0" applyProtection="0"/>
    <xf numFmtId="0" fontId="35" fillId="42" borderId="0" applyNumberFormat="0" applyBorder="0" applyAlignment="0" applyProtection="0"/>
    <xf numFmtId="0" fontId="131" fillId="16" borderId="0" applyNumberFormat="0" applyBorder="0" applyAlignment="0" applyProtection="0"/>
    <xf numFmtId="0" fontId="131" fillId="42" borderId="0" applyNumberFormat="0" applyBorder="0" applyAlignment="0" applyProtection="0"/>
    <xf numFmtId="0" fontId="131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17" borderId="0" applyNumberFormat="0" applyBorder="0" applyAlignment="0" applyProtection="0"/>
    <xf numFmtId="0" fontId="35" fillId="4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47" borderId="0" applyNumberFormat="0" applyBorder="0" applyAlignment="0" applyProtection="0"/>
    <xf numFmtId="0" fontId="35" fillId="17" borderId="0" applyNumberFormat="0" applyBorder="0" applyAlignment="0" applyProtection="0"/>
    <xf numFmtId="0" fontId="35" fillId="47" borderId="0" applyNumberFormat="0" applyBorder="0" applyAlignment="0" applyProtection="0"/>
    <xf numFmtId="0" fontId="131" fillId="17" borderId="0" applyNumberFormat="0" applyBorder="0" applyAlignment="0" applyProtection="0"/>
    <xf numFmtId="0" fontId="131" fillId="47" borderId="0" applyNumberFormat="0" applyBorder="0" applyAlignment="0" applyProtection="0"/>
    <xf numFmtId="0" fontId="131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4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35" borderId="0" applyNumberFormat="0" applyBorder="0" applyAlignment="0" applyProtection="0"/>
    <xf numFmtId="0" fontId="131" fillId="19" borderId="0" applyNumberFormat="0" applyBorder="0" applyAlignment="0" applyProtection="0"/>
    <xf numFmtId="0" fontId="35" fillId="35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131" fillId="20" borderId="0" applyNumberFormat="0" applyBorder="0" applyAlignment="0" applyProtection="0"/>
    <xf numFmtId="0" fontId="131" fillId="45" borderId="0" applyNumberFormat="0" applyBorder="0" applyAlignment="0" applyProtection="0"/>
    <xf numFmtId="0" fontId="131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53" borderId="0" applyNumberFormat="0" applyBorder="0" applyAlignment="0" applyProtection="0"/>
    <xf numFmtId="0" fontId="131" fillId="23" borderId="0" applyNumberFormat="0" applyBorder="0" applyAlignment="0" applyProtection="0"/>
    <xf numFmtId="0" fontId="35" fillId="53" borderId="0" applyNumberFormat="0" applyBorder="0" applyAlignment="0" applyProtection="0"/>
    <xf numFmtId="0" fontId="35" fillId="23" borderId="0" applyNumberFormat="0" applyBorder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133" fillId="27" borderId="15" applyNumberFormat="0" applyAlignment="0" applyProtection="0"/>
    <xf numFmtId="0" fontId="133" fillId="55" borderId="15" applyNumberFormat="0" applyAlignment="0" applyProtection="0"/>
    <xf numFmtId="0" fontId="133" fillId="27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159" fillId="55" borderId="15" applyNumberFormat="0" applyAlignment="0" applyProtection="0"/>
    <xf numFmtId="0" fontId="166" fillId="27" borderId="1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137" fillId="0" borderId="17" applyNumberFormat="0" applyFill="0" applyAlignment="0" applyProtection="0"/>
    <xf numFmtId="0" fontId="127" fillId="0" borderId="26" applyNumberFormat="0" applyFill="0" applyAlignment="0" applyProtection="0"/>
    <xf numFmtId="0" fontId="137" fillId="0" borderId="17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138" fillId="0" borderId="18" applyNumberFormat="0" applyFill="0" applyAlignment="0" applyProtection="0"/>
    <xf numFmtId="0" fontId="128" fillId="0" borderId="18" applyNumberFormat="0" applyFill="0" applyAlignment="0" applyProtection="0"/>
    <xf numFmtId="0" fontId="138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39" fillId="0" borderId="19" applyNumberFormat="0" applyFill="0" applyAlignment="0" applyProtection="0"/>
    <xf numFmtId="0" fontId="129" fillId="0" borderId="29" applyNumberFormat="0" applyFill="0" applyAlignment="0" applyProtection="0"/>
    <xf numFmtId="0" fontId="139" fillId="0" borderId="1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44" fillId="42" borderId="15" applyNumberFormat="0" applyAlignment="0" applyProtection="0"/>
    <xf numFmtId="0" fontId="140" fillId="30" borderId="15" applyNumberFormat="0" applyAlignment="0" applyProtection="0"/>
    <xf numFmtId="0" fontId="44" fillId="42" borderId="15" applyNumberFormat="0" applyAlignment="0" applyProtection="0"/>
    <xf numFmtId="0" fontId="44" fillId="30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9" fillId="0" borderId="0"/>
    <xf numFmtId="0" fontId="151" fillId="0" borderId="0"/>
    <xf numFmtId="0" fontId="151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151" fillId="0" borderId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9" fillId="0" borderId="0"/>
    <xf numFmtId="0" fontId="151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151" fillId="0" borderId="0"/>
    <xf numFmtId="0" fontId="4" fillId="0" borderId="0"/>
    <xf numFmtId="0" fontId="9" fillId="0" borderId="0"/>
    <xf numFmtId="0" fontId="151" fillId="0" borderId="0"/>
    <xf numFmtId="0" fontId="9" fillId="0" borderId="0"/>
    <xf numFmtId="0" fontId="155" fillId="0" borderId="0"/>
    <xf numFmtId="0" fontId="151" fillId="0" borderId="0"/>
    <xf numFmtId="0" fontId="155" fillId="0" borderId="0"/>
    <xf numFmtId="0" fontId="9" fillId="0" borderId="0"/>
    <xf numFmtId="0" fontId="155" fillId="0" borderId="0"/>
    <xf numFmtId="0" fontId="17" fillId="0" borderId="0"/>
    <xf numFmtId="0" fontId="9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17" fillId="0" borderId="0"/>
    <xf numFmtId="0" fontId="1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8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73" fillId="45" borderId="0" applyNumberFormat="0" applyBorder="0" applyAlignment="0" applyProtection="0"/>
    <xf numFmtId="0" fontId="73" fillId="35" borderId="0" applyNumberFormat="0" applyBorder="0" applyAlignment="0" applyProtection="0"/>
    <xf numFmtId="0" fontId="73" fillId="42" borderId="0" applyNumberFormat="0" applyBorder="0" applyAlignment="0" applyProtection="0"/>
    <xf numFmtId="0" fontId="73" fillId="47" borderId="0" applyNumberFormat="0" applyBorder="0" applyAlignment="0" applyProtection="0"/>
    <xf numFmtId="0" fontId="73" fillId="45" borderId="0" applyNumberFormat="0" applyBorder="0" applyAlignment="0" applyProtection="0"/>
    <xf numFmtId="0" fontId="73" fillId="35" borderId="0" applyNumberFormat="0" applyBorder="0" applyAlignment="0" applyProtection="0"/>
    <xf numFmtId="0" fontId="73" fillId="45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45" borderId="0" applyNumberFormat="0" applyBorder="0" applyAlignment="0" applyProtection="0"/>
    <xf numFmtId="0" fontId="73" fillId="54" borderId="0" applyNumberFormat="0" applyBorder="0" applyAlignment="0" applyProtection="0"/>
    <xf numFmtId="0" fontId="63" fillId="36" borderId="0" applyNumberFormat="0" applyBorder="0" applyAlignment="0" applyProtection="0"/>
    <xf numFmtId="0" fontId="67" fillId="55" borderId="24" applyNumberFormat="0" applyAlignment="0" applyProtection="0"/>
    <xf numFmtId="0" fontId="69" fillId="56" borderId="25" applyNumberFormat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2" fillId="38" borderId="0" applyNumberFormat="0" applyBorder="0" applyAlignment="0" applyProtection="0"/>
    <xf numFmtId="0" fontId="59" fillId="0" borderId="26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65" fillId="42" borderId="24" applyNumberFormat="0" applyAlignment="0" applyProtection="0"/>
    <xf numFmtId="0" fontId="68" fillId="0" borderId="31" applyNumberFormat="0" applyFill="0" applyAlignment="0" applyProtection="0"/>
    <xf numFmtId="0" fontId="6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6" fillId="0" borderId="0"/>
    <xf numFmtId="0" fontId="84" fillId="0" borderId="0"/>
    <xf numFmtId="0" fontId="9" fillId="0" borderId="0" applyNumberForma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53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47" fillId="55" borderId="22" applyNumberFormat="0" applyAlignment="0" applyProtection="0"/>
    <xf numFmtId="0" fontId="66" fillId="55" borderId="32" applyNumberFormat="0" applyAlignment="0" applyProtection="0"/>
    <xf numFmtId="0" fontId="47" fillId="55" borderId="2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72" fillId="0" borderId="33" applyNumberFormat="0" applyFill="0" applyAlignment="0" applyProtection="0"/>
    <xf numFmtId="0" fontId="146" fillId="0" borderId="33" applyNumberFormat="0" applyFill="0" applyAlignment="0" applyProtection="0"/>
    <xf numFmtId="0" fontId="49" fillId="0" borderId="33" applyNumberFormat="0" applyFill="0" applyAlignment="0" applyProtection="0"/>
    <xf numFmtId="0" fontId="7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8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44" fontId="84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" borderId="0" applyNumberFormat="0" applyBorder="0" applyAlignment="0" applyProtection="0"/>
    <xf numFmtId="41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148" fillId="0" borderId="0"/>
    <xf numFmtId="0" fontId="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" fillId="35" borderId="0" applyNumberFormat="0" applyBorder="0" applyAlignment="0" applyProtection="0"/>
    <xf numFmtId="0" fontId="130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35" borderId="0" applyNumberFormat="0" applyBorder="0" applyAlignment="0" applyProtection="0"/>
    <xf numFmtId="0" fontId="130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30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29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" fillId="33" borderId="0" applyNumberFormat="0" applyBorder="0" applyAlignment="0" applyProtection="0"/>
    <xf numFmtId="0" fontId="130" fillId="37" borderId="0" applyNumberFormat="0" applyBorder="0" applyAlignment="0" applyProtection="0"/>
    <xf numFmtId="0" fontId="4" fillId="33" borderId="0" applyNumberFormat="0" applyBorder="0" applyAlignment="0" applyProtection="0"/>
    <xf numFmtId="0" fontId="148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30" fillId="47" borderId="0" applyNumberFormat="0" applyBorder="0" applyAlignment="0" applyProtection="0"/>
    <xf numFmtId="0" fontId="4" fillId="0" borderId="0"/>
    <xf numFmtId="0" fontId="84" fillId="0" borderId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33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4" fillId="9" borderId="0" applyNumberFormat="0" applyBorder="0" applyAlignment="0" applyProtection="0"/>
    <xf numFmtId="0" fontId="29" fillId="35" borderId="0" applyNumberFormat="0" applyBorder="0" applyAlignment="0" applyProtection="0"/>
    <xf numFmtId="0" fontId="130" fillId="41" borderId="0" applyNumberFormat="0" applyBorder="0" applyAlignment="0" applyProtection="0"/>
    <xf numFmtId="0" fontId="4" fillId="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30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4" fillId="41" borderId="0" applyNumberFormat="0" applyBorder="0" applyAlignment="0" applyProtection="0"/>
    <xf numFmtId="0" fontId="130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29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3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3" fillId="45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31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73" fillId="5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73" fillId="5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131" fillId="53" borderId="0" applyNumberFormat="0" applyBorder="0" applyAlignment="0" applyProtection="0"/>
    <xf numFmtId="0" fontId="73" fillId="45" borderId="0" applyNumberFormat="0" applyBorder="0" applyAlignment="0" applyProtection="0"/>
    <xf numFmtId="0" fontId="73" fillId="54" borderId="0" applyNumberFormat="0" applyBorder="0" applyAlignment="0" applyProtection="0"/>
    <xf numFmtId="0" fontId="63" fillId="36" borderId="0" applyNumberFormat="0" applyBorder="0" applyAlignment="0" applyProtection="0"/>
    <xf numFmtId="0" fontId="67" fillId="55" borderId="24" applyNumberFormat="0" applyAlignment="0" applyProtection="0"/>
    <xf numFmtId="0" fontId="67" fillId="55" borderId="24" applyNumberFormat="0" applyAlignment="0" applyProtection="0"/>
    <xf numFmtId="0" fontId="159" fillId="55" borderId="15" applyNumberFormat="0" applyAlignment="0" applyProtection="0"/>
    <xf numFmtId="0" fontId="69" fillId="56" borderId="25" applyNumberFormat="0" applyAlignment="0" applyProtection="0"/>
    <xf numFmtId="43" fontId="9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2" fillId="38" borderId="0" applyNumberFormat="0" applyBorder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65" fillId="42" borderId="24" applyNumberFormat="0" applyAlignment="0" applyProtection="0"/>
    <xf numFmtId="0" fontId="65" fillId="42" borderId="24" applyNumberFormat="0" applyAlignment="0" applyProtection="0"/>
    <xf numFmtId="0" fontId="140" fillId="42" borderId="15" applyNumberFormat="0" applyAlignment="0" applyProtection="0"/>
    <xf numFmtId="0" fontId="68" fillId="0" borderId="31" applyNumberFormat="0" applyFill="0" applyAlignment="0" applyProtection="0"/>
    <xf numFmtId="0" fontId="6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53" fillId="37" borderId="1" applyNumberFormat="0" applyFont="0" applyAlignment="0" applyProtection="0"/>
    <xf numFmtId="0" fontId="153" fillId="37" borderId="1" applyNumberFormat="0" applyFont="0" applyAlignment="0" applyProtection="0"/>
    <xf numFmtId="0" fontId="47" fillId="55" borderId="22" applyNumberFormat="0" applyAlignment="0" applyProtection="0"/>
    <xf numFmtId="0" fontId="47" fillId="55" borderId="22" applyNumberFormat="0" applyAlignment="0" applyProtection="0"/>
    <xf numFmtId="0" fontId="66" fillId="55" borderId="32" applyNumberFormat="0" applyAlignment="0" applyProtection="0"/>
    <xf numFmtId="0" fontId="66" fillId="55" borderId="32" applyNumberFormat="0" applyAlignment="0" applyProtection="0"/>
    <xf numFmtId="0" fontId="145" fillId="55" borderId="22" applyNumberFormat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0" fillId="0" borderId="0" applyNumberFormat="0" applyFill="0" applyBorder="0" applyAlignment="0" applyProtection="0"/>
    <xf numFmtId="0" fontId="84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33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33" borderId="0" applyNumberFormat="0" applyBorder="0" applyAlignment="0" applyProtection="0"/>
    <xf numFmtId="0" fontId="130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3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3" borderId="0" applyNumberFormat="0" applyBorder="0" applyAlignment="0" applyProtection="0"/>
    <xf numFmtId="0" fontId="130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42" borderId="0" applyNumberFormat="0" applyBorder="0" applyAlignment="0" applyProtection="0"/>
    <xf numFmtId="0" fontId="130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5" borderId="0" applyNumberFormat="0" applyBorder="0" applyAlignment="0" applyProtection="0"/>
    <xf numFmtId="0" fontId="131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2" borderId="0" applyNumberFormat="0" applyBorder="0" applyAlignment="0" applyProtection="0"/>
    <xf numFmtId="0" fontId="131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131" fillId="47" borderId="0" applyNumberFormat="0" applyBorder="0" applyAlignment="0" applyProtection="0"/>
    <xf numFmtId="0" fontId="13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7" fillId="50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5" fillId="54" borderId="0" applyNumberFormat="0" applyBorder="0" applyAlignment="0" applyProtection="0"/>
    <xf numFmtId="0" fontId="77" fillId="51" borderId="0" applyNumberFormat="0" applyBorder="0" applyAlignment="0" applyProtection="0"/>
    <xf numFmtId="0" fontId="35" fillId="54" borderId="0" applyNumberFormat="0" applyBorder="0" applyAlignment="0" applyProtection="0"/>
    <xf numFmtId="0" fontId="4" fillId="12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77" fillId="52" borderId="0" applyNumberFormat="0" applyBorder="0" applyAlignment="0" applyProtection="0"/>
    <xf numFmtId="0" fontId="35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5" fillId="4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5" fillId="44" borderId="0" applyNumberFormat="0" applyBorder="0" applyAlignment="0" applyProtection="0"/>
    <xf numFmtId="0" fontId="77" fillId="48" borderId="0" applyNumberFormat="0" applyBorder="0" applyAlignment="0" applyProtection="0"/>
    <xf numFmtId="0" fontId="77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51" borderId="0" applyNumberFormat="0" applyBorder="0" applyAlignment="0" applyProtection="0"/>
    <xf numFmtId="0" fontId="77" fillId="54" borderId="0" applyNumberFormat="0" applyBorder="0" applyAlignment="0" applyProtection="0"/>
    <xf numFmtId="0" fontId="35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0" applyNumberFormat="0" applyBorder="0" applyAlignment="0" applyProtection="0"/>
    <xf numFmtId="0" fontId="79" fillId="36" borderId="0" applyNumberFormat="0" applyBorder="0" applyAlignment="0" applyProtection="0"/>
    <xf numFmtId="0" fontId="36" fillId="39" borderId="0" applyNumberFormat="0" applyBorder="0" applyAlignment="0" applyProtection="0"/>
    <xf numFmtId="0" fontId="132" fillId="39" borderId="0" applyNumberFormat="0" applyBorder="0" applyAlignment="0" applyProtection="0"/>
    <xf numFmtId="0" fontId="132" fillId="39" borderId="0" applyNumberFormat="0" applyBorder="0" applyAlignment="0" applyProtection="0"/>
    <xf numFmtId="0" fontId="4" fillId="10" borderId="0" applyNumberFormat="0" applyBorder="0" applyAlignment="0" applyProtection="0"/>
    <xf numFmtId="0" fontId="36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6" fillId="39" borderId="0" applyNumberFormat="0" applyBorder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81" fillId="47" borderId="24" applyNumberFormat="0" applyAlignment="0" applyProtection="0"/>
    <xf numFmtId="0" fontId="158" fillId="55" borderId="15" applyNumberFormat="0" applyAlignment="0" applyProtection="0"/>
    <xf numFmtId="0" fontId="149" fillId="55" borderId="15" applyNumberFormat="0" applyAlignment="0" applyProtection="0"/>
    <xf numFmtId="0" fontId="149" fillId="55" borderId="15" applyNumberFormat="0" applyAlignment="0" applyProtection="0"/>
    <xf numFmtId="0" fontId="149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83" fillId="56" borderId="25" applyNumberFormat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0" fillId="40" borderId="0" applyNumberFormat="0" applyBorder="0" applyAlignment="0" applyProtection="0"/>
    <xf numFmtId="0" fontId="88" fillId="38" borderId="0" applyNumberFormat="0" applyBorder="0" applyAlignment="0" applyProtection="0"/>
    <xf numFmtId="0" fontId="40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91" fillId="0" borderId="27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94" fillId="0" borderId="28" applyNumberFormat="0" applyFill="0" applyAlignment="0" applyProtection="0"/>
    <xf numFmtId="0" fontId="161" fillId="0" borderId="36" applyNumberFormat="0" applyFill="0" applyAlignment="0" applyProtection="0"/>
    <xf numFmtId="0" fontId="128" fillId="0" borderId="36" applyNumberFormat="0" applyFill="0" applyAlignment="0" applyProtection="0"/>
    <xf numFmtId="0" fontId="128" fillId="0" borderId="36" applyNumberFormat="0" applyFill="0" applyAlignment="0" applyProtection="0"/>
    <xf numFmtId="0" fontId="128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97" fillId="0" borderId="30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9" fillId="33" borderId="24" applyNumberFormat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63" fillId="0" borderId="38" applyNumberFormat="0" applyFill="0" applyAlignment="0" applyProtection="0"/>
    <xf numFmtId="0" fontId="101" fillId="0" borderId="31" applyNumberFormat="0" applyFill="0" applyAlignment="0" applyProtection="0"/>
    <xf numFmtId="0" fontId="163" fillId="0" borderId="38" applyNumberFormat="0" applyFill="0" applyAlignment="0" applyProtection="0"/>
    <xf numFmtId="0" fontId="109" fillId="0" borderId="38" applyNumberFormat="0" applyFill="0" applyAlignment="0" applyProtection="0"/>
    <xf numFmtId="0" fontId="109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64" fillId="31" borderId="0" applyNumberFormat="0" applyBorder="0" applyAlignment="0" applyProtection="0"/>
    <xf numFmtId="0" fontId="103" fillId="42" borderId="0" applyNumberFormat="0" applyBorder="0" applyAlignment="0" applyProtection="0"/>
    <xf numFmtId="0" fontId="164" fillId="31" borderId="0" applyNumberFormat="0" applyBorder="0" applyAlignment="0" applyProtection="0"/>
    <xf numFmtId="0" fontId="150" fillId="31" borderId="0" applyNumberFormat="0" applyBorder="0" applyAlignment="0" applyProtection="0"/>
    <xf numFmtId="0" fontId="150" fillId="31" borderId="0" applyNumberFormat="0" applyBorder="0" applyAlignment="0" applyProtection="0"/>
    <xf numFmtId="0" fontId="164" fillId="3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64" fillId="31" borderId="0" applyNumberFormat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55" fillId="0" borderId="0"/>
    <xf numFmtId="0" fontId="9" fillId="0" borderId="0"/>
    <xf numFmtId="0" fontId="9" fillId="0" borderId="0"/>
    <xf numFmtId="0" fontId="9" fillId="0" borderId="0"/>
    <xf numFmtId="0" fontId="151" fillId="0" borderId="0"/>
    <xf numFmtId="0" fontId="17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0" borderId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17" fillId="0" borderId="0"/>
    <xf numFmtId="0" fontId="155" fillId="0" borderId="0"/>
    <xf numFmtId="0" fontId="1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7" fillId="0" borderId="0"/>
    <xf numFmtId="0" fontId="155" fillId="0" borderId="0"/>
    <xf numFmtId="0" fontId="9" fillId="0" borderId="0"/>
    <xf numFmtId="0" fontId="17" fillId="0" borderId="0"/>
    <xf numFmtId="0" fontId="155" fillId="0" borderId="0"/>
    <xf numFmtId="0" fontId="1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/>
    <xf numFmtId="0" fontId="155" fillId="0" borderId="0"/>
    <xf numFmtId="0" fontId="17" fillId="0" borderId="0"/>
    <xf numFmtId="0" fontId="9" fillId="0" borderId="0"/>
    <xf numFmtId="0" fontId="155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4" fillId="3" borderId="0" applyNumberFormat="0" applyBorder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105" fillId="47" borderId="32" applyNumberFormat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08" fillId="0" borderId="34" applyNumberFormat="0" applyFill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4" fillId="2" borderId="0" applyNumberFormat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10" fillId="0" borderId="0" applyNumberForma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30" fillId="12" borderId="0" applyNumberFormat="0" applyBorder="0" applyAlignment="0" applyProtection="0"/>
    <xf numFmtId="0" fontId="4" fillId="12" borderId="0" applyNumberFormat="0" applyBorder="0" applyAlignment="0" applyProtection="0"/>
    <xf numFmtId="0" fontId="35" fillId="15" borderId="0" applyNumberFormat="0" applyBorder="0" applyAlignment="0" applyProtection="0"/>
    <xf numFmtId="0" fontId="13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13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31" fillId="21" borderId="0" applyNumberFormat="0" applyBorder="0" applyAlignment="0" applyProtection="0"/>
    <xf numFmtId="0" fontId="131" fillId="54" borderId="0" applyNumberFormat="0" applyBorder="0" applyAlignment="0" applyProtection="0"/>
    <xf numFmtId="0" fontId="35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2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31" fillId="22" borderId="0" applyNumberFormat="0" applyBorder="0" applyAlignment="0" applyProtection="0"/>
    <xf numFmtId="0" fontId="131" fillId="44" borderId="0" applyNumberFormat="0" applyBorder="0" applyAlignment="0" applyProtection="0"/>
    <xf numFmtId="0" fontId="35" fillId="22" borderId="0" applyNumberFormat="0" applyBorder="0" applyAlignment="0" applyProtection="0"/>
    <xf numFmtId="0" fontId="35" fillId="44" borderId="0" applyNumberFormat="0" applyBorder="0" applyAlignment="0" applyProtection="0"/>
    <xf numFmtId="0" fontId="131" fillId="53" borderId="0" applyNumberFormat="0" applyBorder="0" applyAlignment="0" applyProtection="0"/>
    <xf numFmtId="0" fontId="35" fillId="2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31" fillId="25" borderId="0" applyNumberFormat="0" applyBorder="0" applyAlignment="0" applyProtection="0"/>
    <xf numFmtId="0" fontId="131" fillId="51" borderId="0" applyNumberFormat="0" applyBorder="0" applyAlignment="0" applyProtection="0"/>
    <xf numFmtId="0" fontId="35" fillId="25" borderId="0" applyNumberFormat="0" applyBorder="0" applyAlignment="0" applyProtection="0"/>
    <xf numFmtId="0" fontId="35" fillId="51" borderId="0" applyNumberFormat="0" applyBorder="0" applyAlignment="0" applyProtection="0"/>
    <xf numFmtId="0" fontId="36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32" fillId="26" borderId="0" applyNumberFormat="0" applyBorder="0" applyAlignment="0" applyProtection="0"/>
    <xf numFmtId="0" fontId="132" fillId="39" borderId="0" applyNumberFormat="0" applyBorder="0" applyAlignment="0" applyProtection="0"/>
    <xf numFmtId="0" fontId="36" fillId="26" borderId="0" applyNumberFormat="0" applyBorder="0" applyAlignment="0" applyProtection="0"/>
    <xf numFmtId="0" fontId="36" fillId="39" borderId="0" applyNumberFormat="0" applyBorder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49" fillId="55" borderId="15" applyNumberFormat="0" applyAlignment="0" applyProtection="0"/>
    <xf numFmtId="0" fontId="133" fillId="55" borderId="15" applyNumberFormat="0" applyAlignment="0" applyProtection="0"/>
    <xf numFmtId="0" fontId="149" fillId="55" borderId="15" applyNumberFormat="0" applyAlignment="0" applyProtection="0"/>
    <xf numFmtId="0" fontId="37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37" fillId="55" borderId="15" applyNumberFormat="0" applyAlignment="0" applyProtection="0"/>
    <xf numFmtId="0" fontId="158" fillId="55" borderId="15" applyNumberFormat="0" applyAlignment="0" applyProtection="0"/>
    <xf numFmtId="0" fontId="158" fillId="55" borderId="1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40" fillId="2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36" fillId="29" borderId="0" applyNumberFormat="0" applyBorder="0" applyAlignment="0" applyProtection="0"/>
    <xf numFmtId="0" fontId="136" fillId="40" borderId="0" applyNumberFormat="0" applyBorder="0" applyAlignment="0" applyProtection="0"/>
    <xf numFmtId="0" fontId="40" fillId="29" borderId="0" applyNumberFormat="0" applyBorder="0" applyAlignment="0" applyProtection="0"/>
    <xf numFmtId="0" fontId="40" fillId="40" borderId="0" applyNumberFormat="0" applyBorder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35" applyNumberFormat="0" applyFill="0" applyAlignment="0" applyProtection="0"/>
    <xf numFmtId="0" fontId="59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36" applyNumberFormat="0" applyFill="0" applyAlignment="0" applyProtection="0"/>
    <xf numFmtId="0" fontId="128" fillId="0" borderId="18" applyNumberFormat="0" applyFill="0" applyAlignment="0" applyProtection="0"/>
    <xf numFmtId="0" fontId="128" fillId="0" borderId="36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161" fillId="0" borderId="18" applyNumberFormat="0" applyFill="0" applyAlignment="0" applyProtection="0"/>
    <xf numFmtId="0" fontId="60" fillId="0" borderId="36" applyNumberFormat="0" applyFill="0" applyAlignment="0" applyProtection="0"/>
    <xf numFmtId="0" fontId="60" fillId="0" borderId="36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37" applyNumberFormat="0" applyFill="0" applyAlignment="0" applyProtection="0"/>
    <xf numFmtId="0" fontId="61" fillId="0" borderId="29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0" fillId="42" borderId="15" applyNumberFormat="0" applyAlignment="0" applyProtection="0"/>
    <xf numFmtId="0" fontId="70" fillId="0" borderId="38" applyNumberFormat="0" applyFill="0" applyAlignment="0" applyProtection="0"/>
    <xf numFmtId="0" fontId="45" fillId="0" borderId="20" applyNumberFormat="0" applyFill="0" applyAlignment="0" applyProtection="0"/>
    <xf numFmtId="0" fontId="70" fillId="0" borderId="38" applyNumberFormat="0" applyFill="0" applyAlignment="0" applyProtection="0"/>
    <xf numFmtId="0" fontId="70" fillId="0" borderId="38" applyNumberFormat="0" applyFill="0" applyAlignment="0" applyProtection="0"/>
    <xf numFmtId="0" fontId="141" fillId="0" borderId="20" applyNumberFormat="0" applyFill="0" applyAlignment="0" applyProtection="0"/>
    <xf numFmtId="0" fontId="109" fillId="0" borderId="38" applyNumberFormat="0" applyFill="0" applyAlignment="0" applyProtection="0"/>
    <xf numFmtId="0" fontId="45" fillId="0" borderId="20" applyNumberFormat="0" applyFill="0" applyAlignment="0" applyProtection="0"/>
    <xf numFmtId="0" fontId="70" fillId="0" borderId="38" applyNumberFormat="0" applyFill="0" applyAlignment="0" applyProtection="0"/>
    <xf numFmtId="0" fontId="70" fillId="0" borderId="38" applyNumberFormat="0" applyFill="0" applyAlignment="0" applyProtection="0"/>
    <xf numFmtId="0" fontId="4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42" fillId="31" borderId="0" applyNumberFormat="0" applyBorder="0" applyAlignment="0" applyProtection="0"/>
    <xf numFmtId="0" fontId="150" fillId="31" borderId="0" applyNumberFormat="0" applyBorder="0" applyAlignment="0" applyProtection="0"/>
    <xf numFmtId="0" fontId="46" fillId="31" borderId="0" applyNumberFormat="0" applyBorder="0" applyAlignment="0" applyProtection="0"/>
    <xf numFmtId="0" fontId="164" fillId="31" borderId="0" applyNumberFormat="0" applyBorder="0" applyAlignment="0" applyProtection="0"/>
    <xf numFmtId="0" fontId="17" fillId="0" borderId="0"/>
    <xf numFmtId="0" fontId="9" fillId="0" borderId="0"/>
    <xf numFmtId="0" fontId="151" fillId="0" borderId="0"/>
    <xf numFmtId="0" fontId="17" fillId="0" borderId="0"/>
    <xf numFmtId="0" fontId="17" fillId="0" borderId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4" fillId="0" borderId="0"/>
    <xf numFmtId="0" fontId="155" fillId="0" borderId="0"/>
    <xf numFmtId="0" fontId="148" fillId="0" borderId="0"/>
    <xf numFmtId="0" fontId="17" fillId="0" borderId="0"/>
    <xf numFmtId="0" fontId="16" fillId="0" borderId="0"/>
    <xf numFmtId="0" fontId="9" fillId="0" borderId="0"/>
    <xf numFmtId="0" fontId="84" fillId="37" borderId="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7" borderId="1" applyNumberFormat="0" applyFont="0" applyAlignment="0" applyProtection="0"/>
    <xf numFmtId="0" fontId="74" fillId="32" borderId="21" applyNumberFormat="0" applyFont="0" applyAlignment="0" applyProtection="0"/>
    <xf numFmtId="0" fontId="74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145" fillId="55" borderId="2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9" applyNumberFormat="0" applyFill="0" applyAlignment="0" applyProtection="0"/>
    <xf numFmtId="0" fontId="49" fillId="0" borderId="33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30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30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30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30" fillId="5" borderId="0" applyNumberFormat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30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30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30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30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30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31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31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31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133" fillId="27" borderId="15" applyNumberFormat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166" fillId="27" borderId="15" applyNumberFormat="0" applyAlignment="0" applyProtection="0"/>
    <xf numFmtId="0" fontId="166" fillId="27" borderId="15" applyNumberFormat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37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38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39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140" fillId="30" borderId="15" applyNumberFormat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7" borderId="22" applyNumberFormat="0" applyAlignment="0" applyProtection="0"/>
    <xf numFmtId="0" fontId="47" fillId="27" borderId="22" applyNumberFormat="0" applyAlignment="0" applyProtection="0"/>
    <xf numFmtId="0" fontId="145" fillId="27" borderId="22" applyNumberFormat="0" applyAlignment="0" applyProtection="0"/>
    <xf numFmtId="0" fontId="47" fillId="27" borderId="22" applyNumberFormat="0" applyAlignment="0" applyProtection="0"/>
    <xf numFmtId="0" fontId="47" fillId="27" borderId="22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4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9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51" fillId="0" borderId="0"/>
    <xf numFmtId="0" fontId="151" fillId="0" borderId="0"/>
    <xf numFmtId="0" fontId="1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5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55" fillId="0" borderId="0"/>
    <xf numFmtId="0" fontId="15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15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5" fillId="0" borderId="0"/>
    <xf numFmtId="0" fontId="16" fillId="0" borderId="0"/>
    <xf numFmtId="0" fontId="9" fillId="0" borderId="0"/>
    <xf numFmtId="0" fontId="155" fillId="0" borderId="0"/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32" borderId="2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0" fontId="9" fillId="37" borderId="1" applyNumberFormat="0" applyFont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30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30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30" fillId="5" borderId="0" applyNumberFormat="0" applyBorder="0" applyAlignment="0" applyProtection="0"/>
    <xf numFmtId="0" fontId="157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30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30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1" fillId="19" borderId="0" applyNumberFormat="0" applyBorder="0" applyAlignment="0" applyProtection="0"/>
    <xf numFmtId="0" fontId="35" fillId="35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131" fillId="20" borderId="0" applyNumberFormat="0" applyBorder="0" applyAlignment="0" applyProtection="0"/>
    <xf numFmtId="0" fontId="131" fillId="45" borderId="0" applyNumberFormat="0" applyBorder="0" applyAlignment="0" applyProtection="0"/>
    <xf numFmtId="0" fontId="131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45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1" fillId="23" borderId="0" applyNumberFormat="0" applyBorder="0" applyAlignment="0" applyProtection="0"/>
    <xf numFmtId="0" fontId="35" fillId="53" borderId="0" applyNumberFormat="0" applyBorder="0" applyAlignment="0" applyProtection="0"/>
    <xf numFmtId="0" fontId="35" fillId="23" borderId="0" applyNumberFormat="0" applyBorder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37" fillId="27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133" fillId="27" borderId="15" applyNumberFormat="0" applyAlignment="0" applyProtection="0"/>
    <xf numFmtId="0" fontId="133" fillId="55" borderId="15" applyNumberFormat="0" applyAlignment="0" applyProtection="0"/>
    <xf numFmtId="0" fontId="133" fillId="27" borderId="15" applyNumberFormat="0" applyAlignment="0" applyProtection="0"/>
    <xf numFmtId="0" fontId="37" fillId="27" borderId="15" applyNumberFormat="0" applyAlignment="0" applyProtection="0"/>
    <xf numFmtId="0" fontId="37" fillId="55" borderId="15" applyNumberFormat="0" applyAlignment="0" applyProtection="0"/>
    <xf numFmtId="0" fontId="159" fillId="55" borderId="15" applyNumberFormat="0" applyAlignment="0" applyProtection="0"/>
    <xf numFmtId="0" fontId="166" fillId="27" borderId="1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137" fillId="0" borderId="17" applyNumberFormat="0" applyFill="0" applyAlignment="0" applyProtection="0"/>
    <xf numFmtId="0" fontId="127" fillId="0" borderId="26" applyNumberFormat="0" applyFill="0" applyAlignment="0" applyProtection="0"/>
    <xf numFmtId="0" fontId="137" fillId="0" borderId="17" applyNumberFormat="0" applyFill="0" applyAlignment="0" applyProtection="0"/>
    <xf numFmtId="0" fontId="41" fillId="0" borderId="17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138" fillId="0" borderId="18" applyNumberFormat="0" applyFill="0" applyAlignment="0" applyProtection="0"/>
    <xf numFmtId="0" fontId="128" fillId="0" borderId="18" applyNumberFormat="0" applyFill="0" applyAlignment="0" applyProtection="0"/>
    <xf numFmtId="0" fontId="138" fillId="0" borderId="18" applyNumberFormat="0" applyFill="0" applyAlignment="0" applyProtection="0"/>
    <xf numFmtId="0" fontId="42" fillId="0" borderId="18" applyNumberFormat="0" applyFill="0" applyAlignment="0" applyProtection="0"/>
    <xf numFmtId="0" fontId="161" fillId="0" borderId="18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39" fillId="0" borderId="19" applyNumberFormat="0" applyFill="0" applyAlignment="0" applyProtection="0"/>
    <xf numFmtId="0" fontId="129" fillId="0" borderId="29" applyNumberFormat="0" applyFill="0" applyAlignment="0" applyProtection="0"/>
    <xf numFmtId="0" fontId="139" fillId="0" borderId="19" applyNumberFormat="0" applyFill="0" applyAlignment="0" applyProtection="0"/>
    <xf numFmtId="0" fontId="43" fillId="0" borderId="1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5" applyNumberFormat="0" applyAlignment="0" applyProtection="0"/>
    <xf numFmtId="0" fontId="44" fillId="30" borderId="15" applyNumberFormat="0" applyAlignment="0" applyProtection="0"/>
    <xf numFmtId="0" fontId="140" fillId="30" borderId="15" applyNumberFormat="0" applyAlignment="0" applyProtection="0"/>
    <xf numFmtId="0" fontId="44" fillId="42" borderId="15" applyNumberFormat="0" applyAlignment="0" applyProtection="0"/>
    <xf numFmtId="0" fontId="44" fillId="30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9" fillId="0" borderId="0"/>
    <xf numFmtId="0" fontId="151" fillId="0" borderId="0"/>
    <xf numFmtId="0" fontId="151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151" fillId="0" borderId="0"/>
    <xf numFmtId="0" fontId="9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9" fillId="0" borderId="0" applyNumberFormat="0" applyFill="0" applyBorder="0" applyAlignment="0" applyProtection="0"/>
    <xf numFmtId="0" fontId="151" fillId="0" borderId="0"/>
    <xf numFmtId="0" fontId="4" fillId="0" borderId="0"/>
    <xf numFmtId="0" fontId="9" fillId="0" borderId="0"/>
    <xf numFmtId="0" fontId="151" fillId="0" borderId="0"/>
    <xf numFmtId="0" fontId="9" fillId="0" borderId="0"/>
    <xf numFmtId="0" fontId="155" fillId="0" borderId="0"/>
    <xf numFmtId="0" fontId="151" fillId="0" borderId="0"/>
    <xf numFmtId="0" fontId="155" fillId="0" borderId="0"/>
    <xf numFmtId="0" fontId="9" fillId="0" borderId="0"/>
    <xf numFmtId="0" fontId="155" fillId="0" borderId="0"/>
    <xf numFmtId="0" fontId="17" fillId="0" borderId="0"/>
    <xf numFmtId="0" fontId="9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26" fillId="0" borderId="0"/>
    <xf numFmtId="0" fontId="17" fillId="0" borderId="0"/>
    <xf numFmtId="0" fontId="16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29" fillId="32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4" borderId="0" applyNumberFormat="0" applyBorder="0" applyAlignment="0" applyProtection="0"/>
    <xf numFmtId="0" fontId="63" fillId="36" borderId="0" applyNumberFormat="0" applyBorder="0" applyAlignment="0" applyProtection="0"/>
    <xf numFmtId="43" fontId="9" fillId="0" borderId="0" applyFont="0" applyFill="0" applyBorder="0" applyAlignment="0" applyProtection="0"/>
    <xf numFmtId="0" fontId="62" fillId="38" borderId="0" applyNumberFormat="0" applyBorder="0" applyAlignment="0" applyProtection="0"/>
    <xf numFmtId="0" fontId="68" fillId="0" borderId="31" applyNumberFormat="0" applyFill="0" applyAlignment="0" applyProtection="0"/>
    <xf numFmtId="0" fontId="6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37" borderId="1" applyNumberFormat="0" applyFont="0" applyAlignment="0" applyProtection="0"/>
    <xf numFmtId="0" fontId="47" fillId="55" borderId="22" applyNumberFormat="0" applyAlignment="0" applyProtection="0"/>
    <xf numFmtId="0" fontId="66" fillId="55" borderId="32" applyNumberFormat="0" applyAlignment="0" applyProtection="0"/>
    <xf numFmtId="0" fontId="47" fillId="55" borderId="2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72" fillId="0" borderId="33" applyNumberFormat="0" applyFill="0" applyAlignment="0" applyProtection="0"/>
    <xf numFmtId="0" fontId="146" fillId="0" borderId="33" applyNumberFormat="0" applyFill="0" applyAlignment="0" applyProtection="0"/>
    <xf numFmtId="0" fontId="49" fillId="0" borderId="33" applyNumberFormat="0" applyFill="0" applyAlignment="0" applyProtection="0"/>
    <xf numFmtId="0" fontId="7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84" fillId="0" borderId="0"/>
    <xf numFmtId="43" fontId="9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" borderId="0" applyNumberFormat="0" applyBorder="0" applyAlignment="0" applyProtection="0"/>
    <xf numFmtId="41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0" borderId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9" fillId="0" borderId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" borderId="0" applyNumberFormat="0" applyBorder="0" applyAlignment="0" applyProtection="0"/>
    <xf numFmtId="41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0" borderId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9" fillId="0" borderId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" borderId="0" applyNumberFormat="0" applyBorder="0" applyAlignment="0" applyProtection="0"/>
    <xf numFmtId="41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0" borderId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32" borderId="21" applyNumberFormat="0" applyFont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2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2" borderId="21" applyNumberFormat="0" applyFont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21" applyNumberFormat="0" applyFont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26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29" fillId="34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74" fillId="41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29" fillId="34" borderId="0" applyNumberFormat="0" applyBorder="0" applyAlignment="0" applyProtection="0"/>
    <xf numFmtId="0" fontId="74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29" fillId="36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29" fillId="36" borderId="0" applyNumberFormat="0" applyBorder="0" applyAlignment="0" applyProtection="0"/>
    <xf numFmtId="0" fontId="7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9" fillId="38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9" fillId="38" borderId="0" applyNumberFormat="0" applyBorder="0" applyAlignment="0" applyProtection="0"/>
    <xf numFmtId="0" fontId="74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29" fillId="39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29" fillId="39" borderId="0" applyNumberFormat="0" applyBorder="0" applyAlignment="0" applyProtection="0"/>
    <xf numFmtId="0" fontId="167" fillId="33" borderId="0" applyNumberFormat="0" applyBorder="0" applyAlignment="0" applyProtection="0"/>
    <xf numFmtId="0" fontId="167" fillId="33" borderId="0" applyNumberFormat="0" applyBorder="0" applyAlignment="0" applyProtection="0"/>
    <xf numFmtId="0" fontId="167" fillId="33" borderId="0" applyNumberFormat="0" applyBorder="0" applyAlignment="0" applyProtection="0"/>
    <xf numFmtId="0" fontId="167" fillId="33" borderId="0" applyNumberFormat="0" applyBorder="0" applyAlignment="0" applyProtection="0"/>
    <xf numFmtId="0" fontId="167" fillId="33" borderId="0" applyNumberFormat="0" applyBorder="0" applyAlignment="0" applyProtection="0"/>
    <xf numFmtId="0" fontId="74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9" fillId="3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9" fillId="33" borderId="0" applyNumberFormat="0" applyBorder="0" applyAlignment="0" applyProtection="0"/>
    <xf numFmtId="0" fontId="74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  <xf numFmtId="0" fontId="2" fillId="32" borderId="21" applyNumberFormat="0" applyFont="0" applyAlignment="0" applyProtection="0"/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  <xf numFmtId="0" fontId="2" fillId="13" borderId="0" applyNumberFormat="0" applyBorder="0" applyAlignment="0" applyProtection="0"/>
    <xf numFmtId="0" fontId="2" fillId="32" borderId="21" applyNumberFormat="0" applyFont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32" borderId="21" applyNumberFormat="0" applyFont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</cellStyleXfs>
  <cellXfs count="292">
    <xf numFmtId="0" fontId="0" fillId="0" borderId="0" xfId="0"/>
    <xf numFmtId="0" fontId="9" fillId="0" borderId="0" xfId="1" applyFont="1" applyFill="1"/>
    <xf numFmtId="0" fontId="0" fillId="0" borderId="0" xfId="1" applyFont="1" applyFill="1"/>
    <xf numFmtId="0" fontId="10" fillId="0" borderId="0" xfId="1" applyFont="1" applyFill="1"/>
    <xf numFmtId="0" fontId="10" fillId="0" borderId="0" xfId="1" applyFont="1" applyFill="1" applyBorder="1"/>
    <xf numFmtId="0" fontId="19" fillId="0" borderId="0" xfId="1" applyFont="1" applyFill="1" applyBorder="1"/>
    <xf numFmtId="166" fontId="10" fillId="0" borderId="0" xfId="1" applyNumberFormat="1" applyFont="1" applyFill="1"/>
    <xf numFmtId="44" fontId="10" fillId="0" borderId="0" xfId="1" applyNumberFormat="1" applyFont="1" applyFill="1" applyBorder="1"/>
    <xf numFmtId="0" fontId="0" fillId="0" borderId="0" xfId="1" applyFont="1" applyFill="1" applyBorder="1"/>
    <xf numFmtId="0" fontId="10" fillId="0" borderId="0" xfId="1" applyFont="1" applyFill="1" applyBorder="1" applyAlignment="1">
      <alignment horizontal="center"/>
    </xf>
    <xf numFmtId="43" fontId="0" fillId="0" borderId="0" xfId="38" applyFont="1" applyFill="1"/>
    <xf numFmtId="0" fontId="0" fillId="0" borderId="7" xfId="1" applyFont="1" applyFill="1" applyBorder="1"/>
    <xf numFmtId="164" fontId="10" fillId="0" borderId="0" xfId="38" applyNumberFormat="1" applyFont="1" applyFill="1"/>
    <xf numFmtId="0" fontId="20" fillId="0" borderId="0" xfId="1" applyFont="1" applyFill="1"/>
    <xf numFmtId="0" fontId="20" fillId="0" borderId="0" xfId="1" applyFont="1" applyFill="1" applyBorder="1"/>
    <xf numFmtId="167" fontId="20" fillId="0" borderId="0" xfId="1" applyNumberFormat="1" applyFont="1" applyFill="1"/>
    <xf numFmtId="44" fontId="0" fillId="0" borderId="0" xfId="1" applyNumberFormat="1" applyFont="1" applyFill="1"/>
    <xf numFmtId="0" fontId="10" fillId="0" borderId="9" xfId="1" applyFont="1" applyFill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right"/>
    </xf>
    <xf numFmtId="0" fontId="10" fillId="0" borderId="12" xfId="1" applyFont="1" applyFill="1" applyBorder="1" applyAlignment="1">
      <alignment horizontal="right"/>
    </xf>
    <xf numFmtId="0" fontId="10" fillId="0" borderId="9" xfId="1" applyFont="1" applyFill="1" applyBorder="1"/>
    <xf numFmtId="166" fontId="10" fillId="0" borderId="12" xfId="1" applyNumberFormat="1" applyFont="1" applyFill="1" applyBorder="1"/>
    <xf numFmtId="166" fontId="10" fillId="0" borderId="9" xfId="1" applyNumberFormat="1" applyFont="1" applyFill="1" applyBorder="1"/>
    <xf numFmtId="165" fontId="10" fillId="0" borderId="9" xfId="1" applyNumberFormat="1" applyFont="1" applyFill="1" applyBorder="1"/>
    <xf numFmtId="166" fontId="10" fillId="0" borderId="11" xfId="1" applyNumberFormat="1" applyFont="1" applyFill="1" applyBorder="1"/>
    <xf numFmtId="0" fontId="0" fillId="0" borderId="0" xfId="2" applyFont="1" applyFill="1"/>
    <xf numFmtId="0" fontId="12" fillId="0" borderId="0" xfId="0" applyFont="1"/>
    <xf numFmtId="14" fontId="0" fillId="0" borderId="0" xfId="0" applyNumberFormat="1"/>
    <xf numFmtId="44" fontId="10" fillId="0" borderId="0" xfId="2" applyNumberFormat="1" applyFont="1" applyFill="1" applyBorder="1"/>
    <xf numFmtId="43" fontId="10" fillId="0" borderId="0" xfId="38" applyFont="1" applyFill="1" applyBorder="1"/>
    <xf numFmtId="0" fontId="0" fillId="0" borderId="0" xfId="2" applyFont="1" applyFill="1" applyBorder="1"/>
    <xf numFmtId="0" fontId="10" fillId="0" borderId="9" xfId="2" applyFont="1" applyFill="1" applyBorder="1" applyAlignment="1">
      <alignment horizontal="right"/>
    </xf>
    <xf numFmtId="0" fontId="52" fillId="0" borderId="0" xfId="1" applyFont="1" applyFill="1"/>
    <xf numFmtId="43" fontId="0" fillId="0" borderId="0" xfId="38" applyFont="1" applyFill="1" applyBorder="1"/>
    <xf numFmtId="43" fontId="10" fillId="0" borderId="0" xfId="38" applyFont="1" applyFill="1" applyBorder="1" applyAlignment="1">
      <alignment horizontal="center" wrapText="1"/>
    </xf>
    <xf numFmtId="0" fontId="51" fillId="0" borderId="0" xfId="223" applyFont="1" applyFill="1"/>
    <xf numFmtId="3" fontId="10" fillId="0" borderId="0" xfId="1" applyNumberFormat="1" applyFont="1" applyFill="1" applyBorder="1"/>
    <xf numFmtId="169" fontId="10" fillId="0" borderId="12" xfId="2" applyNumberFormat="1" applyFont="1" applyFill="1" applyBorder="1" applyAlignment="1">
      <alignment horizontal="right"/>
    </xf>
    <xf numFmtId="166" fontId="10" fillId="0" borderId="0" xfId="2" applyNumberFormat="1" applyFont="1" applyFill="1" applyBorder="1"/>
    <xf numFmtId="44" fontId="0" fillId="0" borderId="0" xfId="2" applyNumberFormat="1" applyFont="1" applyFill="1" applyBorder="1"/>
    <xf numFmtId="0" fontId="10" fillId="0" borderId="0" xfId="2" applyFont="1" applyFill="1" applyBorder="1" applyAlignment="1">
      <alignment horizontal="center" wrapText="1"/>
    </xf>
    <xf numFmtId="2" fontId="0" fillId="0" borderId="0" xfId="2" applyNumberFormat="1" applyFont="1" applyFill="1" applyBorder="1"/>
    <xf numFmtId="167" fontId="10" fillId="0" borderId="0" xfId="1" applyNumberFormat="1" applyFont="1" applyFill="1"/>
    <xf numFmtId="0" fontId="10" fillId="0" borderId="10" xfId="1" applyFont="1" applyFill="1" applyBorder="1"/>
    <xf numFmtId="0" fontId="53" fillId="0" borderId="0" xfId="223" applyFont="1" applyFill="1"/>
    <xf numFmtId="0" fontId="17" fillId="0" borderId="0" xfId="1" applyNumberFormat="1" applyFont="1" applyFill="1" applyBorder="1"/>
    <xf numFmtId="0" fontId="19" fillId="0" borderId="0" xfId="1" applyFont="1" applyFill="1" applyBorder="1" applyAlignment="1">
      <alignment horizontal="center" wrapText="1"/>
    </xf>
    <xf numFmtId="3" fontId="0" fillId="0" borderId="0" xfId="2" applyNumberFormat="1" applyFont="1" applyFill="1" applyBorder="1"/>
    <xf numFmtId="166" fontId="10" fillId="0" borderId="0" xfId="1" applyNumberFormat="1" applyFont="1" applyFill="1" applyBorder="1"/>
    <xf numFmtId="0" fontId="10" fillId="0" borderId="0" xfId="2" applyFont="1" applyFill="1" applyBorder="1"/>
    <xf numFmtId="3" fontId="10" fillId="0" borderId="0" xfId="2" applyNumberFormat="1" applyFont="1" applyFill="1" applyBorder="1"/>
    <xf numFmtId="0" fontId="10" fillId="0" borderId="0" xfId="2" applyFont="1" applyFill="1" applyBorder="1" applyAlignment="1">
      <alignment horizontal="center"/>
    </xf>
    <xf numFmtId="14" fontId="28" fillId="0" borderId="0" xfId="1" applyNumberFormat="1" applyFont="1" applyFill="1" applyBorder="1"/>
    <xf numFmtId="14" fontId="0" fillId="0" borderId="0" xfId="1" applyNumberFormat="1" applyFont="1" applyFill="1" applyBorder="1"/>
    <xf numFmtId="0" fontId="9" fillId="0" borderId="0" xfId="223" applyFont="1" applyFill="1"/>
    <xf numFmtId="0" fontId="10" fillId="0" borderId="0" xfId="223" applyFont="1" applyFill="1"/>
    <xf numFmtId="0" fontId="9" fillId="0" borderId="0" xfId="223" applyFont="1" applyFill="1" applyBorder="1"/>
    <xf numFmtId="0" fontId="10" fillId="0" borderId="0" xfId="223" applyFont="1" applyFill="1" applyBorder="1"/>
    <xf numFmtId="0" fontId="11" fillId="0" borderId="0" xfId="223" applyFont="1" applyFill="1" applyBorder="1"/>
    <xf numFmtId="0" fontId="9" fillId="0" borderId="7" xfId="223" applyFont="1" applyFill="1" applyBorder="1"/>
    <xf numFmtId="0" fontId="10" fillId="0" borderId="0" xfId="223" applyFont="1" applyFill="1"/>
    <xf numFmtId="0" fontId="9" fillId="0" borderId="9" xfId="1" applyFont="1" applyFill="1" applyBorder="1"/>
    <xf numFmtId="0" fontId="9" fillId="0" borderId="12" xfId="1" applyFont="1" applyFill="1" applyBorder="1"/>
    <xf numFmtId="0" fontId="0" fillId="0" borderId="0" xfId="2" applyNumberFormat="1" applyFont="1" applyFill="1" applyBorder="1"/>
    <xf numFmtId="0" fontId="32" fillId="0" borderId="0" xfId="2" applyNumberFormat="1" applyFont="1" applyFill="1" applyBorder="1"/>
    <xf numFmtId="0" fontId="15" fillId="0" borderId="0" xfId="2" applyFont="1" applyFill="1" applyBorder="1"/>
    <xf numFmtId="166" fontId="9" fillId="0" borderId="0" xfId="1" applyNumberFormat="1" applyFont="1" applyFill="1"/>
    <xf numFmtId="0" fontId="9" fillId="0" borderId="0" xfId="2" applyFont="1" applyFill="1"/>
    <xf numFmtId="0" fontId="0" fillId="0" borderId="0" xfId="0"/>
    <xf numFmtId="0" fontId="10" fillId="0" borderId="0" xfId="223" applyFont="1" applyFill="1"/>
    <xf numFmtId="0" fontId="10" fillId="0" borderId="0" xfId="223" applyFont="1" applyFill="1" applyBorder="1"/>
    <xf numFmtId="0" fontId="10" fillId="0" borderId="0" xfId="223" applyFont="1" applyFill="1" applyBorder="1" applyAlignment="1">
      <alignment horizontal="center"/>
    </xf>
    <xf numFmtId="167" fontId="10" fillId="0" borderId="9" xfId="38" applyNumberFormat="1" applyFont="1" applyFill="1" applyBorder="1"/>
    <xf numFmtId="167" fontId="10" fillId="0" borderId="12" xfId="38" applyNumberFormat="1" applyFont="1" applyFill="1" applyBorder="1"/>
    <xf numFmtId="169" fontId="10" fillId="0" borderId="11" xfId="47" quotePrefix="1" applyNumberFormat="1" applyFont="1" applyFill="1" applyBorder="1" applyAlignment="1">
      <alignment horizontal="right"/>
    </xf>
    <xf numFmtId="0" fontId="9" fillId="0" borderId="0" xfId="222"/>
    <xf numFmtId="169" fontId="10" fillId="0" borderId="12" xfId="47" quotePrefix="1" applyNumberFormat="1" applyFont="1" applyFill="1" applyBorder="1" applyAlignment="1">
      <alignment horizontal="right"/>
    </xf>
    <xf numFmtId="164" fontId="10" fillId="0" borderId="9" xfId="38" quotePrefix="1" applyNumberFormat="1" applyFont="1" applyFill="1" applyBorder="1" applyAlignment="1">
      <alignment horizontal="right"/>
    </xf>
    <xf numFmtId="164" fontId="10" fillId="0" borderId="12" xfId="38" quotePrefix="1" applyNumberFormat="1" applyFont="1" applyFill="1" applyBorder="1" applyAlignment="1">
      <alignment horizontal="right"/>
    </xf>
    <xf numFmtId="0" fontId="9" fillId="0" borderId="0" xfId="218" applyFont="1" applyFill="1"/>
    <xf numFmtId="0" fontId="11" fillId="0" borderId="0" xfId="218" applyFont="1" applyFill="1" applyAlignment="1">
      <alignment horizontal="center"/>
    </xf>
    <xf numFmtId="0" fontId="9" fillId="0" borderId="0" xfId="218" applyFont="1" applyFill="1" applyBorder="1"/>
    <xf numFmtId="0" fontId="10" fillId="0" borderId="0" xfId="218" applyFont="1" applyFill="1"/>
    <xf numFmtId="0" fontId="10" fillId="0" borderId="0" xfId="218" applyFont="1" applyFill="1" applyBorder="1" applyAlignment="1">
      <alignment horizontal="center"/>
    </xf>
    <xf numFmtId="0" fontId="10" fillId="0" borderId="0" xfId="218" applyFont="1" applyFill="1" applyBorder="1"/>
    <xf numFmtId="0" fontId="9" fillId="0" borderId="7" xfId="218" applyFont="1" applyFill="1" applyBorder="1"/>
    <xf numFmtId="0" fontId="10" fillId="0" borderId="9" xfId="218" applyFont="1" applyFill="1" applyBorder="1" applyAlignment="1">
      <alignment horizontal="center"/>
    </xf>
    <xf numFmtId="0" fontId="10" fillId="0" borderId="11" xfId="218" applyFont="1" applyFill="1" applyBorder="1" applyAlignment="1">
      <alignment horizontal="center"/>
    </xf>
    <xf numFmtId="0" fontId="9" fillId="0" borderId="12" xfId="218" applyFont="1" applyFill="1" applyBorder="1"/>
    <xf numFmtId="169" fontId="10" fillId="0" borderId="9" xfId="220" quotePrefix="1" applyNumberFormat="1" applyFont="1" applyFill="1" applyBorder="1" applyAlignment="1">
      <alignment horizontal="right"/>
    </xf>
    <xf numFmtId="169" fontId="10" fillId="0" borderId="12" xfId="220" quotePrefix="1" applyNumberFormat="1" applyFont="1" applyFill="1" applyBorder="1" applyAlignment="1">
      <alignment horizontal="right"/>
    </xf>
    <xf numFmtId="0" fontId="10" fillId="0" borderId="9" xfId="218" applyFont="1" applyFill="1" applyBorder="1" applyAlignment="1">
      <alignment horizontal="right"/>
    </xf>
    <xf numFmtId="169" fontId="10" fillId="0" borderId="11" xfId="220" quotePrefix="1" applyNumberFormat="1" applyFont="1" applyFill="1" applyBorder="1" applyAlignment="1">
      <alignment horizontal="right"/>
    </xf>
    <xf numFmtId="169" fontId="10" fillId="0" borderId="12" xfId="218" applyNumberFormat="1" applyFont="1" applyFill="1" applyBorder="1" applyAlignment="1">
      <alignment horizontal="right"/>
    </xf>
    <xf numFmtId="0" fontId="10" fillId="0" borderId="12" xfId="218" applyFont="1" applyFill="1" applyBorder="1" applyAlignment="1">
      <alignment horizontal="right"/>
    </xf>
    <xf numFmtId="164" fontId="10" fillId="0" borderId="9" xfId="219" quotePrefix="1" applyNumberFormat="1" applyFont="1" applyFill="1" applyBorder="1" applyAlignment="1">
      <alignment horizontal="right"/>
    </xf>
    <xf numFmtId="0" fontId="10" fillId="0" borderId="9" xfId="218" applyFont="1" applyFill="1" applyBorder="1"/>
    <xf numFmtId="166" fontId="10" fillId="0" borderId="12" xfId="218" applyNumberFormat="1" applyFont="1" applyFill="1" applyBorder="1"/>
    <xf numFmtId="166" fontId="9" fillId="0" borderId="0" xfId="218" applyNumberFormat="1" applyFont="1" applyFill="1"/>
    <xf numFmtId="0" fontId="9" fillId="0" borderId="9" xfId="218" applyFont="1" applyFill="1" applyBorder="1"/>
    <xf numFmtId="167" fontId="10" fillId="0" borderId="0" xfId="218" applyNumberFormat="1" applyFont="1" applyFill="1"/>
    <xf numFmtId="166" fontId="10" fillId="0" borderId="9" xfId="218" applyNumberFormat="1" applyFont="1" applyFill="1" applyBorder="1"/>
    <xf numFmtId="165" fontId="10" fillId="0" borderId="9" xfId="218" applyNumberFormat="1" applyFont="1" applyFill="1" applyBorder="1"/>
    <xf numFmtId="166" fontId="10" fillId="0" borderId="11" xfId="218" applyNumberFormat="1" applyFont="1" applyFill="1" applyBorder="1"/>
    <xf numFmtId="0" fontId="9" fillId="0" borderId="10" xfId="218" applyFont="1" applyFill="1" applyBorder="1"/>
    <xf numFmtId="0" fontId="9" fillId="0" borderId="13" xfId="218" applyFont="1" applyFill="1" applyBorder="1"/>
    <xf numFmtId="169" fontId="10" fillId="0" borderId="9" xfId="47" quotePrefix="1" applyNumberFormat="1" applyFont="1" applyFill="1" applyBorder="1" applyAlignment="1">
      <alignment horizontal="right"/>
    </xf>
    <xf numFmtId="169" fontId="10" fillId="0" borderId="12" xfId="47" quotePrefix="1" applyNumberFormat="1" applyFont="1" applyFill="1" applyBorder="1" applyAlignment="1">
      <alignment horizontal="right"/>
    </xf>
    <xf numFmtId="169" fontId="10" fillId="0" borderId="12" xfId="220" quotePrefix="1" applyNumberFormat="1" applyFont="1" applyFill="1" applyBorder="1" applyAlignment="1">
      <alignment horizontal="right"/>
    </xf>
    <xf numFmtId="166" fontId="10" fillId="0" borderId="12" xfId="218" applyNumberFormat="1" applyFont="1" applyFill="1" applyBorder="1"/>
    <xf numFmtId="166" fontId="10" fillId="0" borderId="9" xfId="218" applyNumberFormat="1" applyFont="1" applyFill="1" applyBorder="1"/>
    <xf numFmtId="166" fontId="10" fillId="0" borderId="11" xfId="218" applyNumberFormat="1" applyFont="1" applyFill="1" applyBorder="1"/>
    <xf numFmtId="44" fontId="0" fillId="0" borderId="0" xfId="47" applyFont="1" applyFill="1"/>
    <xf numFmtId="43" fontId="0" fillId="0" borderId="0" xfId="1" applyNumberFormat="1" applyFont="1" applyFill="1"/>
    <xf numFmtId="9" fontId="0" fillId="0" borderId="0" xfId="77" applyFont="1" applyFill="1"/>
    <xf numFmtId="164" fontId="14" fillId="0" borderId="0" xfId="62236" applyNumberFormat="1" applyFont="1" applyFill="1"/>
    <xf numFmtId="0" fontId="16" fillId="0" borderId="0" xfId="62236" applyFont="1" applyFill="1"/>
    <xf numFmtId="0" fontId="169" fillId="0" borderId="0" xfId="62236" applyFont="1" applyFill="1"/>
    <xf numFmtId="0" fontId="3" fillId="0" borderId="0" xfId="62236"/>
    <xf numFmtId="0" fontId="9" fillId="0" borderId="0" xfId="62236" applyFont="1"/>
    <xf numFmtId="0" fontId="170" fillId="0" borderId="0" xfId="62236" applyFont="1" applyFill="1" applyAlignment="1"/>
    <xf numFmtId="0" fontId="15" fillId="0" borderId="0" xfId="62236" applyFont="1" applyFill="1" applyAlignment="1"/>
    <xf numFmtId="0" fontId="15" fillId="0" borderId="0" xfId="62236" applyFont="1" applyFill="1" applyAlignment="1">
      <alignment horizontal="center"/>
    </xf>
    <xf numFmtId="0" fontId="170" fillId="0" borderId="0" xfId="62236" applyFont="1" applyFill="1" applyAlignment="1">
      <alignment horizontal="center"/>
    </xf>
    <xf numFmtId="0" fontId="171" fillId="0" borderId="0" xfId="62236" applyFont="1" applyFill="1" applyAlignment="1"/>
    <xf numFmtId="0" fontId="14" fillId="0" borderId="0" xfId="62236" applyFont="1" applyFill="1" applyAlignment="1"/>
    <xf numFmtId="0" fontId="14" fillId="0" borderId="0" xfId="62236" applyFont="1" applyFill="1" applyAlignment="1">
      <alignment horizontal="center"/>
    </xf>
    <xf numFmtId="0" fontId="171" fillId="0" borderId="0" xfId="62236" applyFont="1" applyFill="1" applyAlignment="1">
      <alignment horizontal="center"/>
    </xf>
    <xf numFmtId="0" fontId="16" fillId="0" borderId="0" xfId="62236" applyFont="1" applyFill="1" applyAlignment="1">
      <alignment horizontal="center"/>
    </xf>
    <xf numFmtId="0" fontId="169" fillId="0" borderId="0" xfId="62236" applyFont="1" applyFill="1" applyAlignment="1">
      <alignment horizontal="center"/>
    </xf>
    <xf numFmtId="164" fontId="14" fillId="0" borderId="0" xfId="62236" applyNumberFormat="1" applyFont="1" applyFill="1" applyBorder="1"/>
    <xf numFmtId="0" fontId="16" fillId="0" borderId="0" xfId="62236" applyFont="1" applyFill="1" applyBorder="1"/>
    <xf numFmtId="0" fontId="169" fillId="0" borderId="0" xfId="62236" applyFont="1" applyFill="1" applyBorder="1"/>
    <xf numFmtId="0" fontId="9" fillId="0" borderId="0" xfId="62236" applyFont="1" applyBorder="1"/>
    <xf numFmtId="0" fontId="14" fillId="0" borderId="0" xfId="62236" applyFont="1" applyFill="1" applyBorder="1" applyAlignment="1">
      <alignment horizontal="right"/>
    </xf>
    <xf numFmtId="0" fontId="14" fillId="0" borderId="0" xfId="62236" applyFont="1" applyFill="1" applyBorder="1" applyAlignment="1">
      <alignment horizontal="left"/>
    </xf>
    <xf numFmtId="169" fontId="14" fillId="0" borderId="0" xfId="62236" applyNumberFormat="1" applyFont="1" applyFill="1" applyBorder="1" applyAlignment="1">
      <alignment horizontal="left"/>
    </xf>
    <xf numFmtId="41" fontId="170" fillId="0" borderId="0" xfId="62236" applyNumberFormat="1" applyFont="1" applyFill="1" applyBorder="1" applyAlignment="1">
      <alignment horizontal="center"/>
    </xf>
    <xf numFmtId="41" fontId="15" fillId="0" borderId="0" xfId="62236" applyNumberFormat="1" applyFont="1" applyFill="1" applyBorder="1" applyAlignment="1">
      <alignment horizontal="center"/>
    </xf>
    <xf numFmtId="17" fontId="14" fillId="0" borderId="0" xfId="62236" applyNumberFormat="1" applyFont="1" applyFill="1" applyBorder="1" applyAlignment="1">
      <alignment horizontal="center"/>
    </xf>
    <xf numFmtId="0" fontId="10" fillId="0" borderId="0" xfId="62236" applyFont="1" applyFill="1" applyBorder="1"/>
    <xf numFmtId="17" fontId="171" fillId="0" borderId="0" xfId="62236" quotePrefix="1" applyNumberFormat="1" applyFont="1" applyFill="1" applyBorder="1" applyAlignment="1">
      <alignment horizontal="center"/>
    </xf>
    <xf numFmtId="17" fontId="10" fillId="0" borderId="0" xfId="62236" quotePrefix="1" applyNumberFormat="1" applyFont="1" applyFill="1" applyBorder="1" applyAlignment="1">
      <alignment horizontal="center"/>
    </xf>
    <xf numFmtId="169" fontId="14" fillId="0" borderId="6" xfId="62236" applyNumberFormat="1" applyFont="1" applyFill="1" applyBorder="1" applyAlignment="1">
      <alignment horizontal="left"/>
    </xf>
    <xf numFmtId="164" fontId="14" fillId="0" borderId="0" xfId="62236" applyNumberFormat="1" applyFont="1" applyFill="1" applyBorder="1" applyAlignment="1">
      <alignment horizontal="left"/>
    </xf>
    <xf numFmtId="0" fontId="171" fillId="0" borderId="0" xfId="62236" applyFont="1" applyFill="1" applyBorder="1" applyAlignment="1">
      <alignment horizontal="left"/>
    </xf>
    <xf numFmtId="164" fontId="16" fillId="0" borderId="0" xfId="62236" applyNumberFormat="1" applyFont="1" applyFill="1" applyBorder="1"/>
    <xf numFmtId="166" fontId="14" fillId="0" borderId="3" xfId="62236" applyNumberFormat="1" applyFont="1" applyFill="1" applyBorder="1" applyAlignment="1">
      <alignment horizontal="right"/>
    </xf>
    <xf numFmtId="166" fontId="3" fillId="0" borderId="0" xfId="62236" applyNumberFormat="1"/>
    <xf numFmtId="169" fontId="16" fillId="0" borderId="0" xfId="62236" applyNumberFormat="1" applyFont="1" applyFill="1" applyBorder="1"/>
    <xf numFmtId="0" fontId="3" fillId="0" borderId="0" xfId="62236" applyFont="1"/>
    <xf numFmtId="164" fontId="53" fillId="0" borderId="0" xfId="62236" applyNumberFormat="1" applyFont="1" applyFill="1"/>
    <xf numFmtId="0" fontId="22" fillId="0" borderId="0" xfId="62236" applyFont="1" applyFill="1" applyAlignment="1" applyProtection="1"/>
    <xf numFmtId="0" fontId="24" fillId="0" borderId="0" xfId="62236" applyFont="1" applyFill="1" applyAlignment="1" applyProtection="1"/>
    <xf numFmtId="0" fontId="21" fillId="0" borderId="0" xfId="62236" quotePrefix="1" applyFont="1" applyFill="1" applyAlignment="1" applyProtection="1">
      <alignment horizontal="center"/>
    </xf>
    <xf numFmtId="0" fontId="21" fillId="0" borderId="0" xfId="62236" applyFont="1" applyFill="1" applyAlignment="1" applyProtection="1">
      <alignment horizontal="center"/>
    </xf>
    <xf numFmtId="0" fontId="21" fillId="0" borderId="0" xfId="62236" applyFont="1" applyFill="1" applyProtection="1"/>
    <xf numFmtId="0" fontId="24" fillId="0" borderId="0" xfId="62236" applyFont="1" applyFill="1" applyProtection="1"/>
    <xf numFmtId="171" fontId="21" fillId="0" borderId="0" xfId="62236" applyNumberFormat="1" applyFont="1" applyFill="1" applyProtection="1"/>
    <xf numFmtId="169" fontId="16" fillId="0" borderId="0" xfId="62237" applyNumberFormat="1" applyFont="1" applyFill="1" applyBorder="1" applyAlignment="1">
      <alignment horizontal="left"/>
    </xf>
    <xf numFmtId="175" fontId="21" fillId="0" borderId="0" xfId="62236" applyNumberFormat="1" applyFont="1" applyFill="1" applyAlignment="1" applyProtection="1">
      <alignment horizontal="center"/>
    </xf>
    <xf numFmtId="0" fontId="15" fillId="0" borderId="0" xfId="62236" applyFont="1" applyFill="1" applyBorder="1" applyAlignment="1">
      <alignment horizontal="center"/>
    </xf>
    <xf numFmtId="0" fontId="169" fillId="0" borderId="0" xfId="62236" applyFont="1" applyFill="1" applyBorder="1" applyAlignment="1">
      <alignment horizontal="center"/>
    </xf>
    <xf numFmtId="0" fontId="172" fillId="0" borderId="0" xfId="62236" applyFont="1" applyAlignment="1">
      <alignment horizontal="center"/>
    </xf>
    <xf numFmtId="169" fontId="24" fillId="0" borderId="0" xfId="62237" applyNumberFormat="1" applyFont="1" applyFill="1" applyAlignment="1" applyProtection="1">
      <alignment horizontal="center"/>
    </xf>
    <xf numFmtId="164" fontId="16" fillId="0" borderId="0" xfId="62238" applyNumberFormat="1" applyFont="1" applyFill="1" applyBorder="1" applyAlignment="1">
      <alignment horizontal="left"/>
    </xf>
    <xf numFmtId="0" fontId="16" fillId="0" borderId="0" xfId="62236" applyFont="1" applyFill="1" applyBorder="1" applyAlignment="1">
      <alignment horizontal="left"/>
    </xf>
    <xf numFmtId="10" fontId="16" fillId="0" borderId="0" xfId="62239" applyNumberFormat="1" applyFont="1" applyFill="1" applyBorder="1" applyAlignment="1">
      <alignment horizontal="center"/>
    </xf>
    <xf numFmtId="0" fontId="21" fillId="0" borderId="0" xfId="62236" applyFont="1" applyFill="1" applyAlignment="1" applyProtection="1">
      <alignment horizontal="centerContinuous"/>
    </xf>
    <xf numFmtId="0" fontId="22" fillId="0" borderId="0" xfId="62236" applyFont="1" applyFill="1" applyAlignment="1" applyProtection="1">
      <alignment horizontal="center"/>
    </xf>
    <xf numFmtId="0" fontId="22" fillId="0" borderId="0" xfId="62236" applyFont="1" applyFill="1" applyAlignment="1" applyProtection="1">
      <alignment horizontal="centerContinuous"/>
    </xf>
    <xf numFmtId="0" fontId="14" fillId="0" borderId="0" xfId="62236" applyFont="1" applyFill="1"/>
    <xf numFmtId="171" fontId="24" fillId="0" borderId="0" xfId="62236" applyNumberFormat="1" applyFont="1" applyFill="1" applyProtection="1"/>
    <xf numFmtId="172" fontId="24" fillId="0" borderId="0" xfId="62236" applyNumberFormat="1" applyFont="1" applyFill="1" applyProtection="1"/>
    <xf numFmtId="0" fontId="14" fillId="0" borderId="5" xfId="62236" applyFont="1" applyFill="1" applyBorder="1" applyAlignment="1">
      <alignment horizontal="center"/>
    </xf>
    <xf numFmtId="41" fontId="15" fillId="0" borderId="6" xfId="62236" applyNumberFormat="1" applyFont="1" applyFill="1" applyBorder="1" applyAlignment="1">
      <alignment horizontal="center"/>
    </xf>
    <xf numFmtId="17" fontId="14" fillId="0" borderId="5" xfId="62236" applyNumberFormat="1" applyFont="1" applyFill="1" applyBorder="1" applyAlignment="1">
      <alignment horizontal="center"/>
    </xf>
    <xf numFmtId="164" fontId="10" fillId="0" borderId="0" xfId="62236" quotePrefix="1" applyNumberFormat="1" applyFont="1" applyFill="1" applyAlignment="1">
      <alignment horizontal="center"/>
    </xf>
    <xf numFmtId="0" fontId="10" fillId="0" borderId="0" xfId="62236" applyFont="1" applyFill="1"/>
    <xf numFmtId="17" fontId="10" fillId="0" borderId="0" xfId="62236" quotePrefix="1" applyNumberFormat="1" applyFont="1" applyFill="1" applyAlignment="1">
      <alignment horizontal="center"/>
    </xf>
    <xf numFmtId="17" fontId="10" fillId="0" borderId="0" xfId="62236" applyNumberFormat="1" applyFont="1" applyFill="1" applyAlignment="1">
      <alignment horizontal="center"/>
    </xf>
    <xf numFmtId="0" fontId="15" fillId="0" borderId="0" xfId="62236" applyFont="1" applyFill="1"/>
    <xf numFmtId="164" fontId="16" fillId="0" borderId="0" xfId="62236" applyNumberFormat="1" applyFont="1" applyFill="1"/>
    <xf numFmtId="169" fontId="16" fillId="0" borderId="0" xfId="62236" applyNumberFormat="1" applyFont="1" applyFill="1"/>
    <xf numFmtId="169" fontId="16" fillId="0" borderId="2" xfId="62236" applyNumberFormat="1" applyFont="1" applyFill="1" applyBorder="1"/>
    <xf numFmtId="169" fontId="25" fillId="0" borderId="0" xfId="62236" quotePrefix="1" applyNumberFormat="1" applyFont="1" applyFill="1" applyAlignment="1">
      <alignment horizontal="right"/>
    </xf>
    <xf numFmtId="169" fontId="25" fillId="0" borderId="0" xfId="62236" applyNumberFormat="1" applyFont="1" applyFill="1"/>
    <xf numFmtId="169" fontId="25" fillId="0" borderId="0" xfId="62236" applyNumberFormat="1" applyFont="1" applyFill="1" applyBorder="1"/>
    <xf numFmtId="169" fontId="16" fillId="0" borderId="6" xfId="62236" applyNumberFormat="1" applyFont="1" applyFill="1" applyBorder="1"/>
    <xf numFmtId="169" fontId="15" fillId="0" borderId="0" xfId="62236" applyNumberFormat="1" applyFont="1" applyFill="1"/>
    <xf numFmtId="169" fontId="14" fillId="0" borderId="0" xfId="62236" applyNumberFormat="1" applyFont="1" applyFill="1"/>
    <xf numFmtId="0" fontId="15" fillId="0" borderId="0" xfId="62236" quotePrefix="1" applyFont="1" applyFill="1" applyAlignment="1">
      <alignment horizontal="left"/>
    </xf>
    <xf numFmtId="169" fontId="14" fillId="0" borderId="2" xfId="62236" applyNumberFormat="1" applyFont="1" applyFill="1" applyBorder="1"/>
    <xf numFmtId="169" fontId="14" fillId="0" borderId="0" xfId="62236" applyNumberFormat="1" applyFont="1" applyFill="1" applyBorder="1"/>
    <xf numFmtId="169" fontId="14" fillId="0" borderId="4" xfId="62236" applyNumberFormat="1" applyFont="1" applyFill="1" applyBorder="1"/>
    <xf numFmtId="169" fontId="53" fillId="0" borderId="0" xfId="62236" applyNumberFormat="1" applyFont="1" applyFill="1" applyBorder="1"/>
    <xf numFmtId="169" fontId="55" fillId="0" borderId="0" xfId="62240" applyNumberFormat="1" applyFont="1" applyFill="1" applyBorder="1"/>
    <xf numFmtId="0" fontId="54" fillId="0" borderId="0" xfId="62236" applyFont="1" applyFill="1" applyBorder="1"/>
    <xf numFmtId="0" fontId="3" fillId="0" borderId="0" xfId="62236" applyBorder="1"/>
    <xf numFmtId="0" fontId="168" fillId="0" borderId="0" xfId="62236" applyFont="1"/>
    <xf numFmtId="169" fontId="168" fillId="0" borderId="0" xfId="62236" applyNumberFormat="1" applyFont="1"/>
    <xf numFmtId="169" fontId="168" fillId="0" borderId="4" xfId="62236" applyNumberFormat="1" applyFont="1" applyBorder="1"/>
    <xf numFmtId="169" fontId="3" fillId="0" borderId="0" xfId="62236" applyNumberFormat="1"/>
    <xf numFmtId="0" fontId="9" fillId="0" borderId="0" xfId="1" quotePrefix="1" applyFont="1" applyFill="1" applyBorder="1"/>
    <xf numFmtId="167" fontId="10" fillId="0" borderId="13" xfId="38" applyNumberFormat="1" applyFont="1" applyFill="1" applyBorder="1"/>
    <xf numFmtId="0" fontId="14" fillId="0" borderId="0" xfId="62241" applyFont="1" applyFill="1" applyBorder="1" applyAlignment="1">
      <alignment horizontal="left"/>
    </xf>
    <xf numFmtId="17" fontId="10" fillId="0" borderId="0" xfId="62241" quotePrefix="1" applyNumberFormat="1" applyFont="1" applyFill="1" applyBorder="1" applyAlignment="1">
      <alignment horizontal="left"/>
    </xf>
    <xf numFmtId="0" fontId="15" fillId="0" borderId="0" xfId="62241" applyFont="1" applyFill="1" applyBorder="1" applyAlignment="1">
      <alignment horizontal="left"/>
    </xf>
    <xf numFmtId="0" fontId="14" fillId="0" borderId="0" xfId="62248" applyFont="1" applyFill="1" applyBorder="1" applyAlignment="1">
      <alignment horizontal="left"/>
    </xf>
    <xf numFmtId="17" fontId="10" fillId="0" borderId="0" xfId="62248" quotePrefix="1" applyNumberFormat="1" applyFont="1" applyFill="1" applyBorder="1" applyAlignment="1">
      <alignment horizontal="left"/>
    </xf>
    <xf numFmtId="0" fontId="15" fillId="0" borderId="0" xfId="62248" applyFont="1" applyFill="1" applyBorder="1" applyAlignment="1">
      <alignment horizontal="left"/>
    </xf>
    <xf numFmtId="44" fontId="3" fillId="0" borderId="0" xfId="62236" applyNumberFormat="1"/>
    <xf numFmtId="169" fontId="168" fillId="0" borderId="0" xfId="62236" applyNumberFormat="1" applyFont="1" applyFill="1"/>
    <xf numFmtId="0" fontId="3" fillId="0" borderId="0" xfId="62236" applyFill="1" applyBorder="1"/>
    <xf numFmtId="0" fontId="1" fillId="0" borderId="0" xfId="62236" applyFont="1" applyFill="1" applyBorder="1" applyAlignment="1">
      <alignment horizontal="center"/>
    </xf>
    <xf numFmtId="0" fontId="1" fillId="0" borderId="0" xfId="62236" applyFont="1" applyFill="1" applyBorder="1"/>
    <xf numFmtId="169" fontId="3" fillId="0" borderId="0" xfId="62236" applyNumberFormat="1" applyFill="1" applyBorder="1"/>
    <xf numFmtId="44" fontId="3" fillId="0" borderId="0" xfId="62236" applyNumberFormat="1" applyFill="1" applyBorder="1"/>
    <xf numFmtId="44" fontId="1" fillId="0" borderId="0" xfId="62236" applyNumberFormat="1" applyFont="1" applyFill="1" applyBorder="1"/>
    <xf numFmtId="0" fontId="3" fillId="0" borderId="0" xfId="62236" applyFill="1"/>
    <xf numFmtId="0" fontId="9" fillId="0" borderId="0" xfId="2893"/>
    <xf numFmtId="166" fontId="9" fillId="0" borderId="0" xfId="2893" applyNumberFormat="1"/>
    <xf numFmtId="172" fontId="24" fillId="0" borderId="0" xfId="1391" applyNumberFormat="1" applyFont="1" applyFill="1" applyBorder="1" applyProtection="1"/>
    <xf numFmtId="171" fontId="24" fillId="0" borderId="0" xfId="2893" applyNumberFormat="1" applyFont="1" applyBorder="1" applyProtection="1"/>
    <xf numFmtId="0" fontId="24" fillId="0" borderId="0" xfId="2893" applyFont="1" applyBorder="1" applyProtection="1"/>
    <xf numFmtId="0" fontId="21" fillId="0" borderId="0" xfId="2893" applyFont="1" applyBorder="1" applyProtection="1"/>
    <xf numFmtId="0" fontId="9" fillId="0" borderId="0" xfId="2893" applyBorder="1"/>
    <xf numFmtId="172" fontId="24" fillId="0" borderId="0" xfId="2893" applyNumberFormat="1" applyFont="1" applyProtection="1"/>
    <xf numFmtId="178" fontId="16" fillId="0" borderId="0" xfId="77" applyNumberFormat="1" applyFont="1" applyAlignment="1">
      <alignment horizontal="center"/>
    </xf>
    <xf numFmtId="172" fontId="173" fillId="0" borderId="0" xfId="1391" applyNumberFormat="1" applyFont="1" applyFill="1" applyProtection="1"/>
    <xf numFmtId="178" fontId="169" fillId="0" borderId="0" xfId="77" applyNumberFormat="1" applyFont="1" applyAlignment="1">
      <alignment horizontal="center"/>
    </xf>
    <xf numFmtId="172" fontId="74" fillId="0" borderId="0" xfId="2893" applyNumberFormat="1" applyFont="1" applyProtection="1"/>
    <xf numFmtId="172" fontId="74" fillId="0" borderId="0" xfId="1391" applyNumberFormat="1" applyFont="1" applyFill="1" applyProtection="1"/>
    <xf numFmtId="171" fontId="74" fillId="0" borderId="0" xfId="2893" applyNumberFormat="1" applyFont="1" applyProtection="1"/>
    <xf numFmtId="0" fontId="74" fillId="0" borderId="0" xfId="2893" applyFont="1" applyProtection="1"/>
    <xf numFmtId="0" fontId="107" fillId="0" borderId="0" xfId="2893" applyFont="1" applyProtection="1"/>
    <xf numFmtId="0" fontId="169" fillId="0" borderId="0" xfId="2893" applyFont="1"/>
    <xf numFmtId="172" fontId="173" fillId="0" borderId="0" xfId="1391" applyNumberFormat="1" applyFont="1" applyFill="1" applyBorder="1" applyProtection="1"/>
    <xf numFmtId="172" fontId="174" fillId="0" borderId="0" xfId="1391" applyNumberFormat="1" applyFont="1" applyFill="1" applyProtection="1"/>
    <xf numFmtId="172" fontId="169" fillId="0" borderId="0" xfId="1391" applyNumberFormat="1" applyFont="1" applyFill="1" applyProtection="1"/>
    <xf numFmtId="0" fontId="21" fillId="0" borderId="0" xfId="2893" applyFont="1" applyBorder="1" applyAlignment="1" applyProtection="1">
      <alignment horizontal="center"/>
    </xf>
    <xf numFmtId="0" fontId="107" fillId="0" borderId="0" xfId="2893" applyFont="1" applyAlignment="1" applyProtection="1">
      <alignment horizontal="center"/>
    </xf>
    <xf numFmtId="177" fontId="21" fillId="0" borderId="0" xfId="2893" applyNumberFormat="1" applyFont="1" applyBorder="1" applyAlignment="1" applyProtection="1">
      <alignment horizontal="center"/>
    </xf>
    <xf numFmtId="177" fontId="21" fillId="0" borderId="0" xfId="2893" applyNumberFormat="1" applyFont="1" applyAlignment="1" applyProtection="1">
      <alignment horizontal="center"/>
    </xf>
    <xf numFmtId="177" fontId="107" fillId="0" borderId="0" xfId="2893" applyNumberFormat="1" applyFont="1" applyAlignment="1" applyProtection="1">
      <alignment horizontal="center" vertical="top"/>
    </xf>
    <xf numFmtId="0" fontId="9" fillId="0" borderId="0" xfId="2893" applyFont="1" applyBorder="1"/>
    <xf numFmtId="0" fontId="9" fillId="0" borderId="0" xfId="2893" applyFont="1"/>
    <xf numFmtId="0" fontId="21" fillId="0" borderId="0" xfId="2893" applyFont="1" applyAlignment="1" applyProtection="1">
      <alignment horizontal="centerContinuous"/>
    </xf>
    <xf numFmtId="0" fontId="21" fillId="0" borderId="0" xfId="2893" applyFont="1" applyAlignment="1" applyProtection="1">
      <alignment horizontal="center"/>
    </xf>
    <xf numFmtId="0" fontId="21" fillId="0" borderId="0" xfId="2893" applyFont="1" applyBorder="1" applyAlignment="1" applyProtection="1">
      <alignment horizontal="center" wrapText="1"/>
    </xf>
    <xf numFmtId="171" fontId="21" fillId="0" borderId="0" xfId="2893" applyNumberFormat="1" applyFont="1" applyBorder="1" applyProtection="1"/>
    <xf numFmtId="0" fontId="21" fillId="0" borderId="0" xfId="2893" applyFont="1" applyAlignment="1" applyProtection="1">
      <alignment horizontal="center" wrapText="1"/>
    </xf>
    <xf numFmtId="0" fontId="107" fillId="0" borderId="0" xfId="2893" applyFont="1" applyBorder="1" applyAlignment="1" applyProtection="1">
      <alignment horizontal="center"/>
    </xf>
    <xf numFmtId="0" fontId="107" fillId="0" borderId="0" xfId="2893" applyFont="1" applyBorder="1" applyAlignment="1" applyProtection="1">
      <alignment horizontal="center" wrapText="1"/>
    </xf>
    <xf numFmtId="171" fontId="107" fillId="0" borderId="0" xfId="2893" applyNumberFormat="1" applyFont="1" applyProtection="1"/>
    <xf numFmtId="0" fontId="14" fillId="0" borderId="0" xfId="2893" applyFont="1"/>
    <xf numFmtId="0" fontId="22" fillId="0" borderId="0" xfId="2893" applyFont="1" applyAlignment="1" applyProtection="1">
      <alignment horizontal="center"/>
    </xf>
    <xf numFmtId="0" fontId="175" fillId="0" borderId="0" xfId="2893" applyFont="1" applyAlignment="1" applyProtection="1">
      <alignment horizontal="center"/>
    </xf>
    <xf numFmtId="2" fontId="168" fillId="0" borderId="0" xfId="62236" applyNumberFormat="1" applyFont="1"/>
    <xf numFmtId="0" fontId="168" fillId="0" borderId="0" xfId="62236" applyFont="1" applyAlignment="1">
      <alignment horizontal="center"/>
    </xf>
    <xf numFmtId="0" fontId="169" fillId="0" borderId="0" xfId="2893" applyFont="1" applyAlignment="1">
      <alignment horizontal="center"/>
    </xf>
    <xf numFmtId="0" fontId="176" fillId="0" borderId="0" xfId="2893" applyFont="1" applyAlignment="1" applyProtection="1">
      <alignment horizontal="center"/>
    </xf>
    <xf numFmtId="0" fontId="177" fillId="0" borderId="0" xfId="2893" applyFont="1" applyProtection="1"/>
    <xf numFmtId="0" fontId="176" fillId="0" borderId="0" xfId="2893" applyFont="1" applyAlignment="1" applyProtection="1">
      <alignment horizontal="center" wrapText="1"/>
    </xf>
    <xf numFmtId="0" fontId="22" fillId="0" borderId="0" xfId="2893" applyFont="1" applyAlignment="1" applyProtection="1">
      <alignment horizontal="centerContinuous"/>
    </xf>
    <xf numFmtId="0" fontId="13" fillId="0" borderId="0" xfId="2893" applyFont="1"/>
    <xf numFmtId="0" fontId="13" fillId="0" borderId="0" xfId="2893" applyFont="1" applyBorder="1"/>
    <xf numFmtId="0" fontId="22" fillId="0" borderId="0" xfId="2893" applyFont="1" applyBorder="1" applyAlignment="1" applyProtection="1">
      <alignment horizontal="center"/>
    </xf>
    <xf numFmtId="0" fontId="22" fillId="0" borderId="0" xfId="2893" applyFont="1" applyBorder="1" applyAlignment="1" applyProtection="1">
      <alignment horizontal="center" wrapText="1"/>
    </xf>
    <xf numFmtId="0" fontId="176" fillId="0" borderId="0" xfId="2893" applyFont="1" applyAlignment="1" applyProtection="1">
      <alignment horizontal="center"/>
    </xf>
    <xf numFmtId="0" fontId="107" fillId="0" borderId="6" xfId="2893" applyFont="1" applyBorder="1" applyAlignment="1" applyProtection="1">
      <alignment horizontal="center" wrapText="1"/>
    </xf>
    <xf numFmtId="0" fontId="175" fillId="0" borderId="0" xfId="2893" applyFont="1" applyAlignment="1" applyProtection="1">
      <alignment horizontal="center"/>
    </xf>
    <xf numFmtId="0" fontId="22" fillId="0" borderId="0" xfId="2893" applyFont="1" applyAlignment="1" applyProtection="1">
      <alignment horizontal="center"/>
    </xf>
    <xf numFmtId="0" fontId="107" fillId="0" borderId="6" xfId="2893" applyFont="1" applyBorder="1" applyAlignment="1" applyProtection="1">
      <alignment horizontal="center"/>
    </xf>
    <xf numFmtId="0" fontId="168" fillId="0" borderId="0" xfId="62236" applyFont="1" applyAlignment="1">
      <alignment horizontal="right"/>
    </xf>
    <xf numFmtId="0" fontId="15" fillId="0" borderId="0" xfId="62236" applyFont="1" applyFill="1" applyAlignment="1">
      <alignment horizontal="center"/>
    </xf>
    <xf numFmtId="0" fontId="14" fillId="0" borderId="0" xfId="62236" applyFont="1" applyFill="1" applyAlignment="1">
      <alignment horizontal="center"/>
    </xf>
    <xf numFmtId="0" fontId="15" fillId="0" borderId="0" xfId="223" applyFont="1" applyFill="1" applyAlignment="1">
      <alignment horizontal="center"/>
    </xf>
    <xf numFmtId="0" fontId="16" fillId="0" borderId="0" xfId="62236" applyFont="1" applyFill="1" applyAlignment="1">
      <alignment horizontal="center"/>
    </xf>
    <xf numFmtId="0" fontId="22" fillId="0" borderId="0" xfId="62236" applyFont="1" applyFill="1" applyAlignment="1" applyProtection="1">
      <alignment horizontal="center"/>
    </xf>
    <xf numFmtId="0" fontId="21" fillId="0" borderId="0" xfId="62236" quotePrefix="1" applyFont="1" applyFill="1" applyAlignment="1" applyProtection="1">
      <alignment horizontal="center"/>
    </xf>
    <xf numFmtId="0" fontId="24" fillId="0" borderId="0" xfId="62236" applyFont="1" applyFill="1" applyAlignment="1" applyProtection="1">
      <alignment horizontal="center"/>
    </xf>
    <xf numFmtId="0" fontId="21" fillId="0" borderId="0" xfId="62236" applyFont="1" applyFill="1" applyAlignment="1" applyProtection="1">
      <alignment horizontal="center"/>
    </xf>
    <xf numFmtId="0" fontId="14" fillId="0" borderId="8" xfId="1" applyFont="1" applyFill="1" applyBorder="1" applyAlignment="1">
      <alignment horizontal="center"/>
    </xf>
    <xf numFmtId="0" fontId="14" fillId="0" borderId="14" xfId="1" applyFont="1" applyFill="1" applyBorder="1" applyAlignment="1">
      <alignment horizontal="center"/>
    </xf>
    <xf numFmtId="0" fontId="15" fillId="0" borderId="0" xfId="218" applyFont="1" applyFill="1" applyAlignment="1">
      <alignment horizontal="center"/>
    </xf>
    <xf numFmtId="0" fontId="14" fillId="0" borderId="8" xfId="218" applyFont="1" applyFill="1" applyBorder="1" applyAlignment="1">
      <alignment horizontal="center"/>
    </xf>
    <xf numFmtId="0" fontId="14" fillId="0" borderId="14" xfId="218" applyFont="1" applyFill="1" applyBorder="1" applyAlignment="1">
      <alignment horizontal="center"/>
    </xf>
    <xf numFmtId="44" fontId="27" fillId="0" borderId="0" xfId="2" applyNumberFormat="1" applyFont="1" applyFill="1" applyBorder="1" applyAlignment="1">
      <alignment horizontal="center"/>
    </xf>
    <xf numFmtId="3" fontId="11" fillId="0" borderId="0" xfId="2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</cellXfs>
  <cellStyles count="62423">
    <cellStyle name="_x0013_" xfId="1"/>
    <cellStyle name="_x0013_ 2" xfId="2"/>
    <cellStyle name="_x0013_ 2 2" xfId="3"/>
    <cellStyle name="_x0013_ 2 2 2" xfId="99"/>
    <cellStyle name="_x0013_ 2 2 2 2" xfId="223"/>
    <cellStyle name="_x0013_ 2 2 2 2 2" xfId="1449"/>
    <cellStyle name="_x0013_ 2 2 2 2 2 2" xfId="1450"/>
    <cellStyle name="_x0013_ 2 2 2 2 2 2 2" xfId="5126"/>
    <cellStyle name="_x0013_ 2 2 2 2 2 2_RTPBilled" xfId="53099"/>
    <cellStyle name="_x0013_ 2 2 2 2 2_RTPBilled" xfId="53098"/>
    <cellStyle name="_x0013_ 2 2 2 2 3" xfId="1451"/>
    <cellStyle name="_x0013_ 2 2 2 2 4" xfId="1452"/>
    <cellStyle name="_x0013_ 2 2 2 2 4 2" xfId="5127"/>
    <cellStyle name="_x0013_ 2 2 2 2 4_RTPBilled" xfId="53100"/>
    <cellStyle name="_x0013_ 2 2 2 2 5" xfId="1453"/>
    <cellStyle name="_x0013_ 2 2 2 2 5 2" xfId="5128"/>
    <cellStyle name="_x0013_ 2 2 2 2 5_RTPBilled" xfId="53101"/>
    <cellStyle name="_x0013_ 2 2 2 2_RTPBilled" xfId="53097"/>
    <cellStyle name="_x0013_ 2 2 2_RTPBilled" xfId="53096"/>
    <cellStyle name="_x0013_ 2 2 3" xfId="168"/>
    <cellStyle name="_x0013_ 2 2 3 2" xfId="1454"/>
    <cellStyle name="_x0013_ 2 2 3_RTPBilled" xfId="53102"/>
    <cellStyle name="_x0013_ 2 2 4" xfId="1455"/>
    <cellStyle name="_x0013_ 2 2 4 2" xfId="1456"/>
    <cellStyle name="_x0013_ 2 2 4 3" xfId="1457"/>
    <cellStyle name="_x0013_ 2 2 4 4" xfId="1458"/>
    <cellStyle name="_x0013_ 2 2 4 4 2" xfId="5129"/>
    <cellStyle name="_x0013_ 2 2 4 4_RTPBilled" xfId="53104"/>
    <cellStyle name="_x0013_ 2 2 4_RTPBilled" xfId="53103"/>
    <cellStyle name="_x0013_ 2 2 5" xfId="1459"/>
    <cellStyle name="_x0013_ 2 2 5 2" xfId="1460"/>
    <cellStyle name="_x0013_ 2 2 5 3" xfId="1461"/>
    <cellStyle name="_x0013_ 2 2 5 3 2" xfId="5130"/>
    <cellStyle name="_x0013_ 2 2 5 3_RTPBilled" xfId="53106"/>
    <cellStyle name="_x0013_ 2 2 5 4" xfId="1462"/>
    <cellStyle name="_x0013_ 2 2 5 4 2" xfId="5131"/>
    <cellStyle name="_x0013_ 2 2 5 4_RTPBilled" xfId="53107"/>
    <cellStyle name="_x0013_ 2 2 5_RTPBilled" xfId="53105"/>
    <cellStyle name="_x0013_ 2 2 6" xfId="1463"/>
    <cellStyle name="_x0013_ 2 2 6 2" xfId="5132"/>
    <cellStyle name="_x0013_ 2 2 6_RTPBilled" xfId="53108"/>
    <cellStyle name="_x0013_ 2 2 7" xfId="1464"/>
    <cellStyle name="_x0013_ 2 2 7 2" xfId="5133"/>
    <cellStyle name="_x0013_ 2 2 7_RTPBilled" xfId="53109"/>
    <cellStyle name="_x0013_ 2 2_RTPBilled" xfId="53095"/>
    <cellStyle name="_x0013_ 2 3" xfId="94"/>
    <cellStyle name="_x0013_ 2 3 2" xfId="218"/>
    <cellStyle name="_x0013_ 2 3 2 2" xfId="7624"/>
    <cellStyle name="_x0013_ 2 3 2_RTPBilled" xfId="53111"/>
    <cellStyle name="_x0013_ 2 3_RTPBilled" xfId="53110"/>
    <cellStyle name="_x0013_ 2 4" xfId="167"/>
    <cellStyle name="_x0013_ 2 4 2" xfId="5134"/>
    <cellStyle name="_x0013_ 2 4_RTPBilled" xfId="53112"/>
    <cellStyle name="_x0013_ 2_RTPBilled" xfId="53094"/>
    <cellStyle name="_x0013_ 3" xfId="4"/>
    <cellStyle name="_x0013_ 3 2" xfId="100"/>
    <cellStyle name="_x0013_ 3 2 2" xfId="224"/>
    <cellStyle name="_x0013_ 3 2 3" xfId="1466"/>
    <cellStyle name="_x0013_ 3 2 4" xfId="1465"/>
    <cellStyle name="_x0013_ 3 3" xfId="169"/>
    <cellStyle name="_x0013_ 3 3 2" xfId="1468"/>
    <cellStyle name="_x0013_ 3 3 3" xfId="1469"/>
    <cellStyle name="_x0013_ 3 3 4" xfId="1467"/>
    <cellStyle name="_x0013_ 3 3_RTPBilled" xfId="53114"/>
    <cellStyle name="_x0013_ 3 4" xfId="1470"/>
    <cellStyle name="_x0013_ 3 5" xfId="334"/>
    <cellStyle name="_x0013_ 3_RTPBilled" xfId="53113"/>
    <cellStyle name="_x0013_ 4" xfId="166"/>
    <cellStyle name="_x0013_ 4 10" xfId="335"/>
    <cellStyle name="_x0013_ 4 2" xfId="336"/>
    <cellStyle name="_x0013_ 4 2 2" xfId="1471"/>
    <cellStyle name="_x0013_ 4 2 3" xfId="1472"/>
    <cellStyle name="_x0013_ 4 2 3 2" xfId="1473"/>
    <cellStyle name="_x0013_ 4 2 3 2 2" xfId="1474"/>
    <cellStyle name="_x0013_ 4 2 3 2 3" xfId="1475"/>
    <cellStyle name="_x0013_ 4 2 3 2 3 2" xfId="5135"/>
    <cellStyle name="_x0013_ 4 2 3 2 3_RTPBilled" xfId="53119"/>
    <cellStyle name="_x0013_ 4 2 3 2 4" xfId="5941"/>
    <cellStyle name="_x0013_ 4 2 3 2_RTPBilled" xfId="53118"/>
    <cellStyle name="_x0013_ 4 2 3 3" xfId="1476"/>
    <cellStyle name="_x0013_ 4 2 3 3 2" xfId="1477"/>
    <cellStyle name="_x0013_ 4 2 3 3_RTPBilled" xfId="53120"/>
    <cellStyle name="_x0013_ 4 2 3 4" xfId="1478"/>
    <cellStyle name="_x0013_ 4 2 3 5" xfId="1479"/>
    <cellStyle name="_x0013_ 4 2 3 5 2" xfId="5136"/>
    <cellStyle name="_x0013_ 4 2 3 5_RTPBilled" xfId="53121"/>
    <cellStyle name="_x0013_ 4 2 3 6" xfId="1480"/>
    <cellStyle name="_x0013_ 4 2 3 6 2" xfId="5137"/>
    <cellStyle name="_x0013_ 4 2 3 6_RTPBilled" xfId="53122"/>
    <cellStyle name="_x0013_ 4 2 3_RTPBilled" xfId="53117"/>
    <cellStyle name="_x0013_ 4 2_RTPBilled" xfId="53116"/>
    <cellStyle name="_x0013_ 4 3" xfId="1481"/>
    <cellStyle name="_x0013_ 4 3 2" xfId="1482"/>
    <cellStyle name="_x0013_ 4 3 3" xfId="1483"/>
    <cellStyle name="_x0013_ 4 3 4" xfId="1484"/>
    <cellStyle name="_x0013_ 4 3_RTPBilled" xfId="53123"/>
    <cellStyle name="_x0013_ 4 4" xfId="1485"/>
    <cellStyle name="_x0013_ 4 5" xfId="1486"/>
    <cellStyle name="_x0013_ 4 5 2" xfId="1487"/>
    <cellStyle name="_x0013_ 4 5 3" xfId="1488"/>
    <cellStyle name="_x0013_ 4 5 4" xfId="1489"/>
    <cellStyle name="_x0013_ 4 5 4 2" xfId="5138"/>
    <cellStyle name="_x0013_ 4 5 4_RTPBilled" xfId="53125"/>
    <cellStyle name="_x0013_ 4 5_RTPBilled" xfId="53124"/>
    <cellStyle name="_x0013_ 4 6" xfId="1490"/>
    <cellStyle name="_x0013_ 4 6 2" xfId="1491"/>
    <cellStyle name="_x0013_ 4 6 3" xfId="1492"/>
    <cellStyle name="_x0013_ 4 6 3 2" xfId="5139"/>
    <cellStyle name="_x0013_ 4 6 3_RTPBilled" xfId="53127"/>
    <cellStyle name="_x0013_ 4 6 4" xfId="1493"/>
    <cellStyle name="_x0013_ 4 6 4 2" xfId="5140"/>
    <cellStyle name="_x0013_ 4 6 4_RTPBilled" xfId="53128"/>
    <cellStyle name="_x0013_ 4 6_RTPBilled" xfId="53126"/>
    <cellStyle name="_x0013_ 4 7" xfId="1494"/>
    <cellStyle name="_x0013_ 4 7 2" xfId="5141"/>
    <cellStyle name="_x0013_ 4 7_RTPBilled" xfId="53129"/>
    <cellStyle name="_x0013_ 4 8" xfId="1495"/>
    <cellStyle name="_x0013_ 4 8 2" xfId="5142"/>
    <cellStyle name="_x0013_ 4 8_RTPBilled" xfId="53130"/>
    <cellStyle name="_x0013_ 4 9" xfId="1496"/>
    <cellStyle name="_x0013_ 4_RTPBilled" xfId="53115"/>
    <cellStyle name="_x0013_ 5" xfId="337"/>
    <cellStyle name="_x0013_ 5 2" xfId="1497"/>
    <cellStyle name="_x0013_ 5 3" xfId="1498"/>
    <cellStyle name="_x0013_ 5 4" xfId="1499"/>
    <cellStyle name="_x0013_ 5 5" xfId="5942"/>
    <cellStyle name="_x0013_ 5 5 2" xfId="7625"/>
    <cellStyle name="_x0013_ 5 5_RTPBilled" xfId="53132"/>
    <cellStyle name="_x0013_ 5_RTPBilled" xfId="53131"/>
    <cellStyle name="_x0013_ 6" xfId="1445"/>
    <cellStyle name="_x0013_ 6 2" xfId="1501"/>
    <cellStyle name="_x0013_ 6 2 2" xfId="11249"/>
    <cellStyle name="_x0013_ 6 2_RTPBilled" xfId="53134"/>
    <cellStyle name="_x0013_ 6 3" xfId="1502"/>
    <cellStyle name="_x0013_ 6 4" xfId="1503"/>
    <cellStyle name="_x0013_ 6 4 2" xfId="1504"/>
    <cellStyle name="_x0013_ 6 4 3" xfId="1505"/>
    <cellStyle name="_x0013_ 6 4 3 2" xfId="5143"/>
    <cellStyle name="_x0013_ 6 4 3_RTPBilled" xfId="53136"/>
    <cellStyle name="_x0013_ 6 4 4" xfId="1506"/>
    <cellStyle name="_x0013_ 6 4 4 2" xfId="5144"/>
    <cellStyle name="_x0013_ 6 4 4_RTPBilled" xfId="53137"/>
    <cellStyle name="_x0013_ 6 4_RTPBilled" xfId="53135"/>
    <cellStyle name="_x0013_ 6 5" xfId="1507"/>
    <cellStyle name="_x0013_ 6 6" xfId="1500"/>
    <cellStyle name="_x0013_ 6_RTPBilled" xfId="53133"/>
    <cellStyle name="_x0013_ 7" xfId="1508"/>
    <cellStyle name="_x0013_ 8" xfId="1509"/>
    <cellStyle name="_x0013_ 8 2" xfId="5145"/>
    <cellStyle name="_x0013_ 8_RTPBilled" xfId="53138"/>
    <cellStyle name="_x0013_ 9" xfId="7623"/>
    <cellStyle name="_x0013__B2010 Jan10" xfId="338"/>
    <cellStyle name="_x0013__B2010 Jan10_RTPBilled" xfId="53139"/>
    <cellStyle name="_x0013__CalcINCR-RTP" xfId="339"/>
    <cellStyle name="_x0013__CalcINCR-RTP 2" xfId="340"/>
    <cellStyle name="_x0013__CalcINCR-RTP 2_RTPBilled" xfId="53140"/>
    <cellStyle name="_x0013__CalcINCR-RTP 3" xfId="341"/>
    <cellStyle name="_x0013__CalcINCR-RTP 3 2" xfId="342"/>
    <cellStyle name="_x0013__CalcINCR-RTP 3 2_RTPBilled" xfId="53142"/>
    <cellStyle name="_x0013__CalcINCR-RTP 3_RTPBilled" xfId="53141"/>
    <cellStyle name="_x0013__CalcINCR-RTP 4" xfId="343"/>
    <cellStyle name="_x0013__CalcINCR-RTP 4_RTPBilled" xfId="53143"/>
    <cellStyle name="_x0013__CalcINCR-RTP 5" xfId="1510"/>
    <cellStyle name="_x0013__CalcINCR-RTP 5 2" xfId="1511"/>
    <cellStyle name="_x0013__CalcINCR-RTP 5 2 2" xfId="11256"/>
    <cellStyle name="_x0013__CalcINCR-RTP 5 2_RTPBilled" xfId="53145"/>
    <cellStyle name="_x0013__CalcINCR-RTP 5 3" xfId="1512"/>
    <cellStyle name="_x0013__CalcINCR-RTP 5 3_RTPBilled" xfId="53146"/>
    <cellStyle name="_x0013__CalcINCR-RTP 5 4" xfId="4182"/>
    <cellStyle name="_x0013__CalcINCR-RTP 5 4_RTPBilled" xfId="53147"/>
    <cellStyle name="_x0013__CalcINCR-RTP 5_RTPBilled" xfId="53144"/>
    <cellStyle name="_x0013__CalcINCR-RTP_RTPBilled" xfId="344"/>
    <cellStyle name="_Com Elec Price Fcst" xfId="345"/>
    <cellStyle name="_Com Elec Price Fcst 2" xfId="346"/>
    <cellStyle name="_Com Elec Price Fcst 2 2" xfId="1513"/>
    <cellStyle name="_Com Elec Price Fcst 2 2 2" xfId="1514"/>
    <cellStyle name="_Com Elec Price Fcst 2 2 2 2" xfId="1515"/>
    <cellStyle name="_Com Elec Price Fcst 2 2 2 2 2" xfId="1516"/>
    <cellStyle name="_Com Elec Price Fcst 2 2 2 2 2 2" xfId="1517"/>
    <cellStyle name="_Com Elec Price Fcst 2 2 2 2 2 2 2" xfId="5146"/>
    <cellStyle name="_Com Elec Price Fcst 2 2 2 2 2 2 2_RTPBilled" xfId="53155"/>
    <cellStyle name="_Com Elec Price Fcst 2 2 2 2 2 2_RTPBilled" xfId="53154"/>
    <cellStyle name="_Com Elec Price Fcst 2 2 2 2 2_RTPBilled" xfId="53153"/>
    <cellStyle name="_Com Elec Price Fcst 2 2 2 2 3" xfId="1518"/>
    <cellStyle name="_Com Elec Price Fcst 2 2 2 2 3_RTPBilled" xfId="53156"/>
    <cellStyle name="_Com Elec Price Fcst 2 2 2 2 4" xfId="1519"/>
    <cellStyle name="_Com Elec Price Fcst 2 2 2 2 4 2" xfId="5147"/>
    <cellStyle name="_Com Elec Price Fcst 2 2 2 2 4 2_RTPBilled" xfId="53158"/>
    <cellStyle name="_Com Elec Price Fcst 2 2 2 2 4_RTPBilled" xfId="53157"/>
    <cellStyle name="_Com Elec Price Fcst 2 2 2 2 5" xfId="1520"/>
    <cellStyle name="_Com Elec Price Fcst 2 2 2 2 5 2" xfId="5148"/>
    <cellStyle name="_Com Elec Price Fcst 2 2 2 2 5 2_RTPBilled" xfId="53160"/>
    <cellStyle name="_Com Elec Price Fcst 2 2 2 2 5_RTPBilled" xfId="53159"/>
    <cellStyle name="_Com Elec Price Fcst 2 2 2 2_RTPBilled" xfId="53152"/>
    <cellStyle name="_Com Elec Price Fcst 2 2 2_RTPBilled" xfId="53151"/>
    <cellStyle name="_Com Elec Price Fcst 2 2 3" xfId="1521"/>
    <cellStyle name="_Com Elec Price Fcst 2 2 3 2" xfId="1522"/>
    <cellStyle name="_Com Elec Price Fcst 2 2 3 2_RTPBilled" xfId="53162"/>
    <cellStyle name="_Com Elec Price Fcst 2 2 3_RTPBilled" xfId="53161"/>
    <cellStyle name="_Com Elec Price Fcst 2 2 4" xfId="1523"/>
    <cellStyle name="_Com Elec Price Fcst 2 2 4 2" xfId="1524"/>
    <cellStyle name="_Com Elec Price Fcst 2 2 4 2_RTPBilled" xfId="53164"/>
    <cellStyle name="_Com Elec Price Fcst 2 2 4 3" xfId="1525"/>
    <cellStyle name="_Com Elec Price Fcst 2 2 4 3_RTPBilled" xfId="53165"/>
    <cellStyle name="_Com Elec Price Fcst 2 2 4 4" xfId="1526"/>
    <cellStyle name="_Com Elec Price Fcst 2 2 4 4 2" xfId="5149"/>
    <cellStyle name="_Com Elec Price Fcst 2 2 4 4 2_RTPBilled" xfId="53167"/>
    <cellStyle name="_Com Elec Price Fcst 2 2 4 4_RTPBilled" xfId="53166"/>
    <cellStyle name="_Com Elec Price Fcst 2 2 4_RTPBilled" xfId="53163"/>
    <cellStyle name="_Com Elec Price Fcst 2 2 5" xfId="1527"/>
    <cellStyle name="_Com Elec Price Fcst 2 2 5 2" xfId="1528"/>
    <cellStyle name="_Com Elec Price Fcst 2 2 5 2_RTPBilled" xfId="53169"/>
    <cellStyle name="_Com Elec Price Fcst 2 2 5 3" xfId="1529"/>
    <cellStyle name="_Com Elec Price Fcst 2 2 5 3 2" xfId="5150"/>
    <cellStyle name="_Com Elec Price Fcst 2 2 5 3 2_RTPBilled" xfId="53171"/>
    <cellStyle name="_Com Elec Price Fcst 2 2 5 3_RTPBilled" xfId="53170"/>
    <cellStyle name="_Com Elec Price Fcst 2 2 5 4" xfId="1530"/>
    <cellStyle name="_Com Elec Price Fcst 2 2 5 4 2" xfId="5151"/>
    <cellStyle name="_Com Elec Price Fcst 2 2 5 4 2_RTPBilled" xfId="53173"/>
    <cellStyle name="_Com Elec Price Fcst 2 2 5 4_RTPBilled" xfId="53172"/>
    <cellStyle name="_Com Elec Price Fcst 2 2 5_RTPBilled" xfId="53168"/>
    <cellStyle name="_Com Elec Price Fcst 2 2 6" xfId="1531"/>
    <cellStyle name="_Com Elec Price Fcst 2 2 6 2" xfId="5152"/>
    <cellStyle name="_Com Elec Price Fcst 2 2 6 2_RTPBilled" xfId="53175"/>
    <cellStyle name="_Com Elec Price Fcst 2 2 6_RTPBilled" xfId="53174"/>
    <cellStyle name="_Com Elec Price Fcst 2 2 7" xfId="1532"/>
    <cellStyle name="_Com Elec Price Fcst 2 2 7 2" xfId="5153"/>
    <cellStyle name="_Com Elec Price Fcst 2 2 7 2_RTPBilled" xfId="53177"/>
    <cellStyle name="_Com Elec Price Fcst 2 2 7_RTPBilled" xfId="53176"/>
    <cellStyle name="_Com Elec Price Fcst 2 2_RTPBilled" xfId="53150"/>
    <cellStyle name="_Com Elec Price Fcst 2 3" xfId="1533"/>
    <cellStyle name="_Com Elec Price Fcst 2 3 2" xfId="5943"/>
    <cellStyle name="_Com Elec Price Fcst 2 3 2 2" xfId="7627"/>
    <cellStyle name="_Com Elec Price Fcst 2 3 2 2_RTPBilled" xfId="53180"/>
    <cellStyle name="_Com Elec Price Fcst 2 3 2_RTPBilled" xfId="53179"/>
    <cellStyle name="_Com Elec Price Fcst 2 3_RTPBilled" xfId="53178"/>
    <cellStyle name="_Com Elec Price Fcst 2 4" xfId="1534"/>
    <cellStyle name="_Com Elec Price Fcst 2 4 2" xfId="5154"/>
    <cellStyle name="_Com Elec Price Fcst 2 4 2_RTPBilled" xfId="53182"/>
    <cellStyle name="_Com Elec Price Fcst 2 4_RTPBilled" xfId="53181"/>
    <cellStyle name="_Com Elec Price Fcst 2_RTPBilled" xfId="53149"/>
    <cellStyle name="_Com Elec Price Fcst 3" xfId="1535"/>
    <cellStyle name="_Com Elec Price Fcst 3 2" xfId="1536"/>
    <cellStyle name="_Com Elec Price Fcst 3 2_RTPBilled" xfId="53184"/>
    <cellStyle name="_Com Elec Price Fcst 3 3" xfId="1537"/>
    <cellStyle name="_Com Elec Price Fcst 3 3_RTPBilled" xfId="53185"/>
    <cellStyle name="_Com Elec Price Fcst 3_RTPBilled" xfId="53183"/>
    <cellStyle name="_Com Elec Price Fcst 4" xfId="1538"/>
    <cellStyle name="_Com Elec Price Fcst 4 2" xfId="1539"/>
    <cellStyle name="_Com Elec Price Fcst 4 2 2" xfId="1540"/>
    <cellStyle name="_Com Elec Price Fcst 4 2 2 2" xfId="1541"/>
    <cellStyle name="_Com Elec Price Fcst 4 2 2 2 2" xfId="1542"/>
    <cellStyle name="_Com Elec Price Fcst 4 2 2 2 2 2" xfId="5155"/>
    <cellStyle name="_Com Elec Price Fcst 4 2 2 2 2 2_RTPBilled" xfId="53191"/>
    <cellStyle name="_Com Elec Price Fcst 4 2 2 2 2_RTPBilled" xfId="53190"/>
    <cellStyle name="_Com Elec Price Fcst 4 2 2 2_RTPBilled" xfId="53189"/>
    <cellStyle name="_Com Elec Price Fcst 4 2 2 3" xfId="1543"/>
    <cellStyle name="_Com Elec Price Fcst 4 2 2 3_RTPBilled" xfId="53192"/>
    <cellStyle name="_Com Elec Price Fcst 4 2 2 4" xfId="1544"/>
    <cellStyle name="_Com Elec Price Fcst 4 2 2 4 2" xfId="5156"/>
    <cellStyle name="_Com Elec Price Fcst 4 2 2 4 2_RTPBilled" xfId="53194"/>
    <cellStyle name="_Com Elec Price Fcst 4 2 2 4_RTPBilled" xfId="53193"/>
    <cellStyle name="_Com Elec Price Fcst 4 2 2 5" xfId="1545"/>
    <cellStyle name="_Com Elec Price Fcst 4 2 2 5 2" xfId="5157"/>
    <cellStyle name="_Com Elec Price Fcst 4 2 2 5 2_RTPBilled" xfId="53196"/>
    <cellStyle name="_Com Elec Price Fcst 4 2 2 5_RTPBilled" xfId="53195"/>
    <cellStyle name="_Com Elec Price Fcst 4 2 2_RTPBilled" xfId="53188"/>
    <cellStyle name="_Com Elec Price Fcst 4 2_RTPBilled" xfId="53187"/>
    <cellStyle name="_Com Elec Price Fcst 4 3" xfId="1546"/>
    <cellStyle name="_Com Elec Price Fcst 4 3 2" xfId="1547"/>
    <cellStyle name="_Com Elec Price Fcst 4 3 2_RTPBilled" xfId="53198"/>
    <cellStyle name="_Com Elec Price Fcst 4 3_RTPBilled" xfId="53197"/>
    <cellStyle name="_Com Elec Price Fcst 4 4" xfId="1548"/>
    <cellStyle name="_Com Elec Price Fcst 4 4 2" xfId="1549"/>
    <cellStyle name="_Com Elec Price Fcst 4 4 2_RTPBilled" xfId="53200"/>
    <cellStyle name="_Com Elec Price Fcst 4 4 3" xfId="1550"/>
    <cellStyle name="_Com Elec Price Fcst 4 4 3_RTPBilled" xfId="53201"/>
    <cellStyle name="_Com Elec Price Fcst 4 4 4" xfId="1551"/>
    <cellStyle name="_Com Elec Price Fcst 4 4 4 2" xfId="5158"/>
    <cellStyle name="_Com Elec Price Fcst 4 4 4 2_RTPBilled" xfId="53203"/>
    <cellStyle name="_Com Elec Price Fcst 4 4 4_RTPBilled" xfId="53202"/>
    <cellStyle name="_Com Elec Price Fcst 4 4_RTPBilled" xfId="53199"/>
    <cellStyle name="_Com Elec Price Fcst 4 5" xfId="1552"/>
    <cellStyle name="_Com Elec Price Fcst 4 5 2" xfId="1553"/>
    <cellStyle name="_Com Elec Price Fcst 4 5 2_RTPBilled" xfId="53205"/>
    <cellStyle name="_Com Elec Price Fcst 4 5 3" xfId="1554"/>
    <cellStyle name="_Com Elec Price Fcst 4 5 3 2" xfId="5159"/>
    <cellStyle name="_Com Elec Price Fcst 4 5 3 2_RTPBilled" xfId="53207"/>
    <cellStyle name="_Com Elec Price Fcst 4 5 3_RTPBilled" xfId="53206"/>
    <cellStyle name="_Com Elec Price Fcst 4 5 4" xfId="1555"/>
    <cellStyle name="_Com Elec Price Fcst 4 5 4 2" xfId="5160"/>
    <cellStyle name="_Com Elec Price Fcst 4 5 4 2_RTPBilled" xfId="53209"/>
    <cellStyle name="_Com Elec Price Fcst 4 5 4_RTPBilled" xfId="53208"/>
    <cellStyle name="_Com Elec Price Fcst 4 5_RTPBilled" xfId="53204"/>
    <cellStyle name="_Com Elec Price Fcst 4 6" xfId="1556"/>
    <cellStyle name="_Com Elec Price Fcst 4 6 2" xfId="5161"/>
    <cellStyle name="_Com Elec Price Fcst 4 6 2_RTPBilled" xfId="53211"/>
    <cellStyle name="_Com Elec Price Fcst 4 6_RTPBilled" xfId="53210"/>
    <cellStyle name="_Com Elec Price Fcst 4 7" xfId="1557"/>
    <cellStyle name="_Com Elec Price Fcst 4 7 2" xfId="5162"/>
    <cellStyle name="_Com Elec Price Fcst 4 7 2_RTPBilled" xfId="53213"/>
    <cellStyle name="_Com Elec Price Fcst 4 7_RTPBilled" xfId="53212"/>
    <cellStyle name="_Com Elec Price Fcst 4_RTPBilled" xfId="53186"/>
    <cellStyle name="_Com Elec Price Fcst 5" xfId="1558"/>
    <cellStyle name="_Com Elec Price Fcst 5 2" xfId="5944"/>
    <cellStyle name="_Com Elec Price Fcst 5 2 2" xfId="7628"/>
    <cellStyle name="_Com Elec Price Fcst 5 2 2_RTPBilled" xfId="53216"/>
    <cellStyle name="_Com Elec Price Fcst 5 2_RTPBilled" xfId="53215"/>
    <cellStyle name="_Com Elec Price Fcst 5_RTPBilled" xfId="53214"/>
    <cellStyle name="_Com Elec Price Fcst 6" xfId="1559"/>
    <cellStyle name="_Com Elec Price Fcst 6 2" xfId="1560"/>
    <cellStyle name="_Com Elec Price Fcst 6 2_RTPBilled" xfId="53218"/>
    <cellStyle name="_Com Elec Price Fcst 6 3" xfId="1561"/>
    <cellStyle name="_Com Elec Price Fcst 6 3 2" xfId="5163"/>
    <cellStyle name="_Com Elec Price Fcst 6 3 2_RTPBilled" xfId="53220"/>
    <cellStyle name="_Com Elec Price Fcst 6 3_RTPBilled" xfId="53219"/>
    <cellStyle name="_Com Elec Price Fcst 6 4" xfId="1562"/>
    <cellStyle name="_Com Elec Price Fcst 6 4 2" xfId="5164"/>
    <cellStyle name="_Com Elec Price Fcst 6 4 2_RTPBilled" xfId="53222"/>
    <cellStyle name="_Com Elec Price Fcst 6 4_RTPBilled" xfId="53221"/>
    <cellStyle name="_Com Elec Price Fcst 6_RTPBilled" xfId="53217"/>
    <cellStyle name="_Com Elec Price Fcst 7" xfId="1563"/>
    <cellStyle name="_Com Elec Price Fcst 7 2" xfId="5165"/>
    <cellStyle name="_Com Elec Price Fcst 7 2_RTPBilled" xfId="53224"/>
    <cellStyle name="_Com Elec Price Fcst 7_RTPBilled" xfId="53223"/>
    <cellStyle name="_Com Elec Price Fcst 8" xfId="7626"/>
    <cellStyle name="_Com Elec Price Fcst 8_RTPBilled" xfId="53225"/>
    <cellStyle name="_Com Elec Price Fcst_RTPBilled" xfId="53148"/>
    <cellStyle name="_x0013__Emissions" xfId="5"/>
    <cellStyle name="_x0013__Emissions 10" xfId="147"/>
    <cellStyle name="_x0013__Emissions 10 2" xfId="271"/>
    <cellStyle name="_x0013__Emissions 2" xfId="6"/>
    <cellStyle name="_x0013__Emissions 2 2" xfId="101"/>
    <cellStyle name="_x0013__Emissions 2 2 2" xfId="225"/>
    <cellStyle name="_x0013__Emissions 2 3" xfId="170"/>
    <cellStyle name="_x0013__Emissions 3" xfId="7"/>
    <cellStyle name="_x0013__Emissions 3 2" xfId="102"/>
    <cellStyle name="_x0013__Emissions 3 2 2" xfId="226"/>
    <cellStyle name="_x0013__Emissions 3 3" xfId="171"/>
    <cellStyle name="_x0013__Emissions 4" xfId="8"/>
    <cellStyle name="_x0013__Emissions 4 2" xfId="9"/>
    <cellStyle name="_x0013__Emissions 4 2 2" xfId="104"/>
    <cellStyle name="_x0013__Emissions 4 2 2 2" xfId="228"/>
    <cellStyle name="_x0013__Emissions 4 2 3" xfId="173"/>
    <cellStyle name="_x0013__Emissions 4 3" xfId="103"/>
    <cellStyle name="_x0013__Emissions 4 3 2" xfId="227"/>
    <cellStyle name="_x0013__Emissions 4 4" xfId="172"/>
    <cellStyle name="_x0013__Emissions 4_Retail Rev" xfId="148"/>
    <cellStyle name="_x0013__Emissions 4_Retail Rev 2" xfId="272"/>
    <cellStyle name="_x0013__Emissions 5" xfId="10"/>
    <cellStyle name="_x0013__Emissions 5 2" xfId="105"/>
    <cellStyle name="_x0013__Emissions 5 2 2" xfId="229"/>
    <cellStyle name="_x0013__Emissions 5 3" xfId="88"/>
    <cellStyle name="_x0013__Emissions 5 3 2" xfId="62272"/>
    <cellStyle name="_x0013__Emissions 5 4" xfId="174"/>
    <cellStyle name="_x0013__Emissions 6" xfId="149"/>
    <cellStyle name="_x0013__Emissions 6 2" xfId="273"/>
    <cellStyle name="_x0013__Emissions 7" xfId="150"/>
    <cellStyle name="_x0013__Emissions 7 2" xfId="274"/>
    <cellStyle name="_x0013__Emissions 8" xfId="151"/>
    <cellStyle name="_x0013__Emissions 8 2" xfId="275"/>
    <cellStyle name="_x0013__Emissions 9" xfId="152"/>
    <cellStyle name="_x0013__Emissions 9 2" xfId="276"/>
    <cellStyle name="_x0013__Emissions_Retail Rev" xfId="153"/>
    <cellStyle name="_x0013__Emissions_Retail Rev 2" xfId="277"/>
    <cellStyle name="_x0013__Emissions_RTPBilled" xfId="53226"/>
    <cellStyle name="_FCR FC" xfId="347"/>
    <cellStyle name="_FCR FC 2" xfId="348"/>
    <cellStyle name="_FCR FC 2 2" xfId="1564"/>
    <cellStyle name="_FCR FC 2 2 2" xfId="1565"/>
    <cellStyle name="_FCR FC 2 2 2 2" xfId="1566"/>
    <cellStyle name="_FCR FC 2 2 2 2 2" xfId="1567"/>
    <cellStyle name="_FCR FC 2 2 2 2 2 2" xfId="1568"/>
    <cellStyle name="_FCR FC 2 2 2 2 2 2 2" xfId="5166"/>
    <cellStyle name="_FCR FC 2 2 2 2 2 2 2_RTPBilled" xfId="53234"/>
    <cellStyle name="_FCR FC 2 2 2 2 2 2_RTPBilled" xfId="53233"/>
    <cellStyle name="_FCR FC 2 2 2 2 2_RTPBilled" xfId="53232"/>
    <cellStyle name="_FCR FC 2 2 2 2 3" xfId="1569"/>
    <cellStyle name="_FCR FC 2 2 2 2 3_RTPBilled" xfId="53235"/>
    <cellStyle name="_FCR FC 2 2 2 2 4" xfId="1570"/>
    <cellStyle name="_FCR FC 2 2 2 2 4 2" xfId="5167"/>
    <cellStyle name="_FCR FC 2 2 2 2 4 2_RTPBilled" xfId="53237"/>
    <cellStyle name="_FCR FC 2 2 2 2 4_RTPBilled" xfId="53236"/>
    <cellStyle name="_FCR FC 2 2 2 2 5" xfId="1571"/>
    <cellStyle name="_FCR FC 2 2 2 2 5 2" xfId="5168"/>
    <cellStyle name="_FCR FC 2 2 2 2 5 2_RTPBilled" xfId="53239"/>
    <cellStyle name="_FCR FC 2 2 2 2 5_RTPBilled" xfId="53238"/>
    <cellStyle name="_FCR FC 2 2 2 2_RTPBilled" xfId="53231"/>
    <cellStyle name="_FCR FC 2 2 2_RTPBilled" xfId="53230"/>
    <cellStyle name="_FCR FC 2 2 3" xfId="1572"/>
    <cellStyle name="_FCR FC 2 2 3 2" xfId="1573"/>
    <cellStyle name="_FCR FC 2 2 3 2_RTPBilled" xfId="53241"/>
    <cellStyle name="_FCR FC 2 2 3_RTPBilled" xfId="53240"/>
    <cellStyle name="_FCR FC 2 2 4" xfId="1574"/>
    <cellStyle name="_FCR FC 2 2 4 2" xfId="1575"/>
    <cellStyle name="_FCR FC 2 2 4 2_RTPBilled" xfId="53243"/>
    <cellStyle name="_FCR FC 2 2 4 3" xfId="1576"/>
    <cellStyle name="_FCR FC 2 2 4 3_RTPBilled" xfId="53244"/>
    <cellStyle name="_FCR FC 2 2 4 4" xfId="1577"/>
    <cellStyle name="_FCR FC 2 2 4 4 2" xfId="5169"/>
    <cellStyle name="_FCR FC 2 2 4 4 2_RTPBilled" xfId="53246"/>
    <cellStyle name="_FCR FC 2 2 4 4_RTPBilled" xfId="53245"/>
    <cellStyle name="_FCR FC 2 2 4_RTPBilled" xfId="53242"/>
    <cellStyle name="_FCR FC 2 2 5" xfId="1578"/>
    <cellStyle name="_FCR FC 2 2 5 2" xfId="1579"/>
    <cellStyle name="_FCR FC 2 2 5 2_RTPBilled" xfId="53248"/>
    <cellStyle name="_FCR FC 2 2 5 3" xfId="1580"/>
    <cellStyle name="_FCR FC 2 2 5 3 2" xfId="5170"/>
    <cellStyle name="_FCR FC 2 2 5 3 2_RTPBilled" xfId="53250"/>
    <cellStyle name="_FCR FC 2 2 5 3_RTPBilled" xfId="53249"/>
    <cellStyle name="_FCR FC 2 2 5 4" xfId="1581"/>
    <cellStyle name="_FCR FC 2 2 5 4 2" xfId="5171"/>
    <cellStyle name="_FCR FC 2 2 5 4 2_RTPBilled" xfId="53252"/>
    <cellStyle name="_FCR FC 2 2 5 4_RTPBilled" xfId="53251"/>
    <cellStyle name="_FCR FC 2 2 5_RTPBilled" xfId="53247"/>
    <cellStyle name="_FCR FC 2 2 6" xfId="1582"/>
    <cellStyle name="_FCR FC 2 2 6 2" xfId="5172"/>
    <cellStyle name="_FCR FC 2 2 6 2_RTPBilled" xfId="53254"/>
    <cellStyle name="_FCR FC 2 2 6_RTPBilled" xfId="53253"/>
    <cellStyle name="_FCR FC 2 2 7" xfId="1583"/>
    <cellStyle name="_FCR FC 2 2 7 2" xfId="5173"/>
    <cellStyle name="_FCR FC 2 2 7 2_RTPBilled" xfId="53256"/>
    <cellStyle name="_FCR FC 2 2 7_RTPBilled" xfId="53255"/>
    <cellStyle name="_FCR FC 2 2_RTPBilled" xfId="53229"/>
    <cellStyle name="_FCR FC 2 3" xfId="1584"/>
    <cellStyle name="_FCR FC 2 3 2" xfId="5945"/>
    <cellStyle name="_FCR FC 2 3 2 2" xfId="7630"/>
    <cellStyle name="_FCR FC 2 3 2 2_RTPBilled" xfId="53259"/>
    <cellStyle name="_FCR FC 2 3 2_RTPBilled" xfId="53258"/>
    <cellStyle name="_FCR FC 2 3_RTPBilled" xfId="53257"/>
    <cellStyle name="_FCR FC 2 4" xfId="1585"/>
    <cellStyle name="_FCR FC 2 4 2" xfId="5174"/>
    <cellStyle name="_FCR FC 2 4 2_RTPBilled" xfId="53261"/>
    <cellStyle name="_FCR FC 2 4_RTPBilled" xfId="53260"/>
    <cellStyle name="_FCR FC 2_RTPBilled" xfId="53228"/>
    <cellStyle name="_FCR FC 3" xfId="1586"/>
    <cellStyle name="_FCR FC 3 2" xfId="1587"/>
    <cellStyle name="_FCR FC 3 2 2" xfId="1588"/>
    <cellStyle name="_FCR FC 3 2 2 2" xfId="1589"/>
    <cellStyle name="_FCR FC 3 2 2 2 2" xfId="1590"/>
    <cellStyle name="_FCR FC 3 2 2 2 2 2" xfId="5175"/>
    <cellStyle name="_FCR FC 3 2 2 2 2 2_RTPBilled" xfId="53267"/>
    <cellStyle name="_FCR FC 3 2 2 2 2_RTPBilled" xfId="53266"/>
    <cellStyle name="_FCR FC 3 2 2 2_RTPBilled" xfId="53265"/>
    <cellStyle name="_FCR FC 3 2 2 3" xfId="1591"/>
    <cellStyle name="_FCR FC 3 2 2 3_RTPBilled" xfId="53268"/>
    <cellStyle name="_FCR FC 3 2 2 4" xfId="1592"/>
    <cellStyle name="_FCR FC 3 2 2 4 2" xfId="5176"/>
    <cellStyle name="_FCR FC 3 2 2 4 2_RTPBilled" xfId="53270"/>
    <cellStyle name="_FCR FC 3 2 2 4_RTPBilled" xfId="53269"/>
    <cellStyle name="_FCR FC 3 2 2 5" xfId="1593"/>
    <cellStyle name="_FCR FC 3 2 2 5 2" xfId="5177"/>
    <cellStyle name="_FCR FC 3 2 2 5 2_RTPBilled" xfId="53272"/>
    <cellStyle name="_FCR FC 3 2 2 5_RTPBilled" xfId="53271"/>
    <cellStyle name="_FCR FC 3 2 2_RTPBilled" xfId="53264"/>
    <cellStyle name="_FCR FC 3 2_RTPBilled" xfId="53263"/>
    <cellStyle name="_FCR FC 3 3" xfId="1594"/>
    <cellStyle name="_FCR FC 3 3 2" xfId="1595"/>
    <cellStyle name="_FCR FC 3 3 2_RTPBilled" xfId="53274"/>
    <cellStyle name="_FCR FC 3 3_RTPBilled" xfId="53273"/>
    <cellStyle name="_FCR FC 3 4" xfId="1596"/>
    <cellStyle name="_FCR FC 3 4 2" xfId="1597"/>
    <cellStyle name="_FCR FC 3 4 2_RTPBilled" xfId="53276"/>
    <cellStyle name="_FCR FC 3 4 3" xfId="1598"/>
    <cellStyle name="_FCR FC 3 4 3_RTPBilled" xfId="53277"/>
    <cellStyle name="_FCR FC 3 4 4" xfId="1599"/>
    <cellStyle name="_FCR FC 3 4 4 2" xfId="5178"/>
    <cellStyle name="_FCR FC 3 4 4 2_RTPBilled" xfId="53279"/>
    <cellStyle name="_FCR FC 3 4 4_RTPBilled" xfId="53278"/>
    <cellStyle name="_FCR FC 3 4_RTPBilled" xfId="53275"/>
    <cellStyle name="_FCR FC 3 5" xfId="1600"/>
    <cellStyle name="_FCR FC 3 5 2" xfId="1601"/>
    <cellStyle name="_FCR FC 3 5 2_RTPBilled" xfId="53281"/>
    <cellStyle name="_FCR FC 3 5 3" xfId="1602"/>
    <cellStyle name="_FCR FC 3 5 3 2" xfId="5179"/>
    <cellStyle name="_FCR FC 3 5 3 2_RTPBilled" xfId="53283"/>
    <cellStyle name="_FCR FC 3 5 3_RTPBilled" xfId="53282"/>
    <cellStyle name="_FCR FC 3 5 4" xfId="1603"/>
    <cellStyle name="_FCR FC 3 5 4 2" xfId="5180"/>
    <cellStyle name="_FCR FC 3 5 4 2_RTPBilled" xfId="53285"/>
    <cellStyle name="_FCR FC 3 5 4_RTPBilled" xfId="53284"/>
    <cellStyle name="_FCR FC 3 5_RTPBilled" xfId="53280"/>
    <cellStyle name="_FCR FC 3 6" xfId="1604"/>
    <cellStyle name="_FCR FC 3 6 2" xfId="5181"/>
    <cellStyle name="_FCR FC 3 6 2_RTPBilled" xfId="53287"/>
    <cellStyle name="_FCR FC 3 6_RTPBilled" xfId="53286"/>
    <cellStyle name="_FCR FC 3 7" xfId="1605"/>
    <cellStyle name="_FCR FC 3 7 2" xfId="5182"/>
    <cellStyle name="_FCR FC 3 7 2_RTPBilled" xfId="53289"/>
    <cellStyle name="_FCR FC 3 7_RTPBilled" xfId="53288"/>
    <cellStyle name="_FCR FC 3_RTPBilled" xfId="53262"/>
    <cellStyle name="_FCR FC 4" xfId="1606"/>
    <cellStyle name="_FCR FC 4 2" xfId="5946"/>
    <cellStyle name="_FCR FC 4 2 2" xfId="7631"/>
    <cellStyle name="_FCR FC 4 2 2_RTPBilled" xfId="53292"/>
    <cellStyle name="_FCR FC 4 2_RTPBilled" xfId="53291"/>
    <cellStyle name="_FCR FC 4_RTPBilled" xfId="53290"/>
    <cellStyle name="_FCR FC 5" xfId="1607"/>
    <cellStyle name="_FCR FC 5 2" xfId="1608"/>
    <cellStyle name="_FCR FC 5 2_RTPBilled" xfId="53294"/>
    <cellStyle name="_FCR FC 5 3" xfId="1609"/>
    <cellStyle name="_FCR FC 5 3 2" xfId="5183"/>
    <cellStyle name="_FCR FC 5 3 2_RTPBilled" xfId="53296"/>
    <cellStyle name="_FCR FC 5 3_RTPBilled" xfId="53295"/>
    <cellStyle name="_FCR FC 5 4" xfId="1610"/>
    <cellStyle name="_FCR FC 5 4 2" xfId="5184"/>
    <cellStyle name="_FCR FC 5 4 2_RTPBilled" xfId="53298"/>
    <cellStyle name="_FCR FC 5 4_RTPBilled" xfId="53297"/>
    <cellStyle name="_FCR FC 5_RTPBilled" xfId="53293"/>
    <cellStyle name="_FCR FC 6" xfId="1611"/>
    <cellStyle name="_FCR FC 6 2" xfId="5185"/>
    <cellStyle name="_FCR FC 6 2_RTPBilled" xfId="53300"/>
    <cellStyle name="_FCR FC 6_RTPBilled" xfId="53299"/>
    <cellStyle name="_FCR FC 7" xfId="7629"/>
    <cellStyle name="_FCR FC 7_RTPBilled" xfId="53301"/>
    <cellStyle name="_FCR FC_RTPBilled" xfId="53227"/>
    <cellStyle name="_x0013__ForecastData" xfId="349"/>
    <cellStyle name="_x0013__ForecastData 2" xfId="350"/>
    <cellStyle name="_x0013__ForecastData 2_RTPBilled" xfId="53303"/>
    <cellStyle name="_x0013__ForecastData_RTPBilled" xfId="53302"/>
    <cellStyle name="_Ind Elec Price Fcst" xfId="351"/>
    <cellStyle name="_Ind Elec Price Fcst 2" xfId="352"/>
    <cellStyle name="_Ind Elec Price Fcst 2 2" xfId="1612"/>
    <cellStyle name="_Ind Elec Price Fcst 2 2 2" xfId="1613"/>
    <cellStyle name="_Ind Elec Price Fcst 2 2 2 2" xfId="1614"/>
    <cellStyle name="_Ind Elec Price Fcst 2 2 2 2 2" xfId="1615"/>
    <cellStyle name="_Ind Elec Price Fcst 2 2 2 2 2 2" xfId="1616"/>
    <cellStyle name="_Ind Elec Price Fcst 2 2 2 2 2 2 2" xfId="5186"/>
    <cellStyle name="_Ind Elec Price Fcst 2 2 2 2 2 2 2_RTPBilled" xfId="53311"/>
    <cellStyle name="_Ind Elec Price Fcst 2 2 2 2 2 2_RTPBilled" xfId="53310"/>
    <cellStyle name="_Ind Elec Price Fcst 2 2 2 2 2_RTPBilled" xfId="53309"/>
    <cellStyle name="_Ind Elec Price Fcst 2 2 2 2 3" xfId="1617"/>
    <cellStyle name="_Ind Elec Price Fcst 2 2 2 2 3_RTPBilled" xfId="53312"/>
    <cellStyle name="_Ind Elec Price Fcst 2 2 2 2 4" xfId="1618"/>
    <cellStyle name="_Ind Elec Price Fcst 2 2 2 2 4 2" xfId="5187"/>
    <cellStyle name="_Ind Elec Price Fcst 2 2 2 2 4 2_RTPBilled" xfId="53314"/>
    <cellStyle name="_Ind Elec Price Fcst 2 2 2 2 4_RTPBilled" xfId="53313"/>
    <cellStyle name="_Ind Elec Price Fcst 2 2 2 2 5" xfId="1619"/>
    <cellStyle name="_Ind Elec Price Fcst 2 2 2 2 5 2" xfId="5188"/>
    <cellStyle name="_Ind Elec Price Fcst 2 2 2 2 5 2_RTPBilled" xfId="53316"/>
    <cellStyle name="_Ind Elec Price Fcst 2 2 2 2 5_RTPBilled" xfId="53315"/>
    <cellStyle name="_Ind Elec Price Fcst 2 2 2 2_RTPBilled" xfId="53308"/>
    <cellStyle name="_Ind Elec Price Fcst 2 2 2_RTPBilled" xfId="53307"/>
    <cellStyle name="_Ind Elec Price Fcst 2 2 3" xfId="1620"/>
    <cellStyle name="_Ind Elec Price Fcst 2 2 3 2" xfId="1621"/>
    <cellStyle name="_Ind Elec Price Fcst 2 2 3 2_RTPBilled" xfId="53318"/>
    <cellStyle name="_Ind Elec Price Fcst 2 2 3_RTPBilled" xfId="53317"/>
    <cellStyle name="_Ind Elec Price Fcst 2 2 4" xfId="1622"/>
    <cellStyle name="_Ind Elec Price Fcst 2 2 4 2" xfId="1623"/>
    <cellStyle name="_Ind Elec Price Fcst 2 2 4 2_RTPBilled" xfId="53320"/>
    <cellStyle name="_Ind Elec Price Fcst 2 2 4 3" xfId="1624"/>
    <cellStyle name="_Ind Elec Price Fcst 2 2 4 3_RTPBilled" xfId="53321"/>
    <cellStyle name="_Ind Elec Price Fcst 2 2 4 4" xfId="1625"/>
    <cellStyle name="_Ind Elec Price Fcst 2 2 4 4 2" xfId="5189"/>
    <cellStyle name="_Ind Elec Price Fcst 2 2 4 4 2_RTPBilled" xfId="53323"/>
    <cellStyle name="_Ind Elec Price Fcst 2 2 4 4_RTPBilled" xfId="53322"/>
    <cellStyle name="_Ind Elec Price Fcst 2 2 4_RTPBilled" xfId="53319"/>
    <cellStyle name="_Ind Elec Price Fcst 2 2 5" xfId="1626"/>
    <cellStyle name="_Ind Elec Price Fcst 2 2 5 2" xfId="1627"/>
    <cellStyle name="_Ind Elec Price Fcst 2 2 5 2_RTPBilled" xfId="53325"/>
    <cellStyle name="_Ind Elec Price Fcst 2 2 5 3" xfId="1628"/>
    <cellStyle name="_Ind Elec Price Fcst 2 2 5 3 2" xfId="5190"/>
    <cellStyle name="_Ind Elec Price Fcst 2 2 5 3 2_RTPBilled" xfId="53327"/>
    <cellStyle name="_Ind Elec Price Fcst 2 2 5 3_RTPBilled" xfId="53326"/>
    <cellStyle name="_Ind Elec Price Fcst 2 2 5 4" xfId="1629"/>
    <cellStyle name="_Ind Elec Price Fcst 2 2 5 4 2" xfId="5191"/>
    <cellStyle name="_Ind Elec Price Fcst 2 2 5 4 2_RTPBilled" xfId="53329"/>
    <cellStyle name="_Ind Elec Price Fcst 2 2 5 4_RTPBilled" xfId="53328"/>
    <cellStyle name="_Ind Elec Price Fcst 2 2 5_RTPBilled" xfId="53324"/>
    <cellStyle name="_Ind Elec Price Fcst 2 2 6" xfId="1630"/>
    <cellStyle name="_Ind Elec Price Fcst 2 2 6 2" xfId="5192"/>
    <cellStyle name="_Ind Elec Price Fcst 2 2 6 2_RTPBilled" xfId="53331"/>
    <cellStyle name="_Ind Elec Price Fcst 2 2 6_RTPBilled" xfId="53330"/>
    <cellStyle name="_Ind Elec Price Fcst 2 2 7" xfId="1631"/>
    <cellStyle name="_Ind Elec Price Fcst 2 2 7 2" xfId="5193"/>
    <cellStyle name="_Ind Elec Price Fcst 2 2 7 2_RTPBilled" xfId="53333"/>
    <cellStyle name="_Ind Elec Price Fcst 2 2 7_RTPBilled" xfId="53332"/>
    <cellStyle name="_Ind Elec Price Fcst 2 2_RTPBilled" xfId="53306"/>
    <cellStyle name="_Ind Elec Price Fcst 2 3" xfId="1632"/>
    <cellStyle name="_Ind Elec Price Fcst 2 3 2" xfId="5947"/>
    <cellStyle name="_Ind Elec Price Fcst 2 3 2 2" xfId="7633"/>
    <cellStyle name="_Ind Elec Price Fcst 2 3 2 2_RTPBilled" xfId="53336"/>
    <cellStyle name="_Ind Elec Price Fcst 2 3 2_RTPBilled" xfId="53335"/>
    <cellStyle name="_Ind Elec Price Fcst 2 3_RTPBilled" xfId="53334"/>
    <cellStyle name="_Ind Elec Price Fcst 2 4" xfId="1633"/>
    <cellStyle name="_Ind Elec Price Fcst 2 4 2" xfId="5194"/>
    <cellStyle name="_Ind Elec Price Fcst 2 4 2_RTPBilled" xfId="53338"/>
    <cellStyle name="_Ind Elec Price Fcst 2 4_RTPBilled" xfId="53337"/>
    <cellStyle name="_Ind Elec Price Fcst 2_RTPBilled" xfId="53305"/>
    <cellStyle name="_Ind Elec Price Fcst 3" xfId="1634"/>
    <cellStyle name="_Ind Elec Price Fcst 3 2" xfId="1635"/>
    <cellStyle name="_Ind Elec Price Fcst 3 2_RTPBilled" xfId="53340"/>
    <cellStyle name="_Ind Elec Price Fcst 3 3" xfId="1636"/>
    <cellStyle name="_Ind Elec Price Fcst 3 3_RTPBilled" xfId="53341"/>
    <cellStyle name="_Ind Elec Price Fcst 3_RTPBilled" xfId="53339"/>
    <cellStyle name="_Ind Elec Price Fcst 4" xfId="1637"/>
    <cellStyle name="_Ind Elec Price Fcst 4 2" xfId="1638"/>
    <cellStyle name="_Ind Elec Price Fcst 4 2 2" xfId="1639"/>
    <cellStyle name="_Ind Elec Price Fcst 4 2 2 2" xfId="1640"/>
    <cellStyle name="_Ind Elec Price Fcst 4 2 2 2 2" xfId="1641"/>
    <cellStyle name="_Ind Elec Price Fcst 4 2 2 2 2 2" xfId="5195"/>
    <cellStyle name="_Ind Elec Price Fcst 4 2 2 2 2 2_RTPBilled" xfId="53347"/>
    <cellStyle name="_Ind Elec Price Fcst 4 2 2 2 2_RTPBilled" xfId="53346"/>
    <cellStyle name="_Ind Elec Price Fcst 4 2 2 2_RTPBilled" xfId="53345"/>
    <cellStyle name="_Ind Elec Price Fcst 4 2 2 3" xfId="1642"/>
    <cellStyle name="_Ind Elec Price Fcst 4 2 2 3_RTPBilled" xfId="53348"/>
    <cellStyle name="_Ind Elec Price Fcst 4 2 2 4" xfId="1643"/>
    <cellStyle name="_Ind Elec Price Fcst 4 2 2 4 2" xfId="5196"/>
    <cellStyle name="_Ind Elec Price Fcst 4 2 2 4 2_RTPBilled" xfId="53350"/>
    <cellStyle name="_Ind Elec Price Fcst 4 2 2 4_RTPBilled" xfId="53349"/>
    <cellStyle name="_Ind Elec Price Fcst 4 2 2 5" xfId="1644"/>
    <cellStyle name="_Ind Elec Price Fcst 4 2 2 5 2" xfId="5197"/>
    <cellStyle name="_Ind Elec Price Fcst 4 2 2 5 2_RTPBilled" xfId="53352"/>
    <cellStyle name="_Ind Elec Price Fcst 4 2 2 5_RTPBilled" xfId="53351"/>
    <cellStyle name="_Ind Elec Price Fcst 4 2 2_RTPBilled" xfId="53344"/>
    <cellStyle name="_Ind Elec Price Fcst 4 2_RTPBilled" xfId="53343"/>
    <cellStyle name="_Ind Elec Price Fcst 4 3" xfId="1645"/>
    <cellStyle name="_Ind Elec Price Fcst 4 3 2" xfId="1646"/>
    <cellStyle name="_Ind Elec Price Fcst 4 3 2_RTPBilled" xfId="53354"/>
    <cellStyle name="_Ind Elec Price Fcst 4 3_RTPBilled" xfId="53353"/>
    <cellStyle name="_Ind Elec Price Fcst 4 4" xfId="1647"/>
    <cellStyle name="_Ind Elec Price Fcst 4 4 2" xfId="1648"/>
    <cellStyle name="_Ind Elec Price Fcst 4 4 2_RTPBilled" xfId="53356"/>
    <cellStyle name="_Ind Elec Price Fcst 4 4 3" xfId="1649"/>
    <cellStyle name="_Ind Elec Price Fcst 4 4 3_RTPBilled" xfId="53357"/>
    <cellStyle name="_Ind Elec Price Fcst 4 4 4" xfId="1650"/>
    <cellStyle name="_Ind Elec Price Fcst 4 4 4 2" xfId="5198"/>
    <cellStyle name="_Ind Elec Price Fcst 4 4 4 2_RTPBilled" xfId="53359"/>
    <cellStyle name="_Ind Elec Price Fcst 4 4 4_RTPBilled" xfId="53358"/>
    <cellStyle name="_Ind Elec Price Fcst 4 4_RTPBilled" xfId="53355"/>
    <cellStyle name="_Ind Elec Price Fcst 4 5" xfId="1651"/>
    <cellStyle name="_Ind Elec Price Fcst 4 5 2" xfId="1652"/>
    <cellStyle name="_Ind Elec Price Fcst 4 5 2_RTPBilled" xfId="53361"/>
    <cellStyle name="_Ind Elec Price Fcst 4 5 3" xfId="1653"/>
    <cellStyle name="_Ind Elec Price Fcst 4 5 3 2" xfId="5199"/>
    <cellStyle name="_Ind Elec Price Fcst 4 5 3 2_RTPBilled" xfId="53363"/>
    <cellStyle name="_Ind Elec Price Fcst 4 5 3_RTPBilled" xfId="53362"/>
    <cellStyle name="_Ind Elec Price Fcst 4 5 4" xfId="1654"/>
    <cellStyle name="_Ind Elec Price Fcst 4 5 4 2" xfId="5200"/>
    <cellStyle name="_Ind Elec Price Fcst 4 5 4 2_RTPBilled" xfId="53365"/>
    <cellStyle name="_Ind Elec Price Fcst 4 5 4_RTPBilled" xfId="53364"/>
    <cellStyle name="_Ind Elec Price Fcst 4 5_RTPBilled" xfId="53360"/>
    <cellStyle name="_Ind Elec Price Fcst 4 6" xfId="1655"/>
    <cellStyle name="_Ind Elec Price Fcst 4 6 2" xfId="5201"/>
    <cellStyle name="_Ind Elec Price Fcst 4 6 2_RTPBilled" xfId="53367"/>
    <cellStyle name="_Ind Elec Price Fcst 4 6_RTPBilled" xfId="53366"/>
    <cellStyle name="_Ind Elec Price Fcst 4 7" xfId="1656"/>
    <cellStyle name="_Ind Elec Price Fcst 4 7 2" xfId="5202"/>
    <cellStyle name="_Ind Elec Price Fcst 4 7 2_RTPBilled" xfId="53369"/>
    <cellStyle name="_Ind Elec Price Fcst 4 7_RTPBilled" xfId="53368"/>
    <cellStyle name="_Ind Elec Price Fcst 4_RTPBilled" xfId="53342"/>
    <cellStyle name="_Ind Elec Price Fcst 5" xfId="1657"/>
    <cellStyle name="_Ind Elec Price Fcst 5 2" xfId="5948"/>
    <cellStyle name="_Ind Elec Price Fcst 5 2 2" xfId="7634"/>
    <cellStyle name="_Ind Elec Price Fcst 5 2 2_RTPBilled" xfId="53372"/>
    <cellStyle name="_Ind Elec Price Fcst 5 2_RTPBilled" xfId="53371"/>
    <cellStyle name="_Ind Elec Price Fcst 5_RTPBilled" xfId="53370"/>
    <cellStyle name="_Ind Elec Price Fcst 6" xfId="1658"/>
    <cellStyle name="_Ind Elec Price Fcst 6 2" xfId="1659"/>
    <cellStyle name="_Ind Elec Price Fcst 6 2_RTPBilled" xfId="53374"/>
    <cellStyle name="_Ind Elec Price Fcst 6 3" xfId="1660"/>
    <cellStyle name="_Ind Elec Price Fcst 6 3 2" xfId="5203"/>
    <cellStyle name="_Ind Elec Price Fcst 6 3 2_RTPBilled" xfId="53376"/>
    <cellStyle name="_Ind Elec Price Fcst 6 3_RTPBilled" xfId="53375"/>
    <cellStyle name="_Ind Elec Price Fcst 6 4" xfId="1661"/>
    <cellStyle name="_Ind Elec Price Fcst 6 4 2" xfId="5204"/>
    <cellStyle name="_Ind Elec Price Fcst 6 4 2_RTPBilled" xfId="53378"/>
    <cellStyle name="_Ind Elec Price Fcst 6 4_RTPBilled" xfId="53377"/>
    <cellStyle name="_Ind Elec Price Fcst 6_RTPBilled" xfId="53373"/>
    <cellStyle name="_Ind Elec Price Fcst 7" xfId="1662"/>
    <cellStyle name="_Ind Elec Price Fcst 7 2" xfId="5205"/>
    <cellStyle name="_Ind Elec Price Fcst 7 2_RTPBilled" xfId="53380"/>
    <cellStyle name="_Ind Elec Price Fcst 7_RTPBilled" xfId="53379"/>
    <cellStyle name="_Ind Elec Price Fcst 8" xfId="7632"/>
    <cellStyle name="_Ind Elec Price Fcst 8_RTPBilled" xfId="53381"/>
    <cellStyle name="_Ind Elec Price Fcst_RTPBilled" xfId="53304"/>
    <cellStyle name="_x0013__IndMetrixData" xfId="353"/>
    <cellStyle name="_x0013__IndMetrixData 2" xfId="354"/>
    <cellStyle name="_x0013__IndMetrixData 2_RTPBilled" xfId="53383"/>
    <cellStyle name="_x0013__IndMetrixData_RTPBilled" xfId="53382"/>
    <cellStyle name="_Res Elec Price Fcst" xfId="355"/>
    <cellStyle name="_Res Elec Price Fcst 2" xfId="356"/>
    <cellStyle name="_Res Elec Price Fcst 2 2" xfId="1663"/>
    <cellStyle name="_Res Elec Price Fcst 2 2 2" xfId="1664"/>
    <cellStyle name="_Res Elec Price Fcst 2 2 2 2" xfId="1665"/>
    <cellStyle name="_Res Elec Price Fcst 2 2 2 2 2" xfId="1666"/>
    <cellStyle name="_Res Elec Price Fcst 2 2 2 2 2 2" xfId="1667"/>
    <cellStyle name="_Res Elec Price Fcst 2 2 2 2 2 2 2" xfId="5206"/>
    <cellStyle name="_Res Elec Price Fcst 2 2 2 2 2 2 2_RTPBilled" xfId="53391"/>
    <cellStyle name="_Res Elec Price Fcst 2 2 2 2 2 2_RTPBilled" xfId="53390"/>
    <cellStyle name="_Res Elec Price Fcst 2 2 2 2 2_RTPBilled" xfId="53389"/>
    <cellStyle name="_Res Elec Price Fcst 2 2 2 2 3" xfId="1668"/>
    <cellStyle name="_Res Elec Price Fcst 2 2 2 2 3_RTPBilled" xfId="53392"/>
    <cellStyle name="_Res Elec Price Fcst 2 2 2 2 4" xfId="1669"/>
    <cellStyle name="_Res Elec Price Fcst 2 2 2 2 4 2" xfId="5207"/>
    <cellStyle name="_Res Elec Price Fcst 2 2 2 2 4 2_RTPBilled" xfId="53394"/>
    <cellStyle name="_Res Elec Price Fcst 2 2 2 2 4_RTPBilled" xfId="53393"/>
    <cellStyle name="_Res Elec Price Fcst 2 2 2 2 5" xfId="1670"/>
    <cellStyle name="_Res Elec Price Fcst 2 2 2 2 5 2" xfId="5208"/>
    <cellStyle name="_Res Elec Price Fcst 2 2 2 2 5 2_RTPBilled" xfId="53396"/>
    <cellStyle name="_Res Elec Price Fcst 2 2 2 2 5_RTPBilled" xfId="53395"/>
    <cellStyle name="_Res Elec Price Fcst 2 2 2 2_RTPBilled" xfId="53388"/>
    <cellStyle name="_Res Elec Price Fcst 2 2 2_RTPBilled" xfId="53387"/>
    <cellStyle name="_Res Elec Price Fcst 2 2 3" xfId="1671"/>
    <cellStyle name="_Res Elec Price Fcst 2 2 3 2" xfId="1672"/>
    <cellStyle name="_Res Elec Price Fcst 2 2 3 2_RTPBilled" xfId="53398"/>
    <cellStyle name="_Res Elec Price Fcst 2 2 3_RTPBilled" xfId="53397"/>
    <cellStyle name="_Res Elec Price Fcst 2 2 4" xfId="1673"/>
    <cellStyle name="_Res Elec Price Fcst 2 2 4 2" xfId="1674"/>
    <cellStyle name="_Res Elec Price Fcst 2 2 4 2_RTPBilled" xfId="53400"/>
    <cellStyle name="_Res Elec Price Fcst 2 2 4 3" xfId="1675"/>
    <cellStyle name="_Res Elec Price Fcst 2 2 4 3_RTPBilled" xfId="53401"/>
    <cellStyle name="_Res Elec Price Fcst 2 2 4 4" xfId="1676"/>
    <cellStyle name="_Res Elec Price Fcst 2 2 4 4 2" xfId="5209"/>
    <cellStyle name="_Res Elec Price Fcst 2 2 4 4 2_RTPBilled" xfId="53403"/>
    <cellStyle name="_Res Elec Price Fcst 2 2 4 4_RTPBilled" xfId="53402"/>
    <cellStyle name="_Res Elec Price Fcst 2 2 4_RTPBilled" xfId="53399"/>
    <cellStyle name="_Res Elec Price Fcst 2 2 5" xfId="1677"/>
    <cellStyle name="_Res Elec Price Fcst 2 2 5 2" xfId="1678"/>
    <cellStyle name="_Res Elec Price Fcst 2 2 5 2_RTPBilled" xfId="53405"/>
    <cellStyle name="_Res Elec Price Fcst 2 2 5 3" xfId="1679"/>
    <cellStyle name="_Res Elec Price Fcst 2 2 5 3 2" xfId="5210"/>
    <cellStyle name="_Res Elec Price Fcst 2 2 5 3 2_RTPBilled" xfId="53407"/>
    <cellStyle name="_Res Elec Price Fcst 2 2 5 3_RTPBilled" xfId="53406"/>
    <cellStyle name="_Res Elec Price Fcst 2 2 5 4" xfId="1680"/>
    <cellStyle name="_Res Elec Price Fcst 2 2 5 4 2" xfId="5211"/>
    <cellStyle name="_Res Elec Price Fcst 2 2 5 4 2_RTPBilled" xfId="53409"/>
    <cellStyle name="_Res Elec Price Fcst 2 2 5 4_RTPBilled" xfId="53408"/>
    <cellStyle name="_Res Elec Price Fcst 2 2 5_RTPBilled" xfId="53404"/>
    <cellStyle name="_Res Elec Price Fcst 2 2 6" xfId="1681"/>
    <cellStyle name="_Res Elec Price Fcst 2 2 6 2" xfId="5212"/>
    <cellStyle name="_Res Elec Price Fcst 2 2 6 2_RTPBilled" xfId="53411"/>
    <cellStyle name="_Res Elec Price Fcst 2 2 6_RTPBilled" xfId="53410"/>
    <cellStyle name="_Res Elec Price Fcst 2 2 7" xfId="1682"/>
    <cellStyle name="_Res Elec Price Fcst 2 2 7 2" xfId="5213"/>
    <cellStyle name="_Res Elec Price Fcst 2 2 7 2_RTPBilled" xfId="53413"/>
    <cellStyle name="_Res Elec Price Fcst 2 2 7_RTPBilled" xfId="53412"/>
    <cellStyle name="_Res Elec Price Fcst 2 2_RTPBilled" xfId="53386"/>
    <cellStyle name="_Res Elec Price Fcst 2 3" xfId="1683"/>
    <cellStyle name="_Res Elec Price Fcst 2 3 2" xfId="5949"/>
    <cellStyle name="_Res Elec Price Fcst 2 3 2 2" xfId="7636"/>
    <cellStyle name="_Res Elec Price Fcst 2 3 2 2_RTPBilled" xfId="53416"/>
    <cellStyle name="_Res Elec Price Fcst 2 3 2_RTPBilled" xfId="53415"/>
    <cellStyle name="_Res Elec Price Fcst 2 3_RTPBilled" xfId="53414"/>
    <cellStyle name="_Res Elec Price Fcst 2 4" xfId="1684"/>
    <cellStyle name="_Res Elec Price Fcst 2 4 2" xfId="5214"/>
    <cellStyle name="_Res Elec Price Fcst 2 4 2_RTPBilled" xfId="53418"/>
    <cellStyle name="_Res Elec Price Fcst 2 4_RTPBilled" xfId="53417"/>
    <cellStyle name="_Res Elec Price Fcst 2_RTPBilled" xfId="53385"/>
    <cellStyle name="_Res Elec Price Fcst 3" xfId="1685"/>
    <cellStyle name="_Res Elec Price Fcst 3 2" xfId="1686"/>
    <cellStyle name="_Res Elec Price Fcst 3 2_RTPBilled" xfId="53420"/>
    <cellStyle name="_Res Elec Price Fcst 3 3" xfId="1687"/>
    <cellStyle name="_Res Elec Price Fcst 3 3_RTPBilled" xfId="53421"/>
    <cellStyle name="_Res Elec Price Fcst 3_RTPBilled" xfId="53419"/>
    <cellStyle name="_Res Elec Price Fcst 4" xfId="1688"/>
    <cellStyle name="_Res Elec Price Fcst 4 2" xfId="1689"/>
    <cellStyle name="_Res Elec Price Fcst 4 2 2" xfId="1690"/>
    <cellStyle name="_Res Elec Price Fcst 4 2 2 2" xfId="1691"/>
    <cellStyle name="_Res Elec Price Fcst 4 2 2 2 2" xfId="1692"/>
    <cellStyle name="_Res Elec Price Fcst 4 2 2 2 2 2" xfId="5215"/>
    <cellStyle name="_Res Elec Price Fcst 4 2 2 2 2 2_RTPBilled" xfId="53427"/>
    <cellStyle name="_Res Elec Price Fcst 4 2 2 2 2_RTPBilled" xfId="53426"/>
    <cellStyle name="_Res Elec Price Fcst 4 2 2 2_RTPBilled" xfId="53425"/>
    <cellStyle name="_Res Elec Price Fcst 4 2 2 3" xfId="1693"/>
    <cellStyle name="_Res Elec Price Fcst 4 2 2 3_RTPBilled" xfId="53428"/>
    <cellStyle name="_Res Elec Price Fcst 4 2 2 4" xfId="1694"/>
    <cellStyle name="_Res Elec Price Fcst 4 2 2 4 2" xfId="5216"/>
    <cellStyle name="_Res Elec Price Fcst 4 2 2 4 2_RTPBilled" xfId="53430"/>
    <cellStyle name="_Res Elec Price Fcst 4 2 2 4_RTPBilled" xfId="53429"/>
    <cellStyle name="_Res Elec Price Fcst 4 2 2 5" xfId="1695"/>
    <cellStyle name="_Res Elec Price Fcst 4 2 2 5 2" xfId="5217"/>
    <cellStyle name="_Res Elec Price Fcst 4 2 2 5 2_RTPBilled" xfId="53432"/>
    <cellStyle name="_Res Elec Price Fcst 4 2 2 5_RTPBilled" xfId="53431"/>
    <cellStyle name="_Res Elec Price Fcst 4 2 2_RTPBilled" xfId="53424"/>
    <cellStyle name="_Res Elec Price Fcst 4 2_RTPBilled" xfId="53423"/>
    <cellStyle name="_Res Elec Price Fcst 4 3" xfId="1696"/>
    <cellStyle name="_Res Elec Price Fcst 4 3 2" xfId="1697"/>
    <cellStyle name="_Res Elec Price Fcst 4 3 2_RTPBilled" xfId="53434"/>
    <cellStyle name="_Res Elec Price Fcst 4 3_RTPBilled" xfId="53433"/>
    <cellStyle name="_Res Elec Price Fcst 4 4" xfId="1698"/>
    <cellStyle name="_Res Elec Price Fcst 4 4 2" xfId="1699"/>
    <cellStyle name="_Res Elec Price Fcst 4 4 2_RTPBilled" xfId="53436"/>
    <cellStyle name="_Res Elec Price Fcst 4 4 3" xfId="1700"/>
    <cellStyle name="_Res Elec Price Fcst 4 4 3_RTPBilled" xfId="53437"/>
    <cellStyle name="_Res Elec Price Fcst 4 4 4" xfId="1701"/>
    <cellStyle name="_Res Elec Price Fcst 4 4 4 2" xfId="5218"/>
    <cellStyle name="_Res Elec Price Fcst 4 4 4 2_RTPBilled" xfId="53439"/>
    <cellStyle name="_Res Elec Price Fcst 4 4 4_RTPBilled" xfId="53438"/>
    <cellStyle name="_Res Elec Price Fcst 4 4_RTPBilled" xfId="53435"/>
    <cellStyle name="_Res Elec Price Fcst 4 5" xfId="1702"/>
    <cellStyle name="_Res Elec Price Fcst 4 5 2" xfId="1703"/>
    <cellStyle name="_Res Elec Price Fcst 4 5 2_RTPBilled" xfId="53441"/>
    <cellStyle name="_Res Elec Price Fcst 4 5 3" xfId="1704"/>
    <cellStyle name="_Res Elec Price Fcst 4 5 3 2" xfId="5219"/>
    <cellStyle name="_Res Elec Price Fcst 4 5 3 2_RTPBilled" xfId="53443"/>
    <cellStyle name="_Res Elec Price Fcst 4 5 3_RTPBilled" xfId="53442"/>
    <cellStyle name="_Res Elec Price Fcst 4 5 4" xfId="1705"/>
    <cellStyle name="_Res Elec Price Fcst 4 5 4 2" xfId="5220"/>
    <cellStyle name="_Res Elec Price Fcst 4 5 4 2_RTPBilled" xfId="53445"/>
    <cellStyle name="_Res Elec Price Fcst 4 5 4_RTPBilled" xfId="53444"/>
    <cellStyle name="_Res Elec Price Fcst 4 5_RTPBilled" xfId="53440"/>
    <cellStyle name="_Res Elec Price Fcst 4 6" xfId="1706"/>
    <cellStyle name="_Res Elec Price Fcst 4 6 2" xfId="5221"/>
    <cellStyle name="_Res Elec Price Fcst 4 6 2_RTPBilled" xfId="53447"/>
    <cellStyle name="_Res Elec Price Fcst 4 6_RTPBilled" xfId="53446"/>
    <cellStyle name="_Res Elec Price Fcst 4 7" xfId="1707"/>
    <cellStyle name="_Res Elec Price Fcst 4 7 2" xfId="5222"/>
    <cellStyle name="_Res Elec Price Fcst 4 7 2_RTPBilled" xfId="53449"/>
    <cellStyle name="_Res Elec Price Fcst 4 7_RTPBilled" xfId="53448"/>
    <cellStyle name="_Res Elec Price Fcst 4_RTPBilled" xfId="53422"/>
    <cellStyle name="_Res Elec Price Fcst 5" xfId="1708"/>
    <cellStyle name="_Res Elec Price Fcst 5 2" xfId="5950"/>
    <cellStyle name="_Res Elec Price Fcst 5 2 2" xfId="7637"/>
    <cellStyle name="_Res Elec Price Fcst 5 2 2_RTPBilled" xfId="53452"/>
    <cellStyle name="_Res Elec Price Fcst 5 2_RTPBilled" xfId="53451"/>
    <cellStyle name="_Res Elec Price Fcst 5_RTPBilled" xfId="53450"/>
    <cellStyle name="_Res Elec Price Fcst 6" xfId="1709"/>
    <cellStyle name="_Res Elec Price Fcst 6 2" xfId="1710"/>
    <cellStyle name="_Res Elec Price Fcst 6 2_RTPBilled" xfId="53454"/>
    <cellStyle name="_Res Elec Price Fcst 6 3" xfId="1711"/>
    <cellStyle name="_Res Elec Price Fcst 6 3 2" xfId="5223"/>
    <cellStyle name="_Res Elec Price Fcst 6 3 2_RTPBilled" xfId="53456"/>
    <cellStyle name="_Res Elec Price Fcst 6 3_RTPBilled" xfId="53455"/>
    <cellStyle name="_Res Elec Price Fcst 6 4" xfId="1712"/>
    <cellStyle name="_Res Elec Price Fcst 6 4 2" xfId="5224"/>
    <cellStyle name="_Res Elec Price Fcst 6 4 2_RTPBilled" xfId="53458"/>
    <cellStyle name="_Res Elec Price Fcst 6 4_RTPBilled" xfId="53457"/>
    <cellStyle name="_Res Elec Price Fcst 6_RTPBilled" xfId="53453"/>
    <cellStyle name="_Res Elec Price Fcst 7" xfId="1713"/>
    <cellStyle name="_Res Elec Price Fcst 7 2" xfId="5225"/>
    <cellStyle name="_Res Elec Price Fcst 7 2_RTPBilled" xfId="53460"/>
    <cellStyle name="_Res Elec Price Fcst 7_RTPBilled" xfId="53459"/>
    <cellStyle name="_Res Elec Price Fcst 8" xfId="7635"/>
    <cellStyle name="_Res Elec Price Fcst 8_RTPBilled" xfId="53461"/>
    <cellStyle name="_Res Elec Price Fcst_RTPBilled" xfId="53384"/>
    <cellStyle name="_x0013__Retail Rev" xfId="154"/>
    <cellStyle name="_x0013__Retail Rev 2" xfId="278"/>
    <cellStyle name="_x0013__RTPBilled" xfId="357"/>
    <cellStyle name="_x0013__RTPBilled_1" xfId="53093"/>
    <cellStyle name="20% - Accent1" xfId="11" builtinId="30" customBuiltin="1"/>
    <cellStyle name="20% - Accent1 10" xfId="359"/>
    <cellStyle name="20% - Accent1 10 10" xfId="5952"/>
    <cellStyle name="20% - Accent1 10 10 2" xfId="12007"/>
    <cellStyle name="20% - Accent1 10 10 2 2" xfId="27342"/>
    <cellStyle name="20% - Accent1 10 10 2 3" xfId="37142"/>
    <cellStyle name="20% - Accent1 10 10 2 4" xfId="46956"/>
    <cellStyle name="20% - Accent1 10 10 2_RTPBilled" xfId="53464"/>
    <cellStyle name="20% - Accent1 10 10 3" xfId="21993"/>
    <cellStyle name="20% - Accent1 10 10 3 2" xfId="31796"/>
    <cellStyle name="20% - Accent1 10 10 3 3" xfId="41596"/>
    <cellStyle name="20% - Accent1 10 10 3 4" xfId="51410"/>
    <cellStyle name="20% - Accent1 10 10 4" xfId="25020"/>
    <cellStyle name="20% - Accent1 10 10 5" xfId="34820"/>
    <cellStyle name="20% - Accent1 10 10 6" xfId="44634"/>
    <cellStyle name="20% - Accent1 10 10 7" xfId="9623"/>
    <cellStyle name="20% - Accent1 10 10_RTPBilled" xfId="53463"/>
    <cellStyle name="20% - Accent1 10 11" xfId="7638"/>
    <cellStyle name="20% - Accent1 10 11 2" xfId="12006"/>
    <cellStyle name="20% - Accent1 10 11 2 2" xfId="27341"/>
    <cellStyle name="20% - Accent1 10 11 2 3" xfId="37141"/>
    <cellStyle name="20% - Accent1 10 11 2 4" xfId="46955"/>
    <cellStyle name="20% - Accent1 10 11 2_RTPBilled" xfId="53466"/>
    <cellStyle name="20% - Accent1 10 11 3" xfId="23011"/>
    <cellStyle name="20% - Accent1 10 11 3 2" xfId="32814"/>
    <cellStyle name="20% - Accent1 10 11 3 3" xfId="42614"/>
    <cellStyle name="20% - Accent1 10 11 3 4" xfId="52428"/>
    <cellStyle name="20% - Accent1 10 11 4" xfId="26038"/>
    <cellStyle name="20% - Accent1 10 11 5" xfId="35838"/>
    <cellStyle name="20% - Accent1 10 11 6" xfId="45652"/>
    <cellStyle name="20% - Accent1 10 11 7" xfId="10641"/>
    <cellStyle name="20% - Accent1 10 11_RTPBilled" xfId="53465"/>
    <cellStyle name="20% - Accent1 10 12" xfId="4166"/>
    <cellStyle name="20% - Accent1 10 12 2" xfId="18426"/>
    <cellStyle name="20% - Accent1 10 12 2 2" xfId="29192"/>
    <cellStyle name="20% - Accent1 10 12 2 3" xfId="38992"/>
    <cellStyle name="20% - Accent1 10 12 2 4" xfId="48806"/>
    <cellStyle name="20% - Accent1 10 12 2_RTPBilled" xfId="53468"/>
    <cellStyle name="20% - Accent1 10 12 3" xfId="12005"/>
    <cellStyle name="20% - Accent1 10 12 3 2" xfId="27340"/>
    <cellStyle name="20% - Accent1 10 12 3 3" xfId="37140"/>
    <cellStyle name="20% - Accent1 10 12 3 4" xfId="46954"/>
    <cellStyle name="20% - Accent1 10 12 3_RTPBilled" xfId="53469"/>
    <cellStyle name="20% - Accent1 10 12 4" xfId="21142"/>
    <cellStyle name="20% - Accent1 10 12 4 2" xfId="30945"/>
    <cellStyle name="20% - Accent1 10 12 4 3" xfId="40745"/>
    <cellStyle name="20% - Accent1 10 12 4 4" xfId="50559"/>
    <cellStyle name="20% - Accent1 10 12 5" xfId="24169"/>
    <cellStyle name="20% - Accent1 10 12 6" xfId="33969"/>
    <cellStyle name="20% - Accent1 10 12 7" xfId="43783"/>
    <cellStyle name="20% - Accent1 10 12 8" xfId="8772"/>
    <cellStyle name="20% - Accent1 10 12_RTPBilled" xfId="53467"/>
    <cellStyle name="20% - Accent1 10 13" xfId="12004"/>
    <cellStyle name="20% - Accent1 10 13 2" xfId="27339"/>
    <cellStyle name="20% - Accent1 10 13 3" xfId="37139"/>
    <cellStyle name="20% - Accent1 10 13 4" xfId="46953"/>
    <cellStyle name="20% - Accent1 10 13_RTPBilled" xfId="53470"/>
    <cellStyle name="20% - Accent1 10 14" xfId="12008"/>
    <cellStyle name="20% - Accent1 10 14 2" xfId="27343"/>
    <cellStyle name="20% - Accent1 10 14 3" xfId="37143"/>
    <cellStyle name="20% - Accent1 10 14 4" xfId="46957"/>
    <cellStyle name="20% - Accent1 10 15" xfId="11102"/>
    <cellStyle name="20% - Accent1 10 15 2" xfId="26499"/>
    <cellStyle name="20% - Accent1 10 15 3" xfId="36299"/>
    <cellStyle name="20% - Accent1 10 15 4" xfId="46113"/>
    <cellStyle name="20% - Accent1 10 16" xfId="20583"/>
    <cellStyle name="20% - Accent1 10 16 2" xfId="30386"/>
    <cellStyle name="20% - Accent1 10 16 3" xfId="40186"/>
    <cellStyle name="20% - Accent1 10 16 4" xfId="50000"/>
    <cellStyle name="20% - Accent1 10 17" xfId="23610"/>
    <cellStyle name="20% - Accent1 10 18" xfId="33410"/>
    <cellStyle name="20% - Accent1 10 19" xfId="43224"/>
    <cellStyle name="20% - Accent1 10 2" xfId="360"/>
    <cellStyle name="20% - Accent1 10 2 10" xfId="7639"/>
    <cellStyle name="20% - Accent1 10 2 10 2" xfId="12002"/>
    <cellStyle name="20% - Accent1 10 2 10 2 2" xfId="27337"/>
    <cellStyle name="20% - Accent1 10 2 10 2 3" xfId="37137"/>
    <cellStyle name="20% - Accent1 10 2 10 2 4" xfId="46951"/>
    <cellStyle name="20% - Accent1 10 2 10 2_RTPBilled" xfId="53473"/>
    <cellStyle name="20% - Accent1 10 2 10 3" xfId="23012"/>
    <cellStyle name="20% - Accent1 10 2 10 3 2" xfId="32815"/>
    <cellStyle name="20% - Accent1 10 2 10 3 3" xfId="42615"/>
    <cellStyle name="20% - Accent1 10 2 10 3 4" xfId="52429"/>
    <cellStyle name="20% - Accent1 10 2 10 4" xfId="26039"/>
    <cellStyle name="20% - Accent1 10 2 10 5" xfId="35839"/>
    <cellStyle name="20% - Accent1 10 2 10 6" xfId="45653"/>
    <cellStyle name="20% - Accent1 10 2 10 7" xfId="10642"/>
    <cellStyle name="20% - Accent1 10 2 10_RTPBilled" xfId="53472"/>
    <cellStyle name="20% - Accent1 10 2 11" xfId="4156"/>
    <cellStyle name="20% - Accent1 10 2 11 2" xfId="18423"/>
    <cellStyle name="20% - Accent1 10 2 11 2 2" xfId="29191"/>
    <cellStyle name="20% - Accent1 10 2 11 2 3" xfId="38991"/>
    <cellStyle name="20% - Accent1 10 2 11 2 4" xfId="48805"/>
    <cellStyle name="20% - Accent1 10 2 11 2_RTPBilled" xfId="53475"/>
    <cellStyle name="20% - Accent1 10 2 11 3" xfId="12001"/>
    <cellStyle name="20% - Accent1 10 2 11 3 2" xfId="27336"/>
    <cellStyle name="20% - Accent1 10 2 11 3 3" xfId="37136"/>
    <cellStyle name="20% - Accent1 10 2 11 3 4" xfId="46950"/>
    <cellStyle name="20% - Accent1 10 2 11 3_RTPBilled" xfId="53476"/>
    <cellStyle name="20% - Accent1 10 2 11 4" xfId="21141"/>
    <cellStyle name="20% - Accent1 10 2 11 4 2" xfId="30944"/>
    <cellStyle name="20% - Accent1 10 2 11 4 3" xfId="40744"/>
    <cellStyle name="20% - Accent1 10 2 11 4 4" xfId="50558"/>
    <cellStyle name="20% - Accent1 10 2 11 5" xfId="24168"/>
    <cellStyle name="20% - Accent1 10 2 11 6" xfId="33968"/>
    <cellStyle name="20% - Accent1 10 2 11 7" xfId="43782"/>
    <cellStyle name="20% - Accent1 10 2 11 8" xfId="8771"/>
    <cellStyle name="20% - Accent1 10 2 11_RTPBilled" xfId="53474"/>
    <cellStyle name="20% - Accent1 10 2 12" xfId="11999"/>
    <cellStyle name="20% - Accent1 10 2 12 2" xfId="27335"/>
    <cellStyle name="20% - Accent1 10 2 12 3" xfId="37135"/>
    <cellStyle name="20% - Accent1 10 2 12 4" xfId="46949"/>
    <cellStyle name="20% - Accent1 10 2 12_RTPBilled" xfId="53477"/>
    <cellStyle name="20% - Accent1 10 2 13" xfId="12003"/>
    <cellStyle name="20% - Accent1 10 2 13 2" xfId="27338"/>
    <cellStyle name="20% - Accent1 10 2 13 3" xfId="37138"/>
    <cellStyle name="20% - Accent1 10 2 13 4" xfId="46952"/>
    <cellStyle name="20% - Accent1 10 2 14" xfId="11103"/>
    <cellStyle name="20% - Accent1 10 2 14 2" xfId="26500"/>
    <cellStyle name="20% - Accent1 10 2 14 3" xfId="36300"/>
    <cellStyle name="20% - Accent1 10 2 14 4" xfId="46114"/>
    <cellStyle name="20% - Accent1 10 2 15" xfId="20590"/>
    <cellStyle name="20% - Accent1 10 2 15 2" xfId="30393"/>
    <cellStyle name="20% - Accent1 10 2 15 3" xfId="40193"/>
    <cellStyle name="20% - Accent1 10 2 15 4" xfId="50007"/>
    <cellStyle name="20% - Accent1 10 2 16" xfId="23617"/>
    <cellStyle name="20% - Accent1 10 2 17" xfId="33417"/>
    <cellStyle name="20% - Accent1 10 2 18" xfId="43231"/>
    <cellStyle name="20% - Accent1 10 2 19" xfId="8216"/>
    <cellStyle name="20% - Accent1 10 2 2" xfId="361"/>
    <cellStyle name="20% - Accent1 10 2 2 10" xfId="4155"/>
    <cellStyle name="20% - Accent1 10 2 2 10 2" xfId="18422"/>
    <cellStyle name="20% - Accent1 10 2 2 10 2 2" xfId="29190"/>
    <cellStyle name="20% - Accent1 10 2 2 10 2 3" xfId="38990"/>
    <cellStyle name="20% - Accent1 10 2 2 10 2 4" xfId="48804"/>
    <cellStyle name="20% - Accent1 10 2 2 10 2_RTPBilled" xfId="53480"/>
    <cellStyle name="20% - Accent1 10 2 2 10 3" xfId="11997"/>
    <cellStyle name="20% - Accent1 10 2 2 10 3 2" xfId="27333"/>
    <cellStyle name="20% - Accent1 10 2 2 10 3 3" xfId="37133"/>
    <cellStyle name="20% - Accent1 10 2 2 10 3 4" xfId="46947"/>
    <cellStyle name="20% - Accent1 10 2 2 10 3_RTPBilled" xfId="53481"/>
    <cellStyle name="20% - Accent1 10 2 2 10 4" xfId="21140"/>
    <cellStyle name="20% - Accent1 10 2 2 10 4 2" xfId="30943"/>
    <cellStyle name="20% - Accent1 10 2 2 10 4 3" xfId="40743"/>
    <cellStyle name="20% - Accent1 10 2 2 10 4 4" xfId="50557"/>
    <cellStyle name="20% - Accent1 10 2 2 10 5" xfId="24167"/>
    <cellStyle name="20% - Accent1 10 2 2 10 6" xfId="33967"/>
    <cellStyle name="20% - Accent1 10 2 2 10 7" xfId="43781"/>
    <cellStyle name="20% - Accent1 10 2 2 10 8" xfId="8770"/>
    <cellStyle name="20% - Accent1 10 2 2 10_RTPBilled" xfId="53479"/>
    <cellStyle name="20% - Accent1 10 2 2 11" xfId="11996"/>
    <cellStyle name="20% - Accent1 10 2 2 11 2" xfId="27332"/>
    <cellStyle name="20% - Accent1 10 2 2 11 3" xfId="37132"/>
    <cellStyle name="20% - Accent1 10 2 2 11 4" xfId="46946"/>
    <cellStyle name="20% - Accent1 10 2 2 11_RTPBilled" xfId="53482"/>
    <cellStyle name="20% - Accent1 10 2 2 12" xfId="11998"/>
    <cellStyle name="20% - Accent1 10 2 2 12 2" xfId="27334"/>
    <cellStyle name="20% - Accent1 10 2 2 12 3" xfId="37134"/>
    <cellStyle name="20% - Accent1 10 2 2 12 4" xfId="46948"/>
    <cellStyle name="20% - Accent1 10 2 2 13" xfId="11104"/>
    <cellStyle name="20% - Accent1 10 2 2 13 2" xfId="26501"/>
    <cellStyle name="20% - Accent1 10 2 2 13 3" xfId="36301"/>
    <cellStyle name="20% - Accent1 10 2 2 13 4" xfId="46115"/>
    <cellStyle name="20% - Accent1 10 2 2 14" xfId="20630"/>
    <cellStyle name="20% - Accent1 10 2 2 14 2" xfId="30433"/>
    <cellStyle name="20% - Accent1 10 2 2 14 3" xfId="40233"/>
    <cellStyle name="20% - Accent1 10 2 2 14 4" xfId="50047"/>
    <cellStyle name="20% - Accent1 10 2 2 15" xfId="23657"/>
    <cellStyle name="20% - Accent1 10 2 2 16" xfId="33457"/>
    <cellStyle name="20% - Accent1 10 2 2 17" xfId="43271"/>
    <cellStyle name="20% - Accent1 10 2 2 18" xfId="8256"/>
    <cellStyle name="20% - Accent1 10 2 2 2" xfId="1717"/>
    <cellStyle name="20% - Accent1 10 2 2 2 10" xfId="20704"/>
    <cellStyle name="20% - Accent1 10 2 2 2 10 2" xfId="30507"/>
    <cellStyle name="20% - Accent1 10 2 2 2 10 3" xfId="40307"/>
    <cellStyle name="20% - Accent1 10 2 2 2 10 4" xfId="50121"/>
    <cellStyle name="20% - Accent1 10 2 2 2 11" xfId="23731"/>
    <cellStyle name="20% - Accent1 10 2 2 2 12" xfId="33531"/>
    <cellStyle name="20% - Accent1 10 2 2 2 13" xfId="43345"/>
    <cellStyle name="20% - Accent1 10 2 2 2 14" xfId="8333"/>
    <cellStyle name="20% - Accent1 10 2 2 2 2" xfId="4187"/>
    <cellStyle name="20% - Accent1 10 2 2 2 2 2" xfId="5956"/>
    <cellStyle name="20% - Accent1 10 2 2 2 2 2 2" xfId="19590"/>
    <cellStyle name="20% - Accent1 10 2 2 2 2 2 2 2" xfId="29688"/>
    <cellStyle name="20% - Accent1 10 2 2 2 2 2 2 3" xfId="39488"/>
    <cellStyle name="20% - Accent1 10 2 2 2 2 2 2 4" xfId="49302"/>
    <cellStyle name="20% - Accent1 10 2 2 2 2 2 2_RTPBilled" xfId="53486"/>
    <cellStyle name="20% - Accent1 10 2 2 2 2 2 3" xfId="11993"/>
    <cellStyle name="20% - Accent1 10 2 2 2 2 2 3 2" xfId="27329"/>
    <cellStyle name="20% - Accent1 10 2 2 2 2 2 3 3" xfId="37129"/>
    <cellStyle name="20% - Accent1 10 2 2 2 2 2 3 4" xfId="46943"/>
    <cellStyle name="20% - Accent1 10 2 2 2 2 2 3_RTPBilled" xfId="53487"/>
    <cellStyle name="20% - Accent1 10 2 2 2 2 2 4" xfId="21997"/>
    <cellStyle name="20% - Accent1 10 2 2 2 2 2 4 2" xfId="31800"/>
    <cellStyle name="20% - Accent1 10 2 2 2 2 2 4 3" xfId="41600"/>
    <cellStyle name="20% - Accent1 10 2 2 2 2 2 4 4" xfId="51414"/>
    <cellStyle name="20% - Accent1 10 2 2 2 2 2 5" xfId="25024"/>
    <cellStyle name="20% - Accent1 10 2 2 2 2 2 6" xfId="34824"/>
    <cellStyle name="20% - Accent1 10 2 2 2 2 2 7" xfId="44638"/>
    <cellStyle name="20% - Accent1 10 2 2 2 2 2 8" xfId="9627"/>
    <cellStyle name="20% - Accent1 10 2 2 2 2 2_RTPBilled" xfId="53485"/>
    <cellStyle name="20% - Accent1 10 2 2 2 2 3" xfId="11994"/>
    <cellStyle name="20% - Accent1 10 2 2 2 2 3 2" xfId="27330"/>
    <cellStyle name="20% - Accent1 10 2 2 2 2 3 3" xfId="37130"/>
    <cellStyle name="20% - Accent1 10 2 2 2 2 3 4" xfId="46944"/>
    <cellStyle name="20% - Accent1 10 2 2 2 2 3_RTPBilled" xfId="53488"/>
    <cellStyle name="20% - Accent1 10 2 2 2 2 4" xfId="21147"/>
    <cellStyle name="20% - Accent1 10 2 2 2 2 4 2" xfId="30950"/>
    <cellStyle name="20% - Accent1 10 2 2 2 2 4 3" xfId="40750"/>
    <cellStyle name="20% - Accent1 10 2 2 2 2 4 4" xfId="50564"/>
    <cellStyle name="20% - Accent1 10 2 2 2 2 5" xfId="24174"/>
    <cellStyle name="20% - Accent1 10 2 2 2 2 6" xfId="33974"/>
    <cellStyle name="20% - Accent1 10 2 2 2 2 7" xfId="43788"/>
    <cellStyle name="20% - Accent1 10 2 2 2 2 8" xfId="8777"/>
    <cellStyle name="20% - Accent1 10 2 2 2 2_RTPBilled" xfId="53484"/>
    <cellStyle name="20% - Accent1 10 2 2 2 3" xfId="4696"/>
    <cellStyle name="20% - Accent1 10 2 2 2 3 2" xfId="18677"/>
    <cellStyle name="20% - Accent1 10 2 2 2 3 2 2" xfId="29201"/>
    <cellStyle name="20% - Accent1 10 2 2 2 3 2 3" xfId="39001"/>
    <cellStyle name="20% - Accent1 10 2 2 2 3 2 4" xfId="48815"/>
    <cellStyle name="20% - Accent1 10 2 2 2 3 2_RTPBilled" xfId="53490"/>
    <cellStyle name="20% - Accent1 10 2 2 2 3 3" xfId="11992"/>
    <cellStyle name="20% - Accent1 10 2 2 2 3 3 2" xfId="27328"/>
    <cellStyle name="20% - Accent1 10 2 2 2 3 3 3" xfId="37128"/>
    <cellStyle name="20% - Accent1 10 2 2 2 3 3 4" xfId="46942"/>
    <cellStyle name="20% - Accent1 10 2 2 2 3 3_RTPBilled" xfId="53491"/>
    <cellStyle name="20% - Accent1 10 2 2 2 3 4" xfId="21278"/>
    <cellStyle name="20% - Accent1 10 2 2 2 3 4 2" xfId="31081"/>
    <cellStyle name="20% - Accent1 10 2 2 2 3 4 3" xfId="40881"/>
    <cellStyle name="20% - Accent1 10 2 2 2 3 4 4" xfId="50695"/>
    <cellStyle name="20% - Accent1 10 2 2 2 3 5" xfId="24305"/>
    <cellStyle name="20% - Accent1 10 2 2 2 3 6" xfId="34105"/>
    <cellStyle name="20% - Accent1 10 2 2 2 3 7" xfId="43919"/>
    <cellStyle name="20% - Accent1 10 2 2 2 3 8" xfId="8908"/>
    <cellStyle name="20% - Accent1 10 2 2 2 3_RTPBilled" xfId="53489"/>
    <cellStyle name="20% - Accent1 10 2 2 2 4" xfId="5230"/>
    <cellStyle name="20% - Accent1 10 2 2 2 4 2" xfId="19006"/>
    <cellStyle name="20% - Accent1 10 2 2 2 4 2 2" xfId="29444"/>
    <cellStyle name="20% - Accent1 10 2 2 2 4 2 3" xfId="39244"/>
    <cellStyle name="20% - Accent1 10 2 2 2 4 2 4" xfId="49058"/>
    <cellStyle name="20% - Accent1 10 2 2 2 4 2_RTPBilled" xfId="53493"/>
    <cellStyle name="20% - Accent1 10 2 2 2 4 3" xfId="11991"/>
    <cellStyle name="20% - Accent1 10 2 2 2 4 3 2" xfId="27327"/>
    <cellStyle name="20% - Accent1 10 2 2 2 4 3 3" xfId="37127"/>
    <cellStyle name="20% - Accent1 10 2 2 2 4 3 4" xfId="46941"/>
    <cellStyle name="20% - Accent1 10 2 2 2 4 3_RTPBilled" xfId="53494"/>
    <cellStyle name="20% - Accent1 10 2 2 2 4 4" xfId="21626"/>
    <cellStyle name="20% - Accent1 10 2 2 2 4 4 2" xfId="31429"/>
    <cellStyle name="20% - Accent1 10 2 2 2 4 4 3" xfId="41229"/>
    <cellStyle name="20% - Accent1 10 2 2 2 4 4 4" xfId="51043"/>
    <cellStyle name="20% - Accent1 10 2 2 2 4 5" xfId="24653"/>
    <cellStyle name="20% - Accent1 10 2 2 2 4 6" xfId="34453"/>
    <cellStyle name="20% - Accent1 10 2 2 2 4 7" xfId="44267"/>
    <cellStyle name="20% - Accent1 10 2 2 2 4 8" xfId="9256"/>
    <cellStyle name="20% - Accent1 10 2 2 2 4_RTPBilled" xfId="53492"/>
    <cellStyle name="20% - Accent1 10 2 2 2 5" xfId="5955"/>
    <cellStyle name="20% - Accent1 10 2 2 2 5 2" xfId="11990"/>
    <cellStyle name="20% - Accent1 10 2 2 2 5 2 2" xfId="27326"/>
    <cellStyle name="20% - Accent1 10 2 2 2 5 2 3" xfId="37126"/>
    <cellStyle name="20% - Accent1 10 2 2 2 5 2 4" xfId="46940"/>
    <cellStyle name="20% - Accent1 10 2 2 2 5 2_RTPBilled" xfId="53496"/>
    <cellStyle name="20% - Accent1 10 2 2 2 5 3" xfId="21996"/>
    <cellStyle name="20% - Accent1 10 2 2 2 5 3 2" xfId="31799"/>
    <cellStyle name="20% - Accent1 10 2 2 2 5 3 3" xfId="41599"/>
    <cellStyle name="20% - Accent1 10 2 2 2 5 3 4" xfId="51413"/>
    <cellStyle name="20% - Accent1 10 2 2 2 5 4" xfId="25023"/>
    <cellStyle name="20% - Accent1 10 2 2 2 5 5" xfId="34823"/>
    <cellStyle name="20% - Accent1 10 2 2 2 5 6" xfId="44637"/>
    <cellStyle name="20% - Accent1 10 2 2 2 5 7" xfId="9626"/>
    <cellStyle name="20% - Accent1 10 2 2 2 5_RTPBilled" xfId="53495"/>
    <cellStyle name="20% - Accent1 10 2 2 2 6" xfId="7641"/>
    <cellStyle name="20% - Accent1 10 2 2 2 6 2" xfId="11989"/>
    <cellStyle name="20% - Accent1 10 2 2 2 6 2 2" xfId="27325"/>
    <cellStyle name="20% - Accent1 10 2 2 2 6 2 3" xfId="37125"/>
    <cellStyle name="20% - Accent1 10 2 2 2 6 2 4" xfId="46939"/>
    <cellStyle name="20% - Accent1 10 2 2 2 6 2_RTPBilled" xfId="53498"/>
    <cellStyle name="20% - Accent1 10 2 2 2 6 3" xfId="23014"/>
    <cellStyle name="20% - Accent1 10 2 2 2 6 3 2" xfId="32817"/>
    <cellStyle name="20% - Accent1 10 2 2 2 6 3 3" xfId="42617"/>
    <cellStyle name="20% - Accent1 10 2 2 2 6 3 4" xfId="52431"/>
    <cellStyle name="20% - Accent1 10 2 2 2 6 4" xfId="26041"/>
    <cellStyle name="20% - Accent1 10 2 2 2 6 5" xfId="35841"/>
    <cellStyle name="20% - Accent1 10 2 2 2 6 6" xfId="45655"/>
    <cellStyle name="20% - Accent1 10 2 2 2 6 7" xfId="10644"/>
    <cellStyle name="20% - Accent1 10 2 2 2 6_RTPBilled" xfId="53497"/>
    <cellStyle name="20% - Accent1 10 2 2 2 7" xfId="4186"/>
    <cellStyle name="20% - Accent1 10 2 2 2 7 2" xfId="11988"/>
    <cellStyle name="20% - Accent1 10 2 2 2 7 2 2" xfId="27324"/>
    <cellStyle name="20% - Accent1 10 2 2 2 7 2 3" xfId="37124"/>
    <cellStyle name="20% - Accent1 10 2 2 2 7 2 4" xfId="46938"/>
    <cellStyle name="20% - Accent1 10 2 2 2 7 2_RTPBilled" xfId="53500"/>
    <cellStyle name="20% - Accent1 10 2 2 2 7 3" xfId="21146"/>
    <cellStyle name="20% - Accent1 10 2 2 2 7 3 2" xfId="30949"/>
    <cellStyle name="20% - Accent1 10 2 2 2 7 3 3" xfId="40749"/>
    <cellStyle name="20% - Accent1 10 2 2 2 7 3 4" xfId="50563"/>
    <cellStyle name="20% - Accent1 10 2 2 2 7 4" xfId="24173"/>
    <cellStyle name="20% - Accent1 10 2 2 2 7 5" xfId="33973"/>
    <cellStyle name="20% - Accent1 10 2 2 2 7 6" xfId="43787"/>
    <cellStyle name="20% - Accent1 10 2 2 2 7 7" xfId="8776"/>
    <cellStyle name="20% - Accent1 10 2 2 2 7_RTPBilled" xfId="53499"/>
    <cellStyle name="20% - Accent1 10 2 2 2 8" xfId="11995"/>
    <cellStyle name="20% - Accent1 10 2 2 2 8 2" xfId="27331"/>
    <cellStyle name="20% - Accent1 10 2 2 2 8 3" xfId="37131"/>
    <cellStyle name="20% - Accent1 10 2 2 2 8 4" xfId="46945"/>
    <cellStyle name="20% - Accent1 10 2 2 2 8_RTPBilled" xfId="53501"/>
    <cellStyle name="20% - Accent1 10 2 2 2 9" xfId="11268"/>
    <cellStyle name="20% - Accent1 10 2 2 2 9 2" xfId="26661"/>
    <cellStyle name="20% - Accent1 10 2 2 2 9 3" xfId="36461"/>
    <cellStyle name="20% - Accent1 10 2 2 2 9 4" xfId="46275"/>
    <cellStyle name="20% - Accent1 10 2 2 2_RTPBilled" xfId="53483"/>
    <cellStyle name="20% - Accent1 10 2 2 3" xfId="1718"/>
    <cellStyle name="20% - Accent1 10 2 2 3 10" xfId="43346"/>
    <cellStyle name="20% - Accent1 10 2 2 3 11" xfId="8334"/>
    <cellStyle name="20% - Accent1 10 2 2 3 2" xfId="4697"/>
    <cellStyle name="20% - Accent1 10 2 2 3 2 2" xfId="11987"/>
    <cellStyle name="20% - Accent1 10 2 2 3 2 2 2" xfId="27323"/>
    <cellStyle name="20% - Accent1 10 2 2 3 2 2 3" xfId="37123"/>
    <cellStyle name="20% - Accent1 10 2 2 3 2 2 4" xfId="46937"/>
    <cellStyle name="20% - Accent1 10 2 2 3 2 2_RTPBilled" xfId="53504"/>
    <cellStyle name="20% - Accent1 10 2 2 3 2 3" xfId="21279"/>
    <cellStyle name="20% - Accent1 10 2 2 3 2 3 2" xfId="31082"/>
    <cellStyle name="20% - Accent1 10 2 2 3 2 3 3" xfId="40882"/>
    <cellStyle name="20% - Accent1 10 2 2 3 2 3 4" xfId="50696"/>
    <cellStyle name="20% - Accent1 10 2 2 3 2 4" xfId="24306"/>
    <cellStyle name="20% - Accent1 10 2 2 3 2 5" xfId="34106"/>
    <cellStyle name="20% - Accent1 10 2 2 3 2 6" xfId="43920"/>
    <cellStyle name="20% - Accent1 10 2 2 3 2 7" xfId="8909"/>
    <cellStyle name="20% - Accent1 10 2 2 3 2_RTPBilled" xfId="53503"/>
    <cellStyle name="20% - Accent1 10 2 2 3 3" xfId="5231"/>
    <cellStyle name="20% - Accent1 10 2 2 3 3 2" xfId="11986"/>
    <cellStyle name="20% - Accent1 10 2 2 3 3 2 2" xfId="27322"/>
    <cellStyle name="20% - Accent1 10 2 2 3 3 2 3" xfId="37122"/>
    <cellStyle name="20% - Accent1 10 2 2 3 3 2 4" xfId="46936"/>
    <cellStyle name="20% - Accent1 10 2 2 3 3 2_RTPBilled" xfId="53506"/>
    <cellStyle name="20% - Accent1 10 2 2 3 3 3" xfId="21627"/>
    <cellStyle name="20% - Accent1 10 2 2 3 3 3 2" xfId="31430"/>
    <cellStyle name="20% - Accent1 10 2 2 3 3 3 3" xfId="41230"/>
    <cellStyle name="20% - Accent1 10 2 2 3 3 3 4" xfId="51044"/>
    <cellStyle name="20% - Accent1 10 2 2 3 3 4" xfId="24654"/>
    <cellStyle name="20% - Accent1 10 2 2 3 3 5" xfId="34454"/>
    <cellStyle name="20% - Accent1 10 2 2 3 3 6" xfId="44268"/>
    <cellStyle name="20% - Accent1 10 2 2 3 3 7" xfId="9257"/>
    <cellStyle name="20% - Accent1 10 2 2 3 3_RTPBilled" xfId="53505"/>
    <cellStyle name="20% - Accent1 10 2 2 3 4" xfId="5957"/>
    <cellStyle name="20% - Accent1 10 2 2 3 4 2" xfId="11985"/>
    <cellStyle name="20% - Accent1 10 2 2 3 4 2 2" xfId="27321"/>
    <cellStyle name="20% - Accent1 10 2 2 3 4 2 3" xfId="37121"/>
    <cellStyle name="20% - Accent1 10 2 2 3 4 2 4" xfId="46935"/>
    <cellStyle name="20% - Accent1 10 2 2 3 4 2_RTPBilled" xfId="53508"/>
    <cellStyle name="20% - Accent1 10 2 2 3 4 3" xfId="21998"/>
    <cellStyle name="20% - Accent1 10 2 2 3 4 3 2" xfId="31801"/>
    <cellStyle name="20% - Accent1 10 2 2 3 4 3 3" xfId="41601"/>
    <cellStyle name="20% - Accent1 10 2 2 3 4 3 4" xfId="51415"/>
    <cellStyle name="20% - Accent1 10 2 2 3 4 4" xfId="25025"/>
    <cellStyle name="20% - Accent1 10 2 2 3 4 5" xfId="34825"/>
    <cellStyle name="20% - Accent1 10 2 2 3 4 6" xfId="44639"/>
    <cellStyle name="20% - Accent1 10 2 2 3 4 7" xfId="9628"/>
    <cellStyle name="20% - Accent1 10 2 2 3 4_RTPBilled" xfId="53507"/>
    <cellStyle name="20% - Accent1 10 2 2 3 5" xfId="7642"/>
    <cellStyle name="20% - Accent1 10 2 2 3 5 2" xfId="11984"/>
    <cellStyle name="20% - Accent1 10 2 2 3 5 2 2" xfId="27320"/>
    <cellStyle name="20% - Accent1 10 2 2 3 5 2 3" xfId="37120"/>
    <cellStyle name="20% - Accent1 10 2 2 3 5 2 4" xfId="46934"/>
    <cellStyle name="20% - Accent1 10 2 2 3 5 2_RTPBilled" xfId="53510"/>
    <cellStyle name="20% - Accent1 10 2 2 3 5 3" xfId="23015"/>
    <cellStyle name="20% - Accent1 10 2 2 3 5 3 2" xfId="32818"/>
    <cellStyle name="20% - Accent1 10 2 2 3 5 3 3" xfId="42618"/>
    <cellStyle name="20% - Accent1 10 2 2 3 5 3 4" xfId="52432"/>
    <cellStyle name="20% - Accent1 10 2 2 3 5 4" xfId="26042"/>
    <cellStyle name="20% - Accent1 10 2 2 3 5 5" xfId="35842"/>
    <cellStyle name="20% - Accent1 10 2 2 3 5 6" xfId="45656"/>
    <cellStyle name="20% - Accent1 10 2 2 3 5 7" xfId="10645"/>
    <cellStyle name="20% - Accent1 10 2 2 3 5_RTPBilled" xfId="53509"/>
    <cellStyle name="20% - Accent1 10 2 2 3 6" xfId="11269"/>
    <cellStyle name="20% - Accent1 10 2 2 3 6 2" xfId="26662"/>
    <cellStyle name="20% - Accent1 10 2 2 3 6 3" xfId="36462"/>
    <cellStyle name="20% - Accent1 10 2 2 3 6 4" xfId="46276"/>
    <cellStyle name="20% - Accent1 10 2 2 3 6_RTPBilled" xfId="53511"/>
    <cellStyle name="20% - Accent1 10 2 2 3 7" xfId="20705"/>
    <cellStyle name="20% - Accent1 10 2 2 3 7 2" xfId="30508"/>
    <cellStyle name="20% - Accent1 10 2 2 3 7 3" xfId="40308"/>
    <cellStyle name="20% - Accent1 10 2 2 3 7 4" xfId="50122"/>
    <cellStyle name="20% - Accent1 10 2 2 3 8" xfId="23732"/>
    <cellStyle name="20% - Accent1 10 2 2 3 9" xfId="33532"/>
    <cellStyle name="20% - Accent1 10 2 2 3_RTPBilled" xfId="53502"/>
    <cellStyle name="20% - Accent1 10 2 2 4" xfId="1716"/>
    <cellStyle name="20% - Accent1 10 2 2 4 10" xfId="8332"/>
    <cellStyle name="20% - Accent1 10 2 2 4 2" xfId="5958"/>
    <cellStyle name="20% - Accent1 10 2 2 4 2 2" xfId="11981"/>
    <cellStyle name="20% - Accent1 10 2 2 4 2 2 2" xfId="27318"/>
    <cellStyle name="20% - Accent1 10 2 2 4 2 2 3" xfId="37118"/>
    <cellStyle name="20% - Accent1 10 2 2 4 2 2 4" xfId="46932"/>
    <cellStyle name="20% - Accent1 10 2 2 4 2 2_RTPBilled" xfId="53514"/>
    <cellStyle name="20% - Accent1 10 2 2 4 2 3" xfId="21999"/>
    <cellStyle name="20% - Accent1 10 2 2 4 2 3 2" xfId="31802"/>
    <cellStyle name="20% - Accent1 10 2 2 4 2 3 3" xfId="41602"/>
    <cellStyle name="20% - Accent1 10 2 2 4 2 3 4" xfId="51416"/>
    <cellStyle name="20% - Accent1 10 2 2 4 2 4" xfId="25026"/>
    <cellStyle name="20% - Accent1 10 2 2 4 2 5" xfId="34826"/>
    <cellStyle name="20% - Accent1 10 2 2 4 2 6" xfId="44640"/>
    <cellStyle name="20% - Accent1 10 2 2 4 2 7" xfId="9629"/>
    <cellStyle name="20% - Accent1 10 2 2 4 2_RTPBilled" xfId="53513"/>
    <cellStyle name="20% - Accent1 10 2 2 4 3" xfId="7643"/>
    <cellStyle name="20% - Accent1 10 2 2 4 3 2" xfId="11980"/>
    <cellStyle name="20% - Accent1 10 2 2 4 3 2 2" xfId="27317"/>
    <cellStyle name="20% - Accent1 10 2 2 4 3 2 3" xfId="37117"/>
    <cellStyle name="20% - Accent1 10 2 2 4 3 2 4" xfId="46931"/>
    <cellStyle name="20% - Accent1 10 2 2 4 3 2_RTPBilled" xfId="53516"/>
    <cellStyle name="20% - Accent1 10 2 2 4 3 3" xfId="23016"/>
    <cellStyle name="20% - Accent1 10 2 2 4 3 3 2" xfId="32819"/>
    <cellStyle name="20% - Accent1 10 2 2 4 3 3 3" xfId="42619"/>
    <cellStyle name="20% - Accent1 10 2 2 4 3 3 4" xfId="52433"/>
    <cellStyle name="20% - Accent1 10 2 2 4 3 4" xfId="26043"/>
    <cellStyle name="20% - Accent1 10 2 2 4 3 5" xfId="35843"/>
    <cellStyle name="20% - Accent1 10 2 2 4 3 6" xfId="45657"/>
    <cellStyle name="20% - Accent1 10 2 2 4 3 7" xfId="10646"/>
    <cellStyle name="20% - Accent1 10 2 2 4 3_RTPBilled" xfId="53515"/>
    <cellStyle name="20% - Accent1 10 2 2 4 4" xfId="11983"/>
    <cellStyle name="20% - Accent1 10 2 2 4 4 2" xfId="27319"/>
    <cellStyle name="20% - Accent1 10 2 2 4 4 3" xfId="37119"/>
    <cellStyle name="20% - Accent1 10 2 2 4 4 4" xfId="46933"/>
    <cellStyle name="20% - Accent1 10 2 2 4 4_RTPBilled" xfId="53517"/>
    <cellStyle name="20% - Accent1 10 2 2 4 5" xfId="11270"/>
    <cellStyle name="20% - Accent1 10 2 2 4 5 2" xfId="26663"/>
    <cellStyle name="20% - Accent1 10 2 2 4 5 3" xfId="36463"/>
    <cellStyle name="20% - Accent1 10 2 2 4 5 4" xfId="46277"/>
    <cellStyle name="20% - Accent1 10 2 2 4 6" xfId="20703"/>
    <cellStyle name="20% - Accent1 10 2 2 4 6 2" xfId="30506"/>
    <cellStyle name="20% - Accent1 10 2 2 4 6 3" xfId="40306"/>
    <cellStyle name="20% - Accent1 10 2 2 4 6 4" xfId="50120"/>
    <cellStyle name="20% - Accent1 10 2 2 4 7" xfId="23730"/>
    <cellStyle name="20% - Accent1 10 2 2 4 8" xfId="33530"/>
    <cellStyle name="20% - Accent1 10 2 2 4 9" xfId="43344"/>
    <cellStyle name="20% - Accent1 10 2 2 4_RTPBilled" xfId="53512"/>
    <cellStyle name="20% - Accent1 10 2 2 5" xfId="4185"/>
    <cellStyle name="20% - Accent1 10 2 2 5 2" xfId="5959"/>
    <cellStyle name="20% - Accent1 10 2 2 5 2 2" xfId="19591"/>
    <cellStyle name="20% - Accent1 10 2 2 5 2 2 2" xfId="29689"/>
    <cellStyle name="20% - Accent1 10 2 2 5 2 2 3" xfId="39489"/>
    <cellStyle name="20% - Accent1 10 2 2 5 2 2 4" xfId="49303"/>
    <cellStyle name="20% - Accent1 10 2 2 5 2 2_RTPBilled" xfId="53520"/>
    <cellStyle name="20% - Accent1 10 2 2 5 2 3" xfId="11979"/>
    <cellStyle name="20% - Accent1 10 2 2 5 2 3 2" xfId="27316"/>
    <cellStyle name="20% - Accent1 10 2 2 5 2 3 3" xfId="37116"/>
    <cellStyle name="20% - Accent1 10 2 2 5 2 3 4" xfId="46930"/>
    <cellStyle name="20% - Accent1 10 2 2 5 2 3_RTPBilled" xfId="53521"/>
    <cellStyle name="20% - Accent1 10 2 2 5 2 4" xfId="22000"/>
    <cellStyle name="20% - Accent1 10 2 2 5 2 4 2" xfId="31803"/>
    <cellStyle name="20% - Accent1 10 2 2 5 2 4 3" xfId="41603"/>
    <cellStyle name="20% - Accent1 10 2 2 5 2 4 4" xfId="51417"/>
    <cellStyle name="20% - Accent1 10 2 2 5 2 5" xfId="25027"/>
    <cellStyle name="20% - Accent1 10 2 2 5 2 6" xfId="34827"/>
    <cellStyle name="20% - Accent1 10 2 2 5 2 7" xfId="44641"/>
    <cellStyle name="20% - Accent1 10 2 2 5 2 8" xfId="9630"/>
    <cellStyle name="20% - Accent1 10 2 2 5 2_RTPBilled" xfId="53519"/>
    <cellStyle name="20% - Accent1 10 2 2 5 3" xfId="11267"/>
    <cellStyle name="20% - Accent1 10 2 2 5 3 2" xfId="26660"/>
    <cellStyle name="20% - Accent1 10 2 2 5 3 3" xfId="36460"/>
    <cellStyle name="20% - Accent1 10 2 2 5 3 4" xfId="46274"/>
    <cellStyle name="20% - Accent1 10 2 2 5 3_RTPBilled" xfId="53522"/>
    <cellStyle name="20% - Accent1 10 2 2 5 4" xfId="21145"/>
    <cellStyle name="20% - Accent1 10 2 2 5 4 2" xfId="30948"/>
    <cellStyle name="20% - Accent1 10 2 2 5 4 3" xfId="40748"/>
    <cellStyle name="20% - Accent1 10 2 2 5 4 4" xfId="50562"/>
    <cellStyle name="20% - Accent1 10 2 2 5 5" xfId="24172"/>
    <cellStyle name="20% - Accent1 10 2 2 5 6" xfId="33972"/>
    <cellStyle name="20% - Accent1 10 2 2 5 7" xfId="43786"/>
    <cellStyle name="20% - Accent1 10 2 2 5 8" xfId="8775"/>
    <cellStyle name="20% - Accent1 10 2 2 5_RTPBilled" xfId="53518"/>
    <cellStyle name="20% - Accent1 10 2 2 6" xfId="4695"/>
    <cellStyle name="20% - Accent1 10 2 2 6 2" xfId="18676"/>
    <cellStyle name="20% - Accent1 10 2 2 6 2 2" xfId="29200"/>
    <cellStyle name="20% - Accent1 10 2 2 6 2 3" xfId="39000"/>
    <cellStyle name="20% - Accent1 10 2 2 6 2 4" xfId="48814"/>
    <cellStyle name="20% - Accent1 10 2 2 6 2_RTPBilled" xfId="53524"/>
    <cellStyle name="20% - Accent1 10 2 2 6 3" xfId="11978"/>
    <cellStyle name="20% - Accent1 10 2 2 6 3 2" xfId="27315"/>
    <cellStyle name="20% - Accent1 10 2 2 6 3 3" xfId="37115"/>
    <cellStyle name="20% - Accent1 10 2 2 6 3 4" xfId="46929"/>
    <cellStyle name="20% - Accent1 10 2 2 6 3_RTPBilled" xfId="53525"/>
    <cellStyle name="20% - Accent1 10 2 2 6 4" xfId="21277"/>
    <cellStyle name="20% - Accent1 10 2 2 6 4 2" xfId="31080"/>
    <cellStyle name="20% - Accent1 10 2 2 6 4 3" xfId="40880"/>
    <cellStyle name="20% - Accent1 10 2 2 6 4 4" xfId="50694"/>
    <cellStyle name="20% - Accent1 10 2 2 6 5" xfId="24304"/>
    <cellStyle name="20% - Accent1 10 2 2 6 6" xfId="34104"/>
    <cellStyle name="20% - Accent1 10 2 2 6 7" xfId="43918"/>
    <cellStyle name="20% - Accent1 10 2 2 6 8" xfId="8907"/>
    <cellStyle name="20% - Accent1 10 2 2 6_RTPBilled" xfId="53523"/>
    <cellStyle name="20% - Accent1 10 2 2 7" xfId="5229"/>
    <cellStyle name="20% - Accent1 10 2 2 7 2" xfId="19005"/>
    <cellStyle name="20% - Accent1 10 2 2 7 2 2" xfId="29443"/>
    <cellStyle name="20% - Accent1 10 2 2 7 2 3" xfId="39243"/>
    <cellStyle name="20% - Accent1 10 2 2 7 2 4" xfId="49057"/>
    <cellStyle name="20% - Accent1 10 2 2 7 2_RTPBilled" xfId="53527"/>
    <cellStyle name="20% - Accent1 10 2 2 7 3" xfId="11977"/>
    <cellStyle name="20% - Accent1 10 2 2 7 3 2" xfId="27314"/>
    <cellStyle name="20% - Accent1 10 2 2 7 3 3" xfId="37114"/>
    <cellStyle name="20% - Accent1 10 2 2 7 3 4" xfId="46928"/>
    <cellStyle name="20% - Accent1 10 2 2 7 3_RTPBilled" xfId="53528"/>
    <cellStyle name="20% - Accent1 10 2 2 7 4" xfId="21625"/>
    <cellStyle name="20% - Accent1 10 2 2 7 4 2" xfId="31428"/>
    <cellStyle name="20% - Accent1 10 2 2 7 4 3" xfId="41228"/>
    <cellStyle name="20% - Accent1 10 2 2 7 4 4" xfId="51042"/>
    <cellStyle name="20% - Accent1 10 2 2 7 5" xfId="24652"/>
    <cellStyle name="20% - Accent1 10 2 2 7 6" xfId="34452"/>
    <cellStyle name="20% - Accent1 10 2 2 7 7" xfId="44266"/>
    <cellStyle name="20% - Accent1 10 2 2 7 8" xfId="9255"/>
    <cellStyle name="20% - Accent1 10 2 2 7_RTPBilled" xfId="53526"/>
    <cellStyle name="20% - Accent1 10 2 2 8" xfId="5954"/>
    <cellStyle name="20% - Accent1 10 2 2 8 2" xfId="11976"/>
    <cellStyle name="20% - Accent1 10 2 2 8 2 2" xfId="27313"/>
    <cellStyle name="20% - Accent1 10 2 2 8 2 3" xfId="37113"/>
    <cellStyle name="20% - Accent1 10 2 2 8 2 4" xfId="46927"/>
    <cellStyle name="20% - Accent1 10 2 2 8 2_RTPBilled" xfId="53530"/>
    <cellStyle name="20% - Accent1 10 2 2 8 3" xfId="21995"/>
    <cellStyle name="20% - Accent1 10 2 2 8 3 2" xfId="31798"/>
    <cellStyle name="20% - Accent1 10 2 2 8 3 3" xfId="41598"/>
    <cellStyle name="20% - Accent1 10 2 2 8 3 4" xfId="51412"/>
    <cellStyle name="20% - Accent1 10 2 2 8 4" xfId="25022"/>
    <cellStyle name="20% - Accent1 10 2 2 8 5" xfId="34822"/>
    <cellStyle name="20% - Accent1 10 2 2 8 6" xfId="44636"/>
    <cellStyle name="20% - Accent1 10 2 2 8 7" xfId="9625"/>
    <cellStyle name="20% - Accent1 10 2 2 8_RTPBilled" xfId="53529"/>
    <cellStyle name="20% - Accent1 10 2 2 9" xfId="7640"/>
    <cellStyle name="20% - Accent1 10 2 2 9 2" xfId="11975"/>
    <cellStyle name="20% - Accent1 10 2 2 9 2 2" xfId="27312"/>
    <cellStyle name="20% - Accent1 10 2 2 9 2 3" xfId="37112"/>
    <cellStyle name="20% - Accent1 10 2 2 9 2 4" xfId="46926"/>
    <cellStyle name="20% - Accent1 10 2 2 9 2_RTPBilled" xfId="53532"/>
    <cellStyle name="20% - Accent1 10 2 2 9 3" xfId="23013"/>
    <cellStyle name="20% - Accent1 10 2 2 9 3 2" xfId="32816"/>
    <cellStyle name="20% - Accent1 10 2 2 9 3 3" xfId="42616"/>
    <cellStyle name="20% - Accent1 10 2 2 9 3 4" xfId="52430"/>
    <cellStyle name="20% - Accent1 10 2 2 9 4" xfId="26040"/>
    <cellStyle name="20% - Accent1 10 2 2 9 5" xfId="35840"/>
    <cellStyle name="20% - Accent1 10 2 2 9 6" xfId="45654"/>
    <cellStyle name="20% - Accent1 10 2 2 9 7" xfId="10643"/>
    <cellStyle name="20% - Accent1 10 2 2 9_RTPBilled" xfId="53531"/>
    <cellStyle name="20% - Accent1 10 2 2_RTPBilled" xfId="53478"/>
    <cellStyle name="20% - Accent1 10 2 3" xfId="362"/>
    <cellStyle name="20% - Accent1 10 2 3 10" xfId="20706"/>
    <cellStyle name="20% - Accent1 10 2 3 10 2" xfId="30509"/>
    <cellStyle name="20% - Accent1 10 2 3 10 3" xfId="40309"/>
    <cellStyle name="20% - Accent1 10 2 3 10 4" xfId="50123"/>
    <cellStyle name="20% - Accent1 10 2 3 11" xfId="23733"/>
    <cellStyle name="20% - Accent1 10 2 3 12" xfId="33533"/>
    <cellStyle name="20% - Accent1 10 2 3 13" xfId="43347"/>
    <cellStyle name="20% - Accent1 10 2 3 14" xfId="8335"/>
    <cellStyle name="20% - Accent1 10 2 3 15" xfId="1719"/>
    <cellStyle name="20% - Accent1 10 2 3 2" xfId="4189"/>
    <cellStyle name="20% - Accent1 10 2 3 2 2" xfId="5961"/>
    <cellStyle name="20% - Accent1 10 2 3 2 2 2" xfId="19592"/>
    <cellStyle name="20% - Accent1 10 2 3 2 2 2 2" xfId="29690"/>
    <cellStyle name="20% - Accent1 10 2 3 2 2 2 3" xfId="39490"/>
    <cellStyle name="20% - Accent1 10 2 3 2 2 2 4" xfId="49304"/>
    <cellStyle name="20% - Accent1 10 2 3 2 2 2_RTPBilled" xfId="53536"/>
    <cellStyle name="20% - Accent1 10 2 3 2 2 3" xfId="11972"/>
    <cellStyle name="20% - Accent1 10 2 3 2 2 3 2" xfId="27309"/>
    <cellStyle name="20% - Accent1 10 2 3 2 2 3 3" xfId="37109"/>
    <cellStyle name="20% - Accent1 10 2 3 2 2 3 4" xfId="46923"/>
    <cellStyle name="20% - Accent1 10 2 3 2 2 3_RTPBilled" xfId="53537"/>
    <cellStyle name="20% - Accent1 10 2 3 2 2 4" xfId="22002"/>
    <cellStyle name="20% - Accent1 10 2 3 2 2 4 2" xfId="31805"/>
    <cellStyle name="20% - Accent1 10 2 3 2 2 4 3" xfId="41605"/>
    <cellStyle name="20% - Accent1 10 2 3 2 2 4 4" xfId="51419"/>
    <cellStyle name="20% - Accent1 10 2 3 2 2 5" xfId="25029"/>
    <cellStyle name="20% - Accent1 10 2 3 2 2 6" xfId="34829"/>
    <cellStyle name="20% - Accent1 10 2 3 2 2 7" xfId="44643"/>
    <cellStyle name="20% - Accent1 10 2 3 2 2 8" xfId="9632"/>
    <cellStyle name="20% - Accent1 10 2 3 2 2_RTPBilled" xfId="53535"/>
    <cellStyle name="20% - Accent1 10 2 3 2 3" xfId="11973"/>
    <cellStyle name="20% - Accent1 10 2 3 2 3 2" xfId="27310"/>
    <cellStyle name="20% - Accent1 10 2 3 2 3 3" xfId="37110"/>
    <cellStyle name="20% - Accent1 10 2 3 2 3 4" xfId="46924"/>
    <cellStyle name="20% - Accent1 10 2 3 2 3_RTPBilled" xfId="53538"/>
    <cellStyle name="20% - Accent1 10 2 3 2 4" xfId="21149"/>
    <cellStyle name="20% - Accent1 10 2 3 2 4 2" xfId="30952"/>
    <cellStyle name="20% - Accent1 10 2 3 2 4 3" xfId="40752"/>
    <cellStyle name="20% - Accent1 10 2 3 2 4 4" xfId="50566"/>
    <cellStyle name="20% - Accent1 10 2 3 2 5" xfId="24176"/>
    <cellStyle name="20% - Accent1 10 2 3 2 6" xfId="33976"/>
    <cellStyle name="20% - Accent1 10 2 3 2 7" xfId="43790"/>
    <cellStyle name="20% - Accent1 10 2 3 2 8" xfId="8779"/>
    <cellStyle name="20% - Accent1 10 2 3 2_RTPBilled" xfId="53534"/>
    <cellStyle name="20% - Accent1 10 2 3 3" xfId="4698"/>
    <cellStyle name="20% - Accent1 10 2 3 3 2" xfId="18678"/>
    <cellStyle name="20% - Accent1 10 2 3 3 2 2" xfId="29202"/>
    <cellStyle name="20% - Accent1 10 2 3 3 2 3" xfId="39002"/>
    <cellStyle name="20% - Accent1 10 2 3 3 2 4" xfId="48816"/>
    <cellStyle name="20% - Accent1 10 2 3 3 2_RTPBilled" xfId="53540"/>
    <cellStyle name="20% - Accent1 10 2 3 3 3" xfId="11971"/>
    <cellStyle name="20% - Accent1 10 2 3 3 3 2" xfId="27308"/>
    <cellStyle name="20% - Accent1 10 2 3 3 3 3" xfId="37108"/>
    <cellStyle name="20% - Accent1 10 2 3 3 3 4" xfId="46922"/>
    <cellStyle name="20% - Accent1 10 2 3 3 3_RTPBilled" xfId="53541"/>
    <cellStyle name="20% - Accent1 10 2 3 3 4" xfId="21280"/>
    <cellStyle name="20% - Accent1 10 2 3 3 4 2" xfId="31083"/>
    <cellStyle name="20% - Accent1 10 2 3 3 4 3" xfId="40883"/>
    <cellStyle name="20% - Accent1 10 2 3 3 4 4" xfId="50697"/>
    <cellStyle name="20% - Accent1 10 2 3 3 5" xfId="24307"/>
    <cellStyle name="20% - Accent1 10 2 3 3 6" xfId="34107"/>
    <cellStyle name="20% - Accent1 10 2 3 3 7" xfId="43921"/>
    <cellStyle name="20% - Accent1 10 2 3 3 8" xfId="8910"/>
    <cellStyle name="20% - Accent1 10 2 3 3_RTPBilled" xfId="53539"/>
    <cellStyle name="20% - Accent1 10 2 3 4" xfId="5232"/>
    <cellStyle name="20% - Accent1 10 2 3 4 2" xfId="19007"/>
    <cellStyle name="20% - Accent1 10 2 3 4 2 2" xfId="29445"/>
    <cellStyle name="20% - Accent1 10 2 3 4 2 3" xfId="39245"/>
    <cellStyle name="20% - Accent1 10 2 3 4 2 4" xfId="49059"/>
    <cellStyle name="20% - Accent1 10 2 3 4 2_RTPBilled" xfId="53543"/>
    <cellStyle name="20% - Accent1 10 2 3 4 3" xfId="11970"/>
    <cellStyle name="20% - Accent1 10 2 3 4 3 2" xfId="27307"/>
    <cellStyle name="20% - Accent1 10 2 3 4 3 3" xfId="37107"/>
    <cellStyle name="20% - Accent1 10 2 3 4 3 4" xfId="46921"/>
    <cellStyle name="20% - Accent1 10 2 3 4 3_RTPBilled" xfId="53544"/>
    <cellStyle name="20% - Accent1 10 2 3 4 4" xfId="21628"/>
    <cellStyle name="20% - Accent1 10 2 3 4 4 2" xfId="31431"/>
    <cellStyle name="20% - Accent1 10 2 3 4 4 3" xfId="41231"/>
    <cellStyle name="20% - Accent1 10 2 3 4 4 4" xfId="51045"/>
    <cellStyle name="20% - Accent1 10 2 3 4 5" xfId="24655"/>
    <cellStyle name="20% - Accent1 10 2 3 4 6" xfId="34455"/>
    <cellStyle name="20% - Accent1 10 2 3 4 7" xfId="44269"/>
    <cellStyle name="20% - Accent1 10 2 3 4 8" xfId="9258"/>
    <cellStyle name="20% - Accent1 10 2 3 4_RTPBilled" xfId="53542"/>
    <cellStyle name="20% - Accent1 10 2 3 5" xfId="5960"/>
    <cellStyle name="20% - Accent1 10 2 3 5 2" xfId="11969"/>
    <cellStyle name="20% - Accent1 10 2 3 5 2 2" xfId="27306"/>
    <cellStyle name="20% - Accent1 10 2 3 5 2 3" xfId="37106"/>
    <cellStyle name="20% - Accent1 10 2 3 5 2 4" xfId="46920"/>
    <cellStyle name="20% - Accent1 10 2 3 5 2_RTPBilled" xfId="53546"/>
    <cellStyle name="20% - Accent1 10 2 3 5 3" xfId="22001"/>
    <cellStyle name="20% - Accent1 10 2 3 5 3 2" xfId="31804"/>
    <cellStyle name="20% - Accent1 10 2 3 5 3 3" xfId="41604"/>
    <cellStyle name="20% - Accent1 10 2 3 5 3 4" xfId="51418"/>
    <cellStyle name="20% - Accent1 10 2 3 5 4" xfId="25028"/>
    <cellStyle name="20% - Accent1 10 2 3 5 5" xfId="34828"/>
    <cellStyle name="20% - Accent1 10 2 3 5 6" xfId="44642"/>
    <cellStyle name="20% - Accent1 10 2 3 5 7" xfId="9631"/>
    <cellStyle name="20% - Accent1 10 2 3 5_RTPBilled" xfId="53545"/>
    <cellStyle name="20% - Accent1 10 2 3 6" xfId="7644"/>
    <cellStyle name="20% - Accent1 10 2 3 6 2" xfId="11968"/>
    <cellStyle name="20% - Accent1 10 2 3 6 2 2" xfId="27305"/>
    <cellStyle name="20% - Accent1 10 2 3 6 2 3" xfId="37105"/>
    <cellStyle name="20% - Accent1 10 2 3 6 2 4" xfId="46919"/>
    <cellStyle name="20% - Accent1 10 2 3 6 2_RTPBilled" xfId="53548"/>
    <cellStyle name="20% - Accent1 10 2 3 6 3" xfId="23017"/>
    <cellStyle name="20% - Accent1 10 2 3 6 3 2" xfId="32820"/>
    <cellStyle name="20% - Accent1 10 2 3 6 3 3" xfId="42620"/>
    <cellStyle name="20% - Accent1 10 2 3 6 3 4" xfId="52434"/>
    <cellStyle name="20% - Accent1 10 2 3 6 4" xfId="26044"/>
    <cellStyle name="20% - Accent1 10 2 3 6 5" xfId="35844"/>
    <cellStyle name="20% - Accent1 10 2 3 6 6" xfId="45658"/>
    <cellStyle name="20% - Accent1 10 2 3 6 7" xfId="10647"/>
    <cellStyle name="20% - Accent1 10 2 3 6_RTPBilled" xfId="53547"/>
    <cellStyle name="20% - Accent1 10 2 3 7" xfId="4188"/>
    <cellStyle name="20% - Accent1 10 2 3 7 2" xfId="11965"/>
    <cellStyle name="20% - Accent1 10 2 3 7 2 2" xfId="27304"/>
    <cellStyle name="20% - Accent1 10 2 3 7 2 3" xfId="37104"/>
    <cellStyle name="20% - Accent1 10 2 3 7 2 4" xfId="46918"/>
    <cellStyle name="20% - Accent1 10 2 3 7 2_RTPBilled" xfId="53550"/>
    <cellStyle name="20% - Accent1 10 2 3 7 3" xfId="21148"/>
    <cellStyle name="20% - Accent1 10 2 3 7 3 2" xfId="30951"/>
    <cellStyle name="20% - Accent1 10 2 3 7 3 3" xfId="40751"/>
    <cellStyle name="20% - Accent1 10 2 3 7 3 4" xfId="50565"/>
    <cellStyle name="20% - Accent1 10 2 3 7 4" xfId="24175"/>
    <cellStyle name="20% - Accent1 10 2 3 7 5" xfId="33975"/>
    <cellStyle name="20% - Accent1 10 2 3 7 6" xfId="43789"/>
    <cellStyle name="20% - Accent1 10 2 3 7 7" xfId="8778"/>
    <cellStyle name="20% - Accent1 10 2 3 7_RTPBilled" xfId="53549"/>
    <cellStyle name="20% - Accent1 10 2 3 8" xfId="11974"/>
    <cellStyle name="20% - Accent1 10 2 3 8 2" xfId="27311"/>
    <cellStyle name="20% - Accent1 10 2 3 8 3" xfId="37111"/>
    <cellStyle name="20% - Accent1 10 2 3 8 4" xfId="46925"/>
    <cellStyle name="20% - Accent1 10 2 3 8_RTPBilled" xfId="53551"/>
    <cellStyle name="20% - Accent1 10 2 3 9" xfId="11271"/>
    <cellStyle name="20% - Accent1 10 2 3 9 2" xfId="26664"/>
    <cellStyle name="20% - Accent1 10 2 3 9 3" xfId="36464"/>
    <cellStyle name="20% - Accent1 10 2 3 9 4" xfId="46278"/>
    <cellStyle name="20% - Accent1 10 2 3_RTPBilled" xfId="53533"/>
    <cellStyle name="20% - Accent1 10 2 4" xfId="1720"/>
    <cellStyle name="20% - Accent1 10 2 4 10" xfId="43348"/>
    <cellStyle name="20% - Accent1 10 2 4 11" xfId="8336"/>
    <cellStyle name="20% - Accent1 10 2 4 2" xfId="4699"/>
    <cellStyle name="20% - Accent1 10 2 4 2 2" xfId="11964"/>
    <cellStyle name="20% - Accent1 10 2 4 2 2 2" xfId="27303"/>
    <cellStyle name="20% - Accent1 10 2 4 2 2 3" xfId="37103"/>
    <cellStyle name="20% - Accent1 10 2 4 2 2 4" xfId="46917"/>
    <cellStyle name="20% - Accent1 10 2 4 2 2_RTPBilled" xfId="53554"/>
    <cellStyle name="20% - Accent1 10 2 4 2 3" xfId="21281"/>
    <cellStyle name="20% - Accent1 10 2 4 2 3 2" xfId="31084"/>
    <cellStyle name="20% - Accent1 10 2 4 2 3 3" xfId="40884"/>
    <cellStyle name="20% - Accent1 10 2 4 2 3 4" xfId="50698"/>
    <cellStyle name="20% - Accent1 10 2 4 2 4" xfId="24308"/>
    <cellStyle name="20% - Accent1 10 2 4 2 5" xfId="34108"/>
    <cellStyle name="20% - Accent1 10 2 4 2 6" xfId="43922"/>
    <cellStyle name="20% - Accent1 10 2 4 2 7" xfId="8911"/>
    <cellStyle name="20% - Accent1 10 2 4 2_RTPBilled" xfId="53553"/>
    <cellStyle name="20% - Accent1 10 2 4 3" xfId="5233"/>
    <cellStyle name="20% - Accent1 10 2 4 3 2" xfId="11963"/>
    <cellStyle name="20% - Accent1 10 2 4 3 2 2" xfId="27302"/>
    <cellStyle name="20% - Accent1 10 2 4 3 2 3" xfId="37102"/>
    <cellStyle name="20% - Accent1 10 2 4 3 2 4" xfId="46916"/>
    <cellStyle name="20% - Accent1 10 2 4 3 2_RTPBilled" xfId="53556"/>
    <cellStyle name="20% - Accent1 10 2 4 3 3" xfId="21629"/>
    <cellStyle name="20% - Accent1 10 2 4 3 3 2" xfId="31432"/>
    <cellStyle name="20% - Accent1 10 2 4 3 3 3" xfId="41232"/>
    <cellStyle name="20% - Accent1 10 2 4 3 3 4" xfId="51046"/>
    <cellStyle name="20% - Accent1 10 2 4 3 4" xfId="24656"/>
    <cellStyle name="20% - Accent1 10 2 4 3 5" xfId="34456"/>
    <cellStyle name="20% - Accent1 10 2 4 3 6" xfId="44270"/>
    <cellStyle name="20% - Accent1 10 2 4 3 7" xfId="9259"/>
    <cellStyle name="20% - Accent1 10 2 4 3_RTPBilled" xfId="53555"/>
    <cellStyle name="20% - Accent1 10 2 4 4" xfId="5962"/>
    <cellStyle name="20% - Accent1 10 2 4 4 2" xfId="11962"/>
    <cellStyle name="20% - Accent1 10 2 4 4 2 2" xfId="27301"/>
    <cellStyle name="20% - Accent1 10 2 4 4 2 3" xfId="37101"/>
    <cellStyle name="20% - Accent1 10 2 4 4 2 4" xfId="46915"/>
    <cellStyle name="20% - Accent1 10 2 4 4 2_RTPBilled" xfId="53558"/>
    <cellStyle name="20% - Accent1 10 2 4 4 3" xfId="22003"/>
    <cellStyle name="20% - Accent1 10 2 4 4 3 2" xfId="31806"/>
    <cellStyle name="20% - Accent1 10 2 4 4 3 3" xfId="41606"/>
    <cellStyle name="20% - Accent1 10 2 4 4 3 4" xfId="51420"/>
    <cellStyle name="20% - Accent1 10 2 4 4 4" xfId="25030"/>
    <cellStyle name="20% - Accent1 10 2 4 4 5" xfId="34830"/>
    <cellStyle name="20% - Accent1 10 2 4 4 6" xfId="44644"/>
    <cellStyle name="20% - Accent1 10 2 4 4 7" xfId="9633"/>
    <cellStyle name="20% - Accent1 10 2 4 4_RTPBilled" xfId="53557"/>
    <cellStyle name="20% - Accent1 10 2 4 5" xfId="7645"/>
    <cellStyle name="20% - Accent1 10 2 4 5 2" xfId="11961"/>
    <cellStyle name="20% - Accent1 10 2 4 5 2 2" xfId="27300"/>
    <cellStyle name="20% - Accent1 10 2 4 5 2 3" xfId="37100"/>
    <cellStyle name="20% - Accent1 10 2 4 5 2 4" xfId="46914"/>
    <cellStyle name="20% - Accent1 10 2 4 5 2_RTPBilled" xfId="53560"/>
    <cellStyle name="20% - Accent1 10 2 4 5 3" xfId="23018"/>
    <cellStyle name="20% - Accent1 10 2 4 5 3 2" xfId="32821"/>
    <cellStyle name="20% - Accent1 10 2 4 5 3 3" xfId="42621"/>
    <cellStyle name="20% - Accent1 10 2 4 5 3 4" xfId="52435"/>
    <cellStyle name="20% - Accent1 10 2 4 5 4" xfId="26045"/>
    <cellStyle name="20% - Accent1 10 2 4 5 5" xfId="35845"/>
    <cellStyle name="20% - Accent1 10 2 4 5 6" xfId="45659"/>
    <cellStyle name="20% - Accent1 10 2 4 5 7" xfId="10648"/>
    <cellStyle name="20% - Accent1 10 2 4 5_RTPBilled" xfId="53559"/>
    <cellStyle name="20% - Accent1 10 2 4 6" xfId="11272"/>
    <cellStyle name="20% - Accent1 10 2 4 6 2" xfId="26665"/>
    <cellStyle name="20% - Accent1 10 2 4 6 3" xfId="36465"/>
    <cellStyle name="20% - Accent1 10 2 4 6 4" xfId="46279"/>
    <cellStyle name="20% - Accent1 10 2 4 6_RTPBilled" xfId="53561"/>
    <cellStyle name="20% - Accent1 10 2 4 7" xfId="20707"/>
    <cellStyle name="20% - Accent1 10 2 4 7 2" xfId="30510"/>
    <cellStyle name="20% - Accent1 10 2 4 7 3" xfId="40310"/>
    <cellStyle name="20% - Accent1 10 2 4 7 4" xfId="50124"/>
    <cellStyle name="20% - Accent1 10 2 4 8" xfId="23734"/>
    <cellStyle name="20% - Accent1 10 2 4 9" xfId="33534"/>
    <cellStyle name="20% - Accent1 10 2 4_RTPBilled" xfId="53552"/>
    <cellStyle name="20% - Accent1 10 2 5" xfId="1715"/>
    <cellStyle name="20% - Accent1 10 2 5 10" xfId="8331"/>
    <cellStyle name="20% - Accent1 10 2 5 2" xfId="5963"/>
    <cellStyle name="20% - Accent1 10 2 5 2 2" xfId="11959"/>
    <cellStyle name="20% - Accent1 10 2 5 2 2 2" xfId="27298"/>
    <cellStyle name="20% - Accent1 10 2 5 2 2 3" xfId="37098"/>
    <cellStyle name="20% - Accent1 10 2 5 2 2 4" xfId="46912"/>
    <cellStyle name="20% - Accent1 10 2 5 2 2_RTPBilled" xfId="53564"/>
    <cellStyle name="20% - Accent1 10 2 5 2 3" xfId="22004"/>
    <cellStyle name="20% - Accent1 10 2 5 2 3 2" xfId="31807"/>
    <cellStyle name="20% - Accent1 10 2 5 2 3 3" xfId="41607"/>
    <cellStyle name="20% - Accent1 10 2 5 2 3 4" xfId="51421"/>
    <cellStyle name="20% - Accent1 10 2 5 2 4" xfId="25031"/>
    <cellStyle name="20% - Accent1 10 2 5 2 5" xfId="34831"/>
    <cellStyle name="20% - Accent1 10 2 5 2 6" xfId="44645"/>
    <cellStyle name="20% - Accent1 10 2 5 2 7" xfId="9634"/>
    <cellStyle name="20% - Accent1 10 2 5 2_RTPBilled" xfId="53563"/>
    <cellStyle name="20% - Accent1 10 2 5 3" xfId="7646"/>
    <cellStyle name="20% - Accent1 10 2 5 3 2" xfId="11958"/>
    <cellStyle name="20% - Accent1 10 2 5 3 2 2" xfId="27297"/>
    <cellStyle name="20% - Accent1 10 2 5 3 2 3" xfId="37097"/>
    <cellStyle name="20% - Accent1 10 2 5 3 2 4" xfId="46911"/>
    <cellStyle name="20% - Accent1 10 2 5 3 2_RTPBilled" xfId="53566"/>
    <cellStyle name="20% - Accent1 10 2 5 3 3" xfId="23019"/>
    <cellStyle name="20% - Accent1 10 2 5 3 3 2" xfId="32822"/>
    <cellStyle name="20% - Accent1 10 2 5 3 3 3" xfId="42622"/>
    <cellStyle name="20% - Accent1 10 2 5 3 3 4" xfId="52436"/>
    <cellStyle name="20% - Accent1 10 2 5 3 4" xfId="26046"/>
    <cellStyle name="20% - Accent1 10 2 5 3 5" xfId="35846"/>
    <cellStyle name="20% - Accent1 10 2 5 3 6" xfId="45660"/>
    <cellStyle name="20% - Accent1 10 2 5 3 7" xfId="10649"/>
    <cellStyle name="20% - Accent1 10 2 5 3_RTPBilled" xfId="53565"/>
    <cellStyle name="20% - Accent1 10 2 5 4" xfId="11960"/>
    <cellStyle name="20% - Accent1 10 2 5 4 2" xfId="27299"/>
    <cellStyle name="20% - Accent1 10 2 5 4 3" xfId="37099"/>
    <cellStyle name="20% - Accent1 10 2 5 4 4" xfId="46913"/>
    <cellStyle name="20% - Accent1 10 2 5 4_RTPBilled" xfId="53567"/>
    <cellStyle name="20% - Accent1 10 2 5 5" xfId="11273"/>
    <cellStyle name="20% - Accent1 10 2 5 5 2" xfId="26666"/>
    <cellStyle name="20% - Accent1 10 2 5 5 3" xfId="36466"/>
    <cellStyle name="20% - Accent1 10 2 5 5 4" xfId="46280"/>
    <cellStyle name="20% - Accent1 10 2 5 6" xfId="20702"/>
    <cellStyle name="20% - Accent1 10 2 5 6 2" xfId="30505"/>
    <cellStyle name="20% - Accent1 10 2 5 6 3" xfId="40305"/>
    <cellStyle name="20% - Accent1 10 2 5 6 4" xfId="50119"/>
    <cellStyle name="20% - Accent1 10 2 5 7" xfId="23729"/>
    <cellStyle name="20% - Accent1 10 2 5 8" xfId="33529"/>
    <cellStyle name="20% - Accent1 10 2 5 9" xfId="43343"/>
    <cellStyle name="20% - Accent1 10 2 5_RTPBilled" xfId="53562"/>
    <cellStyle name="20% - Accent1 10 2 6" xfId="4184"/>
    <cellStyle name="20% - Accent1 10 2 6 2" xfId="5964"/>
    <cellStyle name="20% - Accent1 10 2 6 2 2" xfId="19593"/>
    <cellStyle name="20% - Accent1 10 2 6 2 2 2" xfId="29691"/>
    <cellStyle name="20% - Accent1 10 2 6 2 2 3" xfId="39491"/>
    <cellStyle name="20% - Accent1 10 2 6 2 2 4" xfId="49305"/>
    <cellStyle name="20% - Accent1 10 2 6 2 2_RTPBilled" xfId="53570"/>
    <cellStyle name="20% - Accent1 10 2 6 2 3" xfId="11957"/>
    <cellStyle name="20% - Accent1 10 2 6 2 3 2" xfId="27296"/>
    <cellStyle name="20% - Accent1 10 2 6 2 3 3" xfId="37096"/>
    <cellStyle name="20% - Accent1 10 2 6 2 3 4" xfId="46910"/>
    <cellStyle name="20% - Accent1 10 2 6 2 3_RTPBilled" xfId="53571"/>
    <cellStyle name="20% - Accent1 10 2 6 2 4" xfId="22005"/>
    <cellStyle name="20% - Accent1 10 2 6 2 4 2" xfId="31808"/>
    <cellStyle name="20% - Accent1 10 2 6 2 4 3" xfId="41608"/>
    <cellStyle name="20% - Accent1 10 2 6 2 4 4" xfId="51422"/>
    <cellStyle name="20% - Accent1 10 2 6 2 5" xfId="25032"/>
    <cellStyle name="20% - Accent1 10 2 6 2 6" xfId="34832"/>
    <cellStyle name="20% - Accent1 10 2 6 2 7" xfId="44646"/>
    <cellStyle name="20% - Accent1 10 2 6 2 8" xfId="9635"/>
    <cellStyle name="20% - Accent1 10 2 6 2_RTPBilled" xfId="53569"/>
    <cellStyle name="20% - Accent1 10 2 6 3" xfId="11266"/>
    <cellStyle name="20% - Accent1 10 2 6 3 2" xfId="26659"/>
    <cellStyle name="20% - Accent1 10 2 6 3 3" xfId="36459"/>
    <cellStyle name="20% - Accent1 10 2 6 3 4" xfId="46273"/>
    <cellStyle name="20% - Accent1 10 2 6 3_RTPBilled" xfId="53572"/>
    <cellStyle name="20% - Accent1 10 2 6 4" xfId="21144"/>
    <cellStyle name="20% - Accent1 10 2 6 4 2" xfId="30947"/>
    <cellStyle name="20% - Accent1 10 2 6 4 3" xfId="40747"/>
    <cellStyle name="20% - Accent1 10 2 6 4 4" xfId="50561"/>
    <cellStyle name="20% - Accent1 10 2 6 5" xfId="24171"/>
    <cellStyle name="20% - Accent1 10 2 6 6" xfId="33971"/>
    <cellStyle name="20% - Accent1 10 2 6 7" xfId="43785"/>
    <cellStyle name="20% - Accent1 10 2 6 8" xfId="8774"/>
    <cellStyle name="20% - Accent1 10 2 6_RTPBilled" xfId="53568"/>
    <cellStyle name="20% - Accent1 10 2 7" xfId="4694"/>
    <cellStyle name="20% - Accent1 10 2 7 2" xfId="18675"/>
    <cellStyle name="20% - Accent1 10 2 7 2 2" xfId="29199"/>
    <cellStyle name="20% - Accent1 10 2 7 2 3" xfId="38999"/>
    <cellStyle name="20% - Accent1 10 2 7 2 4" xfId="48813"/>
    <cellStyle name="20% - Accent1 10 2 7 2_RTPBilled" xfId="53574"/>
    <cellStyle name="20% - Accent1 10 2 7 3" xfId="11956"/>
    <cellStyle name="20% - Accent1 10 2 7 3 2" xfId="27295"/>
    <cellStyle name="20% - Accent1 10 2 7 3 3" xfId="37095"/>
    <cellStyle name="20% - Accent1 10 2 7 3 4" xfId="46909"/>
    <cellStyle name="20% - Accent1 10 2 7 3_RTPBilled" xfId="53575"/>
    <cellStyle name="20% - Accent1 10 2 7 4" xfId="21276"/>
    <cellStyle name="20% - Accent1 10 2 7 4 2" xfId="31079"/>
    <cellStyle name="20% - Accent1 10 2 7 4 3" xfId="40879"/>
    <cellStyle name="20% - Accent1 10 2 7 4 4" xfId="50693"/>
    <cellStyle name="20% - Accent1 10 2 7 5" xfId="24303"/>
    <cellStyle name="20% - Accent1 10 2 7 6" xfId="34103"/>
    <cellStyle name="20% - Accent1 10 2 7 7" xfId="43917"/>
    <cellStyle name="20% - Accent1 10 2 7 8" xfId="8906"/>
    <cellStyle name="20% - Accent1 10 2 7_RTPBilled" xfId="53573"/>
    <cellStyle name="20% - Accent1 10 2 8" xfId="5228"/>
    <cellStyle name="20% - Accent1 10 2 8 2" xfId="19004"/>
    <cellStyle name="20% - Accent1 10 2 8 2 2" xfId="29442"/>
    <cellStyle name="20% - Accent1 10 2 8 2 3" xfId="39242"/>
    <cellStyle name="20% - Accent1 10 2 8 2 4" xfId="49056"/>
    <cellStyle name="20% - Accent1 10 2 8 2_RTPBilled" xfId="53577"/>
    <cellStyle name="20% - Accent1 10 2 8 3" xfId="11955"/>
    <cellStyle name="20% - Accent1 10 2 8 3 2" xfId="27294"/>
    <cellStyle name="20% - Accent1 10 2 8 3 3" xfId="37094"/>
    <cellStyle name="20% - Accent1 10 2 8 3 4" xfId="46908"/>
    <cellStyle name="20% - Accent1 10 2 8 3_RTPBilled" xfId="53578"/>
    <cellStyle name="20% - Accent1 10 2 8 4" xfId="21624"/>
    <cellStyle name="20% - Accent1 10 2 8 4 2" xfId="31427"/>
    <cellStyle name="20% - Accent1 10 2 8 4 3" xfId="41227"/>
    <cellStyle name="20% - Accent1 10 2 8 4 4" xfId="51041"/>
    <cellStyle name="20% - Accent1 10 2 8 5" xfId="24651"/>
    <cellStyle name="20% - Accent1 10 2 8 6" xfId="34451"/>
    <cellStyle name="20% - Accent1 10 2 8 7" xfId="44265"/>
    <cellStyle name="20% - Accent1 10 2 8 8" xfId="9254"/>
    <cellStyle name="20% - Accent1 10 2 8_RTPBilled" xfId="53576"/>
    <cellStyle name="20% - Accent1 10 2 9" xfId="5953"/>
    <cellStyle name="20% - Accent1 10 2 9 2" xfId="11954"/>
    <cellStyle name="20% - Accent1 10 2 9 2 2" xfId="27293"/>
    <cellStyle name="20% - Accent1 10 2 9 2 3" xfId="37093"/>
    <cellStyle name="20% - Accent1 10 2 9 2 4" xfId="46907"/>
    <cellStyle name="20% - Accent1 10 2 9 2_RTPBilled" xfId="53580"/>
    <cellStyle name="20% - Accent1 10 2 9 3" xfId="21994"/>
    <cellStyle name="20% - Accent1 10 2 9 3 2" xfId="31797"/>
    <cellStyle name="20% - Accent1 10 2 9 3 3" xfId="41597"/>
    <cellStyle name="20% - Accent1 10 2 9 3 4" xfId="51411"/>
    <cellStyle name="20% - Accent1 10 2 9 4" xfId="25021"/>
    <cellStyle name="20% - Accent1 10 2 9 5" xfId="34821"/>
    <cellStyle name="20% - Accent1 10 2 9 6" xfId="44635"/>
    <cellStyle name="20% - Accent1 10 2 9 7" xfId="9624"/>
    <cellStyle name="20% - Accent1 10 2 9_RTPBilled" xfId="53579"/>
    <cellStyle name="20% - Accent1 10 2_RTPBilled" xfId="53471"/>
    <cellStyle name="20% - Accent1 10 20" xfId="8209"/>
    <cellStyle name="20% - Accent1 10 3" xfId="363"/>
    <cellStyle name="20% - Accent1 10 3 10" xfId="4145"/>
    <cellStyle name="20% - Accent1 10 3 10 2" xfId="18416"/>
    <cellStyle name="20% - Accent1 10 3 10 2 2" xfId="29189"/>
    <cellStyle name="20% - Accent1 10 3 10 2 3" xfId="38989"/>
    <cellStyle name="20% - Accent1 10 3 10 2 4" xfId="48803"/>
    <cellStyle name="20% - Accent1 10 3 10 2_RTPBilled" xfId="53583"/>
    <cellStyle name="20% - Accent1 10 3 10 3" xfId="11949"/>
    <cellStyle name="20% - Accent1 10 3 10 3 2" xfId="27291"/>
    <cellStyle name="20% - Accent1 10 3 10 3 3" xfId="37091"/>
    <cellStyle name="20% - Accent1 10 3 10 3 4" xfId="46905"/>
    <cellStyle name="20% - Accent1 10 3 10 3_RTPBilled" xfId="53584"/>
    <cellStyle name="20% - Accent1 10 3 10 4" xfId="21139"/>
    <cellStyle name="20% - Accent1 10 3 10 4 2" xfId="30942"/>
    <cellStyle name="20% - Accent1 10 3 10 4 3" xfId="40742"/>
    <cellStyle name="20% - Accent1 10 3 10 4 4" xfId="50556"/>
    <cellStyle name="20% - Accent1 10 3 10 5" xfId="24166"/>
    <cellStyle name="20% - Accent1 10 3 10 6" xfId="33966"/>
    <cellStyle name="20% - Accent1 10 3 10 7" xfId="43780"/>
    <cellStyle name="20% - Accent1 10 3 10 8" xfId="8769"/>
    <cellStyle name="20% - Accent1 10 3 10_RTPBilled" xfId="53582"/>
    <cellStyle name="20% - Accent1 10 3 11" xfId="11946"/>
    <cellStyle name="20% - Accent1 10 3 11 2" xfId="27290"/>
    <cellStyle name="20% - Accent1 10 3 11 3" xfId="37090"/>
    <cellStyle name="20% - Accent1 10 3 11 4" xfId="46904"/>
    <cellStyle name="20% - Accent1 10 3 11_RTPBilled" xfId="53585"/>
    <cellStyle name="20% - Accent1 10 3 12" xfId="11950"/>
    <cellStyle name="20% - Accent1 10 3 12 2" xfId="27292"/>
    <cellStyle name="20% - Accent1 10 3 12 3" xfId="37092"/>
    <cellStyle name="20% - Accent1 10 3 12 4" xfId="46906"/>
    <cellStyle name="20% - Accent1 10 3 13" xfId="11105"/>
    <cellStyle name="20% - Accent1 10 3 13 2" xfId="26502"/>
    <cellStyle name="20% - Accent1 10 3 13 3" xfId="36302"/>
    <cellStyle name="20% - Accent1 10 3 13 4" xfId="46116"/>
    <cellStyle name="20% - Accent1 10 3 14" xfId="20629"/>
    <cellStyle name="20% - Accent1 10 3 14 2" xfId="30432"/>
    <cellStyle name="20% - Accent1 10 3 14 3" xfId="40232"/>
    <cellStyle name="20% - Accent1 10 3 14 4" xfId="50046"/>
    <cellStyle name="20% - Accent1 10 3 15" xfId="23656"/>
    <cellStyle name="20% - Accent1 10 3 16" xfId="33456"/>
    <cellStyle name="20% - Accent1 10 3 17" xfId="43270"/>
    <cellStyle name="20% - Accent1 10 3 18" xfId="8255"/>
    <cellStyle name="20% - Accent1 10 3 2" xfId="1722"/>
    <cellStyle name="20% - Accent1 10 3 2 10" xfId="20709"/>
    <cellStyle name="20% - Accent1 10 3 2 10 2" xfId="30512"/>
    <cellStyle name="20% - Accent1 10 3 2 10 3" xfId="40312"/>
    <cellStyle name="20% - Accent1 10 3 2 10 4" xfId="50126"/>
    <cellStyle name="20% - Accent1 10 3 2 11" xfId="23736"/>
    <cellStyle name="20% - Accent1 10 3 2 12" xfId="33536"/>
    <cellStyle name="20% - Accent1 10 3 2 13" xfId="43350"/>
    <cellStyle name="20% - Accent1 10 3 2 14" xfId="8338"/>
    <cellStyle name="20% - Accent1 10 3 2 2" xfId="4192"/>
    <cellStyle name="20% - Accent1 10 3 2 2 2" xfId="5967"/>
    <cellStyle name="20% - Accent1 10 3 2 2 2 2" xfId="19594"/>
    <cellStyle name="20% - Accent1 10 3 2 2 2 2 2" xfId="29692"/>
    <cellStyle name="20% - Accent1 10 3 2 2 2 2 3" xfId="39492"/>
    <cellStyle name="20% - Accent1 10 3 2 2 2 2 4" xfId="49306"/>
    <cellStyle name="20% - Accent1 10 3 2 2 2 2_RTPBilled" xfId="53589"/>
    <cellStyle name="20% - Accent1 10 3 2 2 2 3" xfId="11943"/>
    <cellStyle name="20% - Accent1 10 3 2 2 2 3 2" xfId="27287"/>
    <cellStyle name="20% - Accent1 10 3 2 2 2 3 3" xfId="37087"/>
    <cellStyle name="20% - Accent1 10 3 2 2 2 3 4" xfId="46901"/>
    <cellStyle name="20% - Accent1 10 3 2 2 2 3_RTPBilled" xfId="53590"/>
    <cellStyle name="20% - Accent1 10 3 2 2 2 4" xfId="22008"/>
    <cellStyle name="20% - Accent1 10 3 2 2 2 4 2" xfId="31811"/>
    <cellStyle name="20% - Accent1 10 3 2 2 2 4 3" xfId="41611"/>
    <cellStyle name="20% - Accent1 10 3 2 2 2 4 4" xfId="51425"/>
    <cellStyle name="20% - Accent1 10 3 2 2 2 5" xfId="25035"/>
    <cellStyle name="20% - Accent1 10 3 2 2 2 6" xfId="34835"/>
    <cellStyle name="20% - Accent1 10 3 2 2 2 7" xfId="44649"/>
    <cellStyle name="20% - Accent1 10 3 2 2 2 8" xfId="9638"/>
    <cellStyle name="20% - Accent1 10 3 2 2 2_RTPBilled" xfId="53588"/>
    <cellStyle name="20% - Accent1 10 3 2 2 3" xfId="11944"/>
    <cellStyle name="20% - Accent1 10 3 2 2 3 2" xfId="27288"/>
    <cellStyle name="20% - Accent1 10 3 2 2 3 3" xfId="37088"/>
    <cellStyle name="20% - Accent1 10 3 2 2 3 4" xfId="46902"/>
    <cellStyle name="20% - Accent1 10 3 2 2 3_RTPBilled" xfId="53591"/>
    <cellStyle name="20% - Accent1 10 3 2 2 4" xfId="21152"/>
    <cellStyle name="20% - Accent1 10 3 2 2 4 2" xfId="30955"/>
    <cellStyle name="20% - Accent1 10 3 2 2 4 3" xfId="40755"/>
    <cellStyle name="20% - Accent1 10 3 2 2 4 4" xfId="50569"/>
    <cellStyle name="20% - Accent1 10 3 2 2 5" xfId="24179"/>
    <cellStyle name="20% - Accent1 10 3 2 2 6" xfId="33979"/>
    <cellStyle name="20% - Accent1 10 3 2 2 7" xfId="43793"/>
    <cellStyle name="20% - Accent1 10 3 2 2 8" xfId="8782"/>
    <cellStyle name="20% - Accent1 10 3 2 2_RTPBilled" xfId="53587"/>
    <cellStyle name="20% - Accent1 10 3 2 3" xfId="4701"/>
    <cellStyle name="20% - Accent1 10 3 2 3 2" xfId="18680"/>
    <cellStyle name="20% - Accent1 10 3 2 3 2 2" xfId="29204"/>
    <cellStyle name="20% - Accent1 10 3 2 3 2 3" xfId="39004"/>
    <cellStyle name="20% - Accent1 10 3 2 3 2 4" xfId="48818"/>
    <cellStyle name="20% - Accent1 10 3 2 3 2_RTPBilled" xfId="53593"/>
    <cellStyle name="20% - Accent1 10 3 2 3 3" xfId="11942"/>
    <cellStyle name="20% - Accent1 10 3 2 3 3 2" xfId="27286"/>
    <cellStyle name="20% - Accent1 10 3 2 3 3 3" xfId="37086"/>
    <cellStyle name="20% - Accent1 10 3 2 3 3 4" xfId="46900"/>
    <cellStyle name="20% - Accent1 10 3 2 3 3_RTPBilled" xfId="53594"/>
    <cellStyle name="20% - Accent1 10 3 2 3 4" xfId="21283"/>
    <cellStyle name="20% - Accent1 10 3 2 3 4 2" xfId="31086"/>
    <cellStyle name="20% - Accent1 10 3 2 3 4 3" xfId="40886"/>
    <cellStyle name="20% - Accent1 10 3 2 3 4 4" xfId="50700"/>
    <cellStyle name="20% - Accent1 10 3 2 3 5" xfId="24310"/>
    <cellStyle name="20% - Accent1 10 3 2 3 6" xfId="34110"/>
    <cellStyle name="20% - Accent1 10 3 2 3 7" xfId="43924"/>
    <cellStyle name="20% - Accent1 10 3 2 3 8" xfId="8913"/>
    <cellStyle name="20% - Accent1 10 3 2 3_RTPBilled" xfId="53592"/>
    <cellStyle name="20% - Accent1 10 3 2 4" xfId="5235"/>
    <cellStyle name="20% - Accent1 10 3 2 4 2" xfId="19009"/>
    <cellStyle name="20% - Accent1 10 3 2 4 2 2" xfId="29447"/>
    <cellStyle name="20% - Accent1 10 3 2 4 2 3" xfId="39247"/>
    <cellStyle name="20% - Accent1 10 3 2 4 2 4" xfId="49061"/>
    <cellStyle name="20% - Accent1 10 3 2 4 2_RTPBilled" xfId="53596"/>
    <cellStyle name="20% - Accent1 10 3 2 4 3" xfId="11941"/>
    <cellStyle name="20% - Accent1 10 3 2 4 3 2" xfId="27285"/>
    <cellStyle name="20% - Accent1 10 3 2 4 3 3" xfId="37085"/>
    <cellStyle name="20% - Accent1 10 3 2 4 3 4" xfId="46899"/>
    <cellStyle name="20% - Accent1 10 3 2 4 3_RTPBilled" xfId="53597"/>
    <cellStyle name="20% - Accent1 10 3 2 4 4" xfId="21631"/>
    <cellStyle name="20% - Accent1 10 3 2 4 4 2" xfId="31434"/>
    <cellStyle name="20% - Accent1 10 3 2 4 4 3" xfId="41234"/>
    <cellStyle name="20% - Accent1 10 3 2 4 4 4" xfId="51048"/>
    <cellStyle name="20% - Accent1 10 3 2 4 5" xfId="24658"/>
    <cellStyle name="20% - Accent1 10 3 2 4 6" xfId="34458"/>
    <cellStyle name="20% - Accent1 10 3 2 4 7" xfId="44272"/>
    <cellStyle name="20% - Accent1 10 3 2 4 8" xfId="9261"/>
    <cellStyle name="20% - Accent1 10 3 2 4_RTPBilled" xfId="53595"/>
    <cellStyle name="20% - Accent1 10 3 2 5" xfId="5966"/>
    <cellStyle name="20% - Accent1 10 3 2 5 2" xfId="11940"/>
    <cellStyle name="20% - Accent1 10 3 2 5 2 2" xfId="27284"/>
    <cellStyle name="20% - Accent1 10 3 2 5 2 3" xfId="37084"/>
    <cellStyle name="20% - Accent1 10 3 2 5 2 4" xfId="46898"/>
    <cellStyle name="20% - Accent1 10 3 2 5 2_RTPBilled" xfId="53599"/>
    <cellStyle name="20% - Accent1 10 3 2 5 3" xfId="22007"/>
    <cellStyle name="20% - Accent1 10 3 2 5 3 2" xfId="31810"/>
    <cellStyle name="20% - Accent1 10 3 2 5 3 3" xfId="41610"/>
    <cellStyle name="20% - Accent1 10 3 2 5 3 4" xfId="51424"/>
    <cellStyle name="20% - Accent1 10 3 2 5 4" xfId="25034"/>
    <cellStyle name="20% - Accent1 10 3 2 5 5" xfId="34834"/>
    <cellStyle name="20% - Accent1 10 3 2 5 6" xfId="44648"/>
    <cellStyle name="20% - Accent1 10 3 2 5 7" xfId="9637"/>
    <cellStyle name="20% - Accent1 10 3 2 5_RTPBilled" xfId="53598"/>
    <cellStyle name="20% - Accent1 10 3 2 6" xfId="7648"/>
    <cellStyle name="20% - Accent1 10 3 2 6 2" xfId="11939"/>
    <cellStyle name="20% - Accent1 10 3 2 6 2 2" xfId="27283"/>
    <cellStyle name="20% - Accent1 10 3 2 6 2 3" xfId="37083"/>
    <cellStyle name="20% - Accent1 10 3 2 6 2 4" xfId="46897"/>
    <cellStyle name="20% - Accent1 10 3 2 6 2_RTPBilled" xfId="53601"/>
    <cellStyle name="20% - Accent1 10 3 2 6 3" xfId="23021"/>
    <cellStyle name="20% - Accent1 10 3 2 6 3 2" xfId="32824"/>
    <cellStyle name="20% - Accent1 10 3 2 6 3 3" xfId="42624"/>
    <cellStyle name="20% - Accent1 10 3 2 6 3 4" xfId="52438"/>
    <cellStyle name="20% - Accent1 10 3 2 6 4" xfId="26048"/>
    <cellStyle name="20% - Accent1 10 3 2 6 5" xfId="35848"/>
    <cellStyle name="20% - Accent1 10 3 2 6 6" xfId="45662"/>
    <cellStyle name="20% - Accent1 10 3 2 6 7" xfId="10651"/>
    <cellStyle name="20% - Accent1 10 3 2 6_RTPBilled" xfId="53600"/>
    <cellStyle name="20% - Accent1 10 3 2 7" xfId="4191"/>
    <cellStyle name="20% - Accent1 10 3 2 7 2" xfId="11938"/>
    <cellStyle name="20% - Accent1 10 3 2 7 2 2" xfId="27282"/>
    <cellStyle name="20% - Accent1 10 3 2 7 2 3" xfId="37082"/>
    <cellStyle name="20% - Accent1 10 3 2 7 2 4" xfId="46896"/>
    <cellStyle name="20% - Accent1 10 3 2 7 2_RTPBilled" xfId="53603"/>
    <cellStyle name="20% - Accent1 10 3 2 7 3" xfId="21151"/>
    <cellStyle name="20% - Accent1 10 3 2 7 3 2" xfId="30954"/>
    <cellStyle name="20% - Accent1 10 3 2 7 3 3" xfId="40754"/>
    <cellStyle name="20% - Accent1 10 3 2 7 3 4" xfId="50568"/>
    <cellStyle name="20% - Accent1 10 3 2 7 4" xfId="24178"/>
    <cellStyle name="20% - Accent1 10 3 2 7 5" xfId="33978"/>
    <cellStyle name="20% - Accent1 10 3 2 7 6" xfId="43792"/>
    <cellStyle name="20% - Accent1 10 3 2 7 7" xfId="8781"/>
    <cellStyle name="20% - Accent1 10 3 2 7_RTPBilled" xfId="53602"/>
    <cellStyle name="20% - Accent1 10 3 2 8" xfId="11945"/>
    <cellStyle name="20% - Accent1 10 3 2 8 2" xfId="27289"/>
    <cellStyle name="20% - Accent1 10 3 2 8 3" xfId="37089"/>
    <cellStyle name="20% - Accent1 10 3 2 8 4" xfId="46903"/>
    <cellStyle name="20% - Accent1 10 3 2 8_RTPBilled" xfId="53604"/>
    <cellStyle name="20% - Accent1 10 3 2 9" xfId="11275"/>
    <cellStyle name="20% - Accent1 10 3 2 9 2" xfId="26668"/>
    <cellStyle name="20% - Accent1 10 3 2 9 3" xfId="36468"/>
    <cellStyle name="20% - Accent1 10 3 2 9 4" xfId="46282"/>
    <cellStyle name="20% - Accent1 10 3 2_RTPBilled" xfId="53586"/>
    <cellStyle name="20% - Accent1 10 3 3" xfId="1723"/>
    <cellStyle name="20% - Accent1 10 3 3 10" xfId="43351"/>
    <cellStyle name="20% - Accent1 10 3 3 11" xfId="8339"/>
    <cellStyle name="20% - Accent1 10 3 3 2" xfId="4702"/>
    <cellStyle name="20% - Accent1 10 3 3 2 2" xfId="11937"/>
    <cellStyle name="20% - Accent1 10 3 3 2 2 2" xfId="27281"/>
    <cellStyle name="20% - Accent1 10 3 3 2 2 3" xfId="37081"/>
    <cellStyle name="20% - Accent1 10 3 3 2 2 4" xfId="46895"/>
    <cellStyle name="20% - Accent1 10 3 3 2 2_RTPBilled" xfId="53607"/>
    <cellStyle name="20% - Accent1 10 3 3 2 3" xfId="21284"/>
    <cellStyle name="20% - Accent1 10 3 3 2 3 2" xfId="31087"/>
    <cellStyle name="20% - Accent1 10 3 3 2 3 3" xfId="40887"/>
    <cellStyle name="20% - Accent1 10 3 3 2 3 4" xfId="50701"/>
    <cellStyle name="20% - Accent1 10 3 3 2 4" xfId="24311"/>
    <cellStyle name="20% - Accent1 10 3 3 2 5" xfId="34111"/>
    <cellStyle name="20% - Accent1 10 3 3 2 6" xfId="43925"/>
    <cellStyle name="20% - Accent1 10 3 3 2 7" xfId="8914"/>
    <cellStyle name="20% - Accent1 10 3 3 2_RTPBilled" xfId="53606"/>
    <cellStyle name="20% - Accent1 10 3 3 3" xfId="5236"/>
    <cellStyle name="20% - Accent1 10 3 3 3 2" xfId="11936"/>
    <cellStyle name="20% - Accent1 10 3 3 3 2 2" xfId="27280"/>
    <cellStyle name="20% - Accent1 10 3 3 3 2 3" xfId="37080"/>
    <cellStyle name="20% - Accent1 10 3 3 3 2 4" xfId="46894"/>
    <cellStyle name="20% - Accent1 10 3 3 3 2_RTPBilled" xfId="53609"/>
    <cellStyle name="20% - Accent1 10 3 3 3 3" xfId="21632"/>
    <cellStyle name="20% - Accent1 10 3 3 3 3 2" xfId="31435"/>
    <cellStyle name="20% - Accent1 10 3 3 3 3 3" xfId="41235"/>
    <cellStyle name="20% - Accent1 10 3 3 3 3 4" xfId="51049"/>
    <cellStyle name="20% - Accent1 10 3 3 3 4" xfId="24659"/>
    <cellStyle name="20% - Accent1 10 3 3 3 5" xfId="34459"/>
    <cellStyle name="20% - Accent1 10 3 3 3 6" xfId="44273"/>
    <cellStyle name="20% - Accent1 10 3 3 3 7" xfId="9262"/>
    <cellStyle name="20% - Accent1 10 3 3 3_RTPBilled" xfId="53608"/>
    <cellStyle name="20% - Accent1 10 3 3 4" xfId="5968"/>
    <cellStyle name="20% - Accent1 10 3 3 4 2" xfId="11935"/>
    <cellStyle name="20% - Accent1 10 3 3 4 2 2" xfId="27279"/>
    <cellStyle name="20% - Accent1 10 3 3 4 2 3" xfId="37079"/>
    <cellStyle name="20% - Accent1 10 3 3 4 2 4" xfId="46893"/>
    <cellStyle name="20% - Accent1 10 3 3 4 2_RTPBilled" xfId="53611"/>
    <cellStyle name="20% - Accent1 10 3 3 4 3" xfId="22009"/>
    <cellStyle name="20% - Accent1 10 3 3 4 3 2" xfId="31812"/>
    <cellStyle name="20% - Accent1 10 3 3 4 3 3" xfId="41612"/>
    <cellStyle name="20% - Accent1 10 3 3 4 3 4" xfId="51426"/>
    <cellStyle name="20% - Accent1 10 3 3 4 4" xfId="25036"/>
    <cellStyle name="20% - Accent1 10 3 3 4 5" xfId="34836"/>
    <cellStyle name="20% - Accent1 10 3 3 4 6" xfId="44650"/>
    <cellStyle name="20% - Accent1 10 3 3 4 7" xfId="9639"/>
    <cellStyle name="20% - Accent1 10 3 3 4_RTPBilled" xfId="53610"/>
    <cellStyle name="20% - Accent1 10 3 3 5" xfId="7649"/>
    <cellStyle name="20% - Accent1 10 3 3 5 2" xfId="11934"/>
    <cellStyle name="20% - Accent1 10 3 3 5 2 2" xfId="27278"/>
    <cellStyle name="20% - Accent1 10 3 3 5 2 3" xfId="37078"/>
    <cellStyle name="20% - Accent1 10 3 3 5 2 4" xfId="46892"/>
    <cellStyle name="20% - Accent1 10 3 3 5 2_RTPBilled" xfId="53613"/>
    <cellStyle name="20% - Accent1 10 3 3 5 3" xfId="23022"/>
    <cellStyle name="20% - Accent1 10 3 3 5 3 2" xfId="32825"/>
    <cellStyle name="20% - Accent1 10 3 3 5 3 3" xfId="42625"/>
    <cellStyle name="20% - Accent1 10 3 3 5 3 4" xfId="52439"/>
    <cellStyle name="20% - Accent1 10 3 3 5 4" xfId="26049"/>
    <cellStyle name="20% - Accent1 10 3 3 5 5" xfId="35849"/>
    <cellStyle name="20% - Accent1 10 3 3 5 6" xfId="45663"/>
    <cellStyle name="20% - Accent1 10 3 3 5 7" xfId="10652"/>
    <cellStyle name="20% - Accent1 10 3 3 5_RTPBilled" xfId="53612"/>
    <cellStyle name="20% - Accent1 10 3 3 6" xfId="11276"/>
    <cellStyle name="20% - Accent1 10 3 3 6 2" xfId="26669"/>
    <cellStyle name="20% - Accent1 10 3 3 6 3" xfId="36469"/>
    <cellStyle name="20% - Accent1 10 3 3 6 4" xfId="46283"/>
    <cellStyle name="20% - Accent1 10 3 3 6_RTPBilled" xfId="53614"/>
    <cellStyle name="20% - Accent1 10 3 3 7" xfId="20710"/>
    <cellStyle name="20% - Accent1 10 3 3 7 2" xfId="30513"/>
    <cellStyle name="20% - Accent1 10 3 3 7 3" xfId="40313"/>
    <cellStyle name="20% - Accent1 10 3 3 7 4" xfId="50127"/>
    <cellStyle name="20% - Accent1 10 3 3 8" xfId="23737"/>
    <cellStyle name="20% - Accent1 10 3 3 9" xfId="33537"/>
    <cellStyle name="20% - Accent1 10 3 3_RTPBilled" xfId="53605"/>
    <cellStyle name="20% - Accent1 10 3 4" xfId="1721"/>
    <cellStyle name="20% - Accent1 10 3 4 10" xfId="8337"/>
    <cellStyle name="20% - Accent1 10 3 4 2" xfId="5969"/>
    <cellStyle name="20% - Accent1 10 3 4 2 2" xfId="11931"/>
    <cellStyle name="20% - Accent1 10 3 4 2 2 2" xfId="27276"/>
    <cellStyle name="20% - Accent1 10 3 4 2 2 3" xfId="37076"/>
    <cellStyle name="20% - Accent1 10 3 4 2 2 4" xfId="46890"/>
    <cellStyle name="20% - Accent1 10 3 4 2 2_RTPBilled" xfId="53617"/>
    <cellStyle name="20% - Accent1 10 3 4 2 3" xfId="22010"/>
    <cellStyle name="20% - Accent1 10 3 4 2 3 2" xfId="31813"/>
    <cellStyle name="20% - Accent1 10 3 4 2 3 3" xfId="41613"/>
    <cellStyle name="20% - Accent1 10 3 4 2 3 4" xfId="51427"/>
    <cellStyle name="20% - Accent1 10 3 4 2 4" xfId="25037"/>
    <cellStyle name="20% - Accent1 10 3 4 2 5" xfId="34837"/>
    <cellStyle name="20% - Accent1 10 3 4 2 6" xfId="44651"/>
    <cellStyle name="20% - Accent1 10 3 4 2 7" xfId="9640"/>
    <cellStyle name="20% - Accent1 10 3 4 2_RTPBilled" xfId="53616"/>
    <cellStyle name="20% - Accent1 10 3 4 3" xfId="7650"/>
    <cellStyle name="20% - Accent1 10 3 4 3 2" xfId="11930"/>
    <cellStyle name="20% - Accent1 10 3 4 3 2 2" xfId="27275"/>
    <cellStyle name="20% - Accent1 10 3 4 3 2 3" xfId="37075"/>
    <cellStyle name="20% - Accent1 10 3 4 3 2 4" xfId="46889"/>
    <cellStyle name="20% - Accent1 10 3 4 3 2_RTPBilled" xfId="53619"/>
    <cellStyle name="20% - Accent1 10 3 4 3 3" xfId="23023"/>
    <cellStyle name="20% - Accent1 10 3 4 3 3 2" xfId="32826"/>
    <cellStyle name="20% - Accent1 10 3 4 3 3 3" xfId="42626"/>
    <cellStyle name="20% - Accent1 10 3 4 3 3 4" xfId="52440"/>
    <cellStyle name="20% - Accent1 10 3 4 3 4" xfId="26050"/>
    <cellStyle name="20% - Accent1 10 3 4 3 5" xfId="35850"/>
    <cellStyle name="20% - Accent1 10 3 4 3 6" xfId="45664"/>
    <cellStyle name="20% - Accent1 10 3 4 3 7" xfId="10653"/>
    <cellStyle name="20% - Accent1 10 3 4 3_RTPBilled" xfId="53618"/>
    <cellStyle name="20% - Accent1 10 3 4 4" xfId="11933"/>
    <cellStyle name="20% - Accent1 10 3 4 4 2" xfId="27277"/>
    <cellStyle name="20% - Accent1 10 3 4 4 3" xfId="37077"/>
    <cellStyle name="20% - Accent1 10 3 4 4 4" xfId="46891"/>
    <cellStyle name="20% - Accent1 10 3 4 4_RTPBilled" xfId="53620"/>
    <cellStyle name="20% - Accent1 10 3 4 5" xfId="11277"/>
    <cellStyle name="20% - Accent1 10 3 4 5 2" xfId="26670"/>
    <cellStyle name="20% - Accent1 10 3 4 5 3" xfId="36470"/>
    <cellStyle name="20% - Accent1 10 3 4 5 4" xfId="46284"/>
    <cellStyle name="20% - Accent1 10 3 4 6" xfId="20708"/>
    <cellStyle name="20% - Accent1 10 3 4 6 2" xfId="30511"/>
    <cellStyle name="20% - Accent1 10 3 4 6 3" xfId="40311"/>
    <cellStyle name="20% - Accent1 10 3 4 6 4" xfId="50125"/>
    <cellStyle name="20% - Accent1 10 3 4 7" xfId="23735"/>
    <cellStyle name="20% - Accent1 10 3 4 8" xfId="33535"/>
    <cellStyle name="20% - Accent1 10 3 4 9" xfId="43349"/>
    <cellStyle name="20% - Accent1 10 3 4_RTPBilled" xfId="53615"/>
    <cellStyle name="20% - Accent1 10 3 5" xfId="4190"/>
    <cellStyle name="20% - Accent1 10 3 5 2" xfId="5970"/>
    <cellStyle name="20% - Accent1 10 3 5 2 2" xfId="19595"/>
    <cellStyle name="20% - Accent1 10 3 5 2 2 2" xfId="29693"/>
    <cellStyle name="20% - Accent1 10 3 5 2 2 3" xfId="39493"/>
    <cellStyle name="20% - Accent1 10 3 5 2 2 4" xfId="49307"/>
    <cellStyle name="20% - Accent1 10 3 5 2 2_RTPBilled" xfId="53623"/>
    <cellStyle name="20% - Accent1 10 3 5 2 3" xfId="11929"/>
    <cellStyle name="20% - Accent1 10 3 5 2 3 2" xfId="27274"/>
    <cellStyle name="20% - Accent1 10 3 5 2 3 3" xfId="37074"/>
    <cellStyle name="20% - Accent1 10 3 5 2 3 4" xfId="46888"/>
    <cellStyle name="20% - Accent1 10 3 5 2 3_RTPBilled" xfId="53624"/>
    <cellStyle name="20% - Accent1 10 3 5 2 4" xfId="22011"/>
    <cellStyle name="20% - Accent1 10 3 5 2 4 2" xfId="31814"/>
    <cellStyle name="20% - Accent1 10 3 5 2 4 3" xfId="41614"/>
    <cellStyle name="20% - Accent1 10 3 5 2 4 4" xfId="51428"/>
    <cellStyle name="20% - Accent1 10 3 5 2 5" xfId="25038"/>
    <cellStyle name="20% - Accent1 10 3 5 2 6" xfId="34838"/>
    <cellStyle name="20% - Accent1 10 3 5 2 7" xfId="44652"/>
    <cellStyle name="20% - Accent1 10 3 5 2 8" xfId="9641"/>
    <cellStyle name="20% - Accent1 10 3 5 2_RTPBilled" xfId="53622"/>
    <cellStyle name="20% - Accent1 10 3 5 3" xfId="11274"/>
    <cellStyle name="20% - Accent1 10 3 5 3 2" xfId="26667"/>
    <cellStyle name="20% - Accent1 10 3 5 3 3" xfId="36467"/>
    <cellStyle name="20% - Accent1 10 3 5 3 4" xfId="46281"/>
    <cellStyle name="20% - Accent1 10 3 5 3_RTPBilled" xfId="53625"/>
    <cellStyle name="20% - Accent1 10 3 5 4" xfId="21150"/>
    <cellStyle name="20% - Accent1 10 3 5 4 2" xfId="30953"/>
    <cellStyle name="20% - Accent1 10 3 5 4 3" xfId="40753"/>
    <cellStyle name="20% - Accent1 10 3 5 4 4" xfId="50567"/>
    <cellStyle name="20% - Accent1 10 3 5 5" xfId="24177"/>
    <cellStyle name="20% - Accent1 10 3 5 6" xfId="33977"/>
    <cellStyle name="20% - Accent1 10 3 5 7" xfId="43791"/>
    <cellStyle name="20% - Accent1 10 3 5 8" xfId="8780"/>
    <cellStyle name="20% - Accent1 10 3 5_RTPBilled" xfId="53621"/>
    <cellStyle name="20% - Accent1 10 3 6" xfId="4700"/>
    <cellStyle name="20% - Accent1 10 3 6 2" xfId="18679"/>
    <cellStyle name="20% - Accent1 10 3 6 2 2" xfId="29203"/>
    <cellStyle name="20% - Accent1 10 3 6 2 3" xfId="39003"/>
    <cellStyle name="20% - Accent1 10 3 6 2 4" xfId="48817"/>
    <cellStyle name="20% - Accent1 10 3 6 2_RTPBilled" xfId="53627"/>
    <cellStyle name="20% - Accent1 10 3 6 3" xfId="11928"/>
    <cellStyle name="20% - Accent1 10 3 6 3 2" xfId="27273"/>
    <cellStyle name="20% - Accent1 10 3 6 3 3" xfId="37073"/>
    <cellStyle name="20% - Accent1 10 3 6 3 4" xfId="46887"/>
    <cellStyle name="20% - Accent1 10 3 6 3_RTPBilled" xfId="53628"/>
    <cellStyle name="20% - Accent1 10 3 6 4" xfId="21282"/>
    <cellStyle name="20% - Accent1 10 3 6 4 2" xfId="31085"/>
    <cellStyle name="20% - Accent1 10 3 6 4 3" xfId="40885"/>
    <cellStyle name="20% - Accent1 10 3 6 4 4" xfId="50699"/>
    <cellStyle name="20% - Accent1 10 3 6 5" xfId="24309"/>
    <cellStyle name="20% - Accent1 10 3 6 6" xfId="34109"/>
    <cellStyle name="20% - Accent1 10 3 6 7" xfId="43923"/>
    <cellStyle name="20% - Accent1 10 3 6 8" xfId="8912"/>
    <cellStyle name="20% - Accent1 10 3 6_RTPBilled" xfId="53626"/>
    <cellStyle name="20% - Accent1 10 3 7" xfId="5234"/>
    <cellStyle name="20% - Accent1 10 3 7 2" xfId="19008"/>
    <cellStyle name="20% - Accent1 10 3 7 2 2" xfId="29446"/>
    <cellStyle name="20% - Accent1 10 3 7 2 3" xfId="39246"/>
    <cellStyle name="20% - Accent1 10 3 7 2 4" xfId="49060"/>
    <cellStyle name="20% - Accent1 10 3 7 2_RTPBilled" xfId="53630"/>
    <cellStyle name="20% - Accent1 10 3 7 3" xfId="11927"/>
    <cellStyle name="20% - Accent1 10 3 7 3 2" xfId="27272"/>
    <cellStyle name="20% - Accent1 10 3 7 3 3" xfId="37072"/>
    <cellStyle name="20% - Accent1 10 3 7 3 4" xfId="46886"/>
    <cellStyle name="20% - Accent1 10 3 7 3_RTPBilled" xfId="53631"/>
    <cellStyle name="20% - Accent1 10 3 7 4" xfId="21630"/>
    <cellStyle name="20% - Accent1 10 3 7 4 2" xfId="31433"/>
    <cellStyle name="20% - Accent1 10 3 7 4 3" xfId="41233"/>
    <cellStyle name="20% - Accent1 10 3 7 4 4" xfId="51047"/>
    <cellStyle name="20% - Accent1 10 3 7 5" xfId="24657"/>
    <cellStyle name="20% - Accent1 10 3 7 6" xfId="34457"/>
    <cellStyle name="20% - Accent1 10 3 7 7" xfId="44271"/>
    <cellStyle name="20% - Accent1 10 3 7 8" xfId="9260"/>
    <cellStyle name="20% - Accent1 10 3 7_RTPBilled" xfId="53629"/>
    <cellStyle name="20% - Accent1 10 3 8" xfId="5965"/>
    <cellStyle name="20% - Accent1 10 3 8 2" xfId="11926"/>
    <cellStyle name="20% - Accent1 10 3 8 2 2" xfId="27271"/>
    <cellStyle name="20% - Accent1 10 3 8 2 3" xfId="37071"/>
    <cellStyle name="20% - Accent1 10 3 8 2 4" xfId="46885"/>
    <cellStyle name="20% - Accent1 10 3 8 2_RTPBilled" xfId="53633"/>
    <cellStyle name="20% - Accent1 10 3 8 3" xfId="22006"/>
    <cellStyle name="20% - Accent1 10 3 8 3 2" xfId="31809"/>
    <cellStyle name="20% - Accent1 10 3 8 3 3" xfId="41609"/>
    <cellStyle name="20% - Accent1 10 3 8 3 4" xfId="51423"/>
    <cellStyle name="20% - Accent1 10 3 8 4" xfId="25033"/>
    <cellStyle name="20% - Accent1 10 3 8 5" xfId="34833"/>
    <cellStyle name="20% - Accent1 10 3 8 6" xfId="44647"/>
    <cellStyle name="20% - Accent1 10 3 8 7" xfId="9636"/>
    <cellStyle name="20% - Accent1 10 3 8_RTPBilled" xfId="53632"/>
    <cellStyle name="20% - Accent1 10 3 9" xfId="7647"/>
    <cellStyle name="20% - Accent1 10 3 9 2" xfId="11925"/>
    <cellStyle name="20% - Accent1 10 3 9 2 2" xfId="27270"/>
    <cellStyle name="20% - Accent1 10 3 9 2 3" xfId="37070"/>
    <cellStyle name="20% - Accent1 10 3 9 2 4" xfId="46884"/>
    <cellStyle name="20% - Accent1 10 3 9 2_RTPBilled" xfId="53635"/>
    <cellStyle name="20% - Accent1 10 3 9 3" xfId="23020"/>
    <cellStyle name="20% - Accent1 10 3 9 3 2" xfId="32823"/>
    <cellStyle name="20% - Accent1 10 3 9 3 3" xfId="42623"/>
    <cellStyle name="20% - Accent1 10 3 9 3 4" xfId="52437"/>
    <cellStyle name="20% - Accent1 10 3 9 4" xfId="26047"/>
    <cellStyle name="20% - Accent1 10 3 9 5" xfId="35847"/>
    <cellStyle name="20% - Accent1 10 3 9 6" xfId="45661"/>
    <cellStyle name="20% - Accent1 10 3 9 7" xfId="10650"/>
    <cellStyle name="20% - Accent1 10 3 9_RTPBilled" xfId="53634"/>
    <cellStyle name="20% - Accent1 10 3_RTPBilled" xfId="53581"/>
    <cellStyle name="20% - Accent1 10 4" xfId="364"/>
    <cellStyle name="20% - Accent1 10 4 10" xfId="20711"/>
    <cellStyle name="20% - Accent1 10 4 10 2" xfId="30514"/>
    <cellStyle name="20% - Accent1 10 4 10 3" xfId="40314"/>
    <cellStyle name="20% - Accent1 10 4 10 4" xfId="50128"/>
    <cellStyle name="20% - Accent1 10 4 11" xfId="23738"/>
    <cellStyle name="20% - Accent1 10 4 12" xfId="33538"/>
    <cellStyle name="20% - Accent1 10 4 13" xfId="43352"/>
    <cellStyle name="20% - Accent1 10 4 14" xfId="8340"/>
    <cellStyle name="20% - Accent1 10 4 15" xfId="1724"/>
    <cellStyle name="20% - Accent1 10 4 2" xfId="4194"/>
    <cellStyle name="20% - Accent1 10 4 2 2" xfId="5972"/>
    <cellStyle name="20% - Accent1 10 4 2 2 2" xfId="19596"/>
    <cellStyle name="20% - Accent1 10 4 2 2 2 2" xfId="29694"/>
    <cellStyle name="20% - Accent1 10 4 2 2 2 3" xfId="39494"/>
    <cellStyle name="20% - Accent1 10 4 2 2 2 4" xfId="49308"/>
    <cellStyle name="20% - Accent1 10 4 2 2 2_RTPBilled" xfId="53639"/>
    <cellStyle name="20% - Accent1 10 4 2 2 3" xfId="11922"/>
    <cellStyle name="20% - Accent1 10 4 2 2 3 2" xfId="27267"/>
    <cellStyle name="20% - Accent1 10 4 2 2 3 3" xfId="37067"/>
    <cellStyle name="20% - Accent1 10 4 2 2 3 4" xfId="46881"/>
    <cellStyle name="20% - Accent1 10 4 2 2 3_RTPBilled" xfId="53640"/>
    <cellStyle name="20% - Accent1 10 4 2 2 4" xfId="22013"/>
    <cellStyle name="20% - Accent1 10 4 2 2 4 2" xfId="31816"/>
    <cellStyle name="20% - Accent1 10 4 2 2 4 3" xfId="41616"/>
    <cellStyle name="20% - Accent1 10 4 2 2 4 4" xfId="51430"/>
    <cellStyle name="20% - Accent1 10 4 2 2 5" xfId="25040"/>
    <cellStyle name="20% - Accent1 10 4 2 2 6" xfId="34840"/>
    <cellStyle name="20% - Accent1 10 4 2 2 7" xfId="44654"/>
    <cellStyle name="20% - Accent1 10 4 2 2 8" xfId="9643"/>
    <cellStyle name="20% - Accent1 10 4 2 2_RTPBilled" xfId="53638"/>
    <cellStyle name="20% - Accent1 10 4 2 3" xfId="11923"/>
    <cellStyle name="20% - Accent1 10 4 2 3 2" xfId="27268"/>
    <cellStyle name="20% - Accent1 10 4 2 3 3" xfId="37068"/>
    <cellStyle name="20% - Accent1 10 4 2 3 4" xfId="46882"/>
    <cellStyle name="20% - Accent1 10 4 2 3_RTPBilled" xfId="53641"/>
    <cellStyle name="20% - Accent1 10 4 2 4" xfId="21154"/>
    <cellStyle name="20% - Accent1 10 4 2 4 2" xfId="30957"/>
    <cellStyle name="20% - Accent1 10 4 2 4 3" xfId="40757"/>
    <cellStyle name="20% - Accent1 10 4 2 4 4" xfId="50571"/>
    <cellStyle name="20% - Accent1 10 4 2 5" xfId="24181"/>
    <cellStyle name="20% - Accent1 10 4 2 6" xfId="33981"/>
    <cellStyle name="20% - Accent1 10 4 2 7" xfId="43795"/>
    <cellStyle name="20% - Accent1 10 4 2 8" xfId="8784"/>
    <cellStyle name="20% - Accent1 10 4 2_RTPBilled" xfId="53637"/>
    <cellStyle name="20% - Accent1 10 4 3" xfId="4703"/>
    <cellStyle name="20% - Accent1 10 4 3 2" xfId="18681"/>
    <cellStyle name="20% - Accent1 10 4 3 2 2" xfId="29205"/>
    <cellStyle name="20% - Accent1 10 4 3 2 3" xfId="39005"/>
    <cellStyle name="20% - Accent1 10 4 3 2 4" xfId="48819"/>
    <cellStyle name="20% - Accent1 10 4 3 2_RTPBilled" xfId="53643"/>
    <cellStyle name="20% - Accent1 10 4 3 3" xfId="11921"/>
    <cellStyle name="20% - Accent1 10 4 3 3 2" xfId="27266"/>
    <cellStyle name="20% - Accent1 10 4 3 3 3" xfId="37066"/>
    <cellStyle name="20% - Accent1 10 4 3 3 4" xfId="46880"/>
    <cellStyle name="20% - Accent1 10 4 3 3_RTPBilled" xfId="53644"/>
    <cellStyle name="20% - Accent1 10 4 3 4" xfId="21285"/>
    <cellStyle name="20% - Accent1 10 4 3 4 2" xfId="31088"/>
    <cellStyle name="20% - Accent1 10 4 3 4 3" xfId="40888"/>
    <cellStyle name="20% - Accent1 10 4 3 4 4" xfId="50702"/>
    <cellStyle name="20% - Accent1 10 4 3 5" xfId="24312"/>
    <cellStyle name="20% - Accent1 10 4 3 6" xfId="34112"/>
    <cellStyle name="20% - Accent1 10 4 3 7" xfId="43926"/>
    <cellStyle name="20% - Accent1 10 4 3 8" xfId="8915"/>
    <cellStyle name="20% - Accent1 10 4 3_RTPBilled" xfId="53642"/>
    <cellStyle name="20% - Accent1 10 4 4" xfId="5237"/>
    <cellStyle name="20% - Accent1 10 4 4 2" xfId="19010"/>
    <cellStyle name="20% - Accent1 10 4 4 2 2" xfId="29448"/>
    <cellStyle name="20% - Accent1 10 4 4 2 3" xfId="39248"/>
    <cellStyle name="20% - Accent1 10 4 4 2 4" xfId="49062"/>
    <cellStyle name="20% - Accent1 10 4 4 2_RTPBilled" xfId="53646"/>
    <cellStyle name="20% - Accent1 10 4 4 3" xfId="11920"/>
    <cellStyle name="20% - Accent1 10 4 4 3 2" xfId="27265"/>
    <cellStyle name="20% - Accent1 10 4 4 3 3" xfId="37065"/>
    <cellStyle name="20% - Accent1 10 4 4 3 4" xfId="46879"/>
    <cellStyle name="20% - Accent1 10 4 4 3_RTPBilled" xfId="53647"/>
    <cellStyle name="20% - Accent1 10 4 4 4" xfId="21633"/>
    <cellStyle name="20% - Accent1 10 4 4 4 2" xfId="31436"/>
    <cellStyle name="20% - Accent1 10 4 4 4 3" xfId="41236"/>
    <cellStyle name="20% - Accent1 10 4 4 4 4" xfId="51050"/>
    <cellStyle name="20% - Accent1 10 4 4 5" xfId="24660"/>
    <cellStyle name="20% - Accent1 10 4 4 6" xfId="34460"/>
    <cellStyle name="20% - Accent1 10 4 4 7" xfId="44274"/>
    <cellStyle name="20% - Accent1 10 4 4 8" xfId="9263"/>
    <cellStyle name="20% - Accent1 10 4 4_RTPBilled" xfId="53645"/>
    <cellStyle name="20% - Accent1 10 4 5" xfId="5971"/>
    <cellStyle name="20% - Accent1 10 4 5 2" xfId="11919"/>
    <cellStyle name="20% - Accent1 10 4 5 2 2" xfId="27264"/>
    <cellStyle name="20% - Accent1 10 4 5 2 3" xfId="37064"/>
    <cellStyle name="20% - Accent1 10 4 5 2 4" xfId="46878"/>
    <cellStyle name="20% - Accent1 10 4 5 2_RTPBilled" xfId="53649"/>
    <cellStyle name="20% - Accent1 10 4 5 3" xfId="22012"/>
    <cellStyle name="20% - Accent1 10 4 5 3 2" xfId="31815"/>
    <cellStyle name="20% - Accent1 10 4 5 3 3" xfId="41615"/>
    <cellStyle name="20% - Accent1 10 4 5 3 4" xfId="51429"/>
    <cellStyle name="20% - Accent1 10 4 5 4" xfId="25039"/>
    <cellStyle name="20% - Accent1 10 4 5 5" xfId="34839"/>
    <cellStyle name="20% - Accent1 10 4 5 6" xfId="44653"/>
    <cellStyle name="20% - Accent1 10 4 5 7" xfId="9642"/>
    <cellStyle name="20% - Accent1 10 4 5_RTPBilled" xfId="53648"/>
    <cellStyle name="20% - Accent1 10 4 6" xfId="7651"/>
    <cellStyle name="20% - Accent1 10 4 6 2" xfId="11918"/>
    <cellStyle name="20% - Accent1 10 4 6 2 2" xfId="27263"/>
    <cellStyle name="20% - Accent1 10 4 6 2 3" xfId="37063"/>
    <cellStyle name="20% - Accent1 10 4 6 2 4" xfId="46877"/>
    <cellStyle name="20% - Accent1 10 4 6 2_RTPBilled" xfId="53651"/>
    <cellStyle name="20% - Accent1 10 4 6 3" xfId="23024"/>
    <cellStyle name="20% - Accent1 10 4 6 3 2" xfId="32827"/>
    <cellStyle name="20% - Accent1 10 4 6 3 3" xfId="42627"/>
    <cellStyle name="20% - Accent1 10 4 6 3 4" xfId="52441"/>
    <cellStyle name="20% - Accent1 10 4 6 4" xfId="26051"/>
    <cellStyle name="20% - Accent1 10 4 6 5" xfId="35851"/>
    <cellStyle name="20% - Accent1 10 4 6 6" xfId="45665"/>
    <cellStyle name="20% - Accent1 10 4 6 7" xfId="10654"/>
    <cellStyle name="20% - Accent1 10 4 6_RTPBilled" xfId="53650"/>
    <cellStyle name="20% - Accent1 10 4 7" xfId="4193"/>
    <cellStyle name="20% - Accent1 10 4 7 2" xfId="11915"/>
    <cellStyle name="20% - Accent1 10 4 7 2 2" xfId="27262"/>
    <cellStyle name="20% - Accent1 10 4 7 2 3" xfId="37062"/>
    <cellStyle name="20% - Accent1 10 4 7 2 4" xfId="46876"/>
    <cellStyle name="20% - Accent1 10 4 7 2_RTPBilled" xfId="53653"/>
    <cellStyle name="20% - Accent1 10 4 7 3" xfId="21153"/>
    <cellStyle name="20% - Accent1 10 4 7 3 2" xfId="30956"/>
    <cellStyle name="20% - Accent1 10 4 7 3 3" xfId="40756"/>
    <cellStyle name="20% - Accent1 10 4 7 3 4" xfId="50570"/>
    <cellStyle name="20% - Accent1 10 4 7 4" xfId="24180"/>
    <cellStyle name="20% - Accent1 10 4 7 5" xfId="33980"/>
    <cellStyle name="20% - Accent1 10 4 7 6" xfId="43794"/>
    <cellStyle name="20% - Accent1 10 4 7 7" xfId="8783"/>
    <cellStyle name="20% - Accent1 10 4 7_RTPBilled" xfId="53652"/>
    <cellStyle name="20% - Accent1 10 4 8" xfId="11924"/>
    <cellStyle name="20% - Accent1 10 4 8 2" xfId="27269"/>
    <cellStyle name="20% - Accent1 10 4 8 3" xfId="37069"/>
    <cellStyle name="20% - Accent1 10 4 8 4" xfId="46883"/>
    <cellStyle name="20% - Accent1 10 4 8_RTPBilled" xfId="53654"/>
    <cellStyle name="20% - Accent1 10 4 9" xfId="11278"/>
    <cellStyle name="20% - Accent1 10 4 9 2" xfId="26671"/>
    <cellStyle name="20% - Accent1 10 4 9 3" xfId="36471"/>
    <cellStyle name="20% - Accent1 10 4 9 4" xfId="46285"/>
    <cellStyle name="20% - Accent1 10 4_RTPBilled" xfId="53636"/>
    <cellStyle name="20% - Accent1 10 5" xfId="1725"/>
    <cellStyle name="20% - Accent1 10 5 10" xfId="43353"/>
    <cellStyle name="20% - Accent1 10 5 11" xfId="8341"/>
    <cellStyle name="20% - Accent1 10 5 2" xfId="4704"/>
    <cellStyle name="20% - Accent1 10 5 2 2" xfId="11914"/>
    <cellStyle name="20% - Accent1 10 5 2 2 2" xfId="27261"/>
    <cellStyle name="20% - Accent1 10 5 2 2 3" xfId="37061"/>
    <cellStyle name="20% - Accent1 10 5 2 2 4" xfId="46875"/>
    <cellStyle name="20% - Accent1 10 5 2 2_RTPBilled" xfId="53657"/>
    <cellStyle name="20% - Accent1 10 5 2 3" xfId="21286"/>
    <cellStyle name="20% - Accent1 10 5 2 3 2" xfId="31089"/>
    <cellStyle name="20% - Accent1 10 5 2 3 3" xfId="40889"/>
    <cellStyle name="20% - Accent1 10 5 2 3 4" xfId="50703"/>
    <cellStyle name="20% - Accent1 10 5 2 4" xfId="24313"/>
    <cellStyle name="20% - Accent1 10 5 2 5" xfId="34113"/>
    <cellStyle name="20% - Accent1 10 5 2 6" xfId="43927"/>
    <cellStyle name="20% - Accent1 10 5 2 7" xfId="8916"/>
    <cellStyle name="20% - Accent1 10 5 2_RTPBilled" xfId="53656"/>
    <cellStyle name="20% - Accent1 10 5 3" xfId="5238"/>
    <cellStyle name="20% - Accent1 10 5 3 2" xfId="11913"/>
    <cellStyle name="20% - Accent1 10 5 3 2 2" xfId="27260"/>
    <cellStyle name="20% - Accent1 10 5 3 2 3" xfId="37060"/>
    <cellStyle name="20% - Accent1 10 5 3 2 4" xfId="46874"/>
    <cellStyle name="20% - Accent1 10 5 3 2_RTPBilled" xfId="53659"/>
    <cellStyle name="20% - Accent1 10 5 3 3" xfId="21634"/>
    <cellStyle name="20% - Accent1 10 5 3 3 2" xfId="31437"/>
    <cellStyle name="20% - Accent1 10 5 3 3 3" xfId="41237"/>
    <cellStyle name="20% - Accent1 10 5 3 3 4" xfId="51051"/>
    <cellStyle name="20% - Accent1 10 5 3 4" xfId="24661"/>
    <cellStyle name="20% - Accent1 10 5 3 5" xfId="34461"/>
    <cellStyle name="20% - Accent1 10 5 3 6" xfId="44275"/>
    <cellStyle name="20% - Accent1 10 5 3 7" xfId="9264"/>
    <cellStyle name="20% - Accent1 10 5 3_RTPBilled" xfId="53658"/>
    <cellStyle name="20% - Accent1 10 5 4" xfId="5973"/>
    <cellStyle name="20% - Accent1 10 5 4 2" xfId="11912"/>
    <cellStyle name="20% - Accent1 10 5 4 2 2" xfId="27259"/>
    <cellStyle name="20% - Accent1 10 5 4 2 3" xfId="37059"/>
    <cellStyle name="20% - Accent1 10 5 4 2 4" xfId="46873"/>
    <cellStyle name="20% - Accent1 10 5 4 2_RTPBilled" xfId="53661"/>
    <cellStyle name="20% - Accent1 10 5 4 3" xfId="22014"/>
    <cellStyle name="20% - Accent1 10 5 4 3 2" xfId="31817"/>
    <cellStyle name="20% - Accent1 10 5 4 3 3" xfId="41617"/>
    <cellStyle name="20% - Accent1 10 5 4 3 4" xfId="51431"/>
    <cellStyle name="20% - Accent1 10 5 4 4" xfId="25041"/>
    <cellStyle name="20% - Accent1 10 5 4 5" xfId="34841"/>
    <cellStyle name="20% - Accent1 10 5 4 6" xfId="44655"/>
    <cellStyle name="20% - Accent1 10 5 4 7" xfId="9644"/>
    <cellStyle name="20% - Accent1 10 5 4_RTPBilled" xfId="53660"/>
    <cellStyle name="20% - Accent1 10 5 5" xfId="7652"/>
    <cellStyle name="20% - Accent1 10 5 5 2" xfId="11911"/>
    <cellStyle name="20% - Accent1 10 5 5 2 2" xfId="27258"/>
    <cellStyle name="20% - Accent1 10 5 5 2 3" xfId="37058"/>
    <cellStyle name="20% - Accent1 10 5 5 2 4" xfId="46872"/>
    <cellStyle name="20% - Accent1 10 5 5 2_RTPBilled" xfId="53663"/>
    <cellStyle name="20% - Accent1 10 5 5 3" xfId="23025"/>
    <cellStyle name="20% - Accent1 10 5 5 3 2" xfId="32828"/>
    <cellStyle name="20% - Accent1 10 5 5 3 3" xfId="42628"/>
    <cellStyle name="20% - Accent1 10 5 5 3 4" xfId="52442"/>
    <cellStyle name="20% - Accent1 10 5 5 4" xfId="26052"/>
    <cellStyle name="20% - Accent1 10 5 5 5" xfId="35852"/>
    <cellStyle name="20% - Accent1 10 5 5 6" xfId="45666"/>
    <cellStyle name="20% - Accent1 10 5 5 7" xfId="10655"/>
    <cellStyle name="20% - Accent1 10 5 5_RTPBilled" xfId="53662"/>
    <cellStyle name="20% - Accent1 10 5 6" xfId="11279"/>
    <cellStyle name="20% - Accent1 10 5 6 2" xfId="26672"/>
    <cellStyle name="20% - Accent1 10 5 6 3" xfId="36472"/>
    <cellStyle name="20% - Accent1 10 5 6 4" xfId="46286"/>
    <cellStyle name="20% - Accent1 10 5 6_RTPBilled" xfId="53664"/>
    <cellStyle name="20% - Accent1 10 5 7" xfId="20712"/>
    <cellStyle name="20% - Accent1 10 5 7 2" xfId="30515"/>
    <cellStyle name="20% - Accent1 10 5 7 3" xfId="40315"/>
    <cellStyle name="20% - Accent1 10 5 7 4" xfId="50129"/>
    <cellStyle name="20% - Accent1 10 5 8" xfId="23739"/>
    <cellStyle name="20% - Accent1 10 5 9" xfId="33539"/>
    <cellStyle name="20% - Accent1 10 5_RTPBilled" xfId="53655"/>
    <cellStyle name="20% - Accent1 10 6" xfId="1714"/>
    <cellStyle name="20% - Accent1 10 6 10" xfId="8330"/>
    <cellStyle name="20% - Accent1 10 6 2" xfId="5974"/>
    <cellStyle name="20% - Accent1 10 6 2 2" xfId="11909"/>
    <cellStyle name="20% - Accent1 10 6 2 2 2" xfId="27256"/>
    <cellStyle name="20% - Accent1 10 6 2 2 3" xfId="37056"/>
    <cellStyle name="20% - Accent1 10 6 2 2 4" xfId="46870"/>
    <cellStyle name="20% - Accent1 10 6 2 2_RTPBilled" xfId="53667"/>
    <cellStyle name="20% - Accent1 10 6 2 3" xfId="22015"/>
    <cellStyle name="20% - Accent1 10 6 2 3 2" xfId="31818"/>
    <cellStyle name="20% - Accent1 10 6 2 3 3" xfId="41618"/>
    <cellStyle name="20% - Accent1 10 6 2 3 4" xfId="51432"/>
    <cellStyle name="20% - Accent1 10 6 2 4" xfId="25042"/>
    <cellStyle name="20% - Accent1 10 6 2 5" xfId="34842"/>
    <cellStyle name="20% - Accent1 10 6 2 6" xfId="44656"/>
    <cellStyle name="20% - Accent1 10 6 2 7" xfId="9645"/>
    <cellStyle name="20% - Accent1 10 6 2_RTPBilled" xfId="53666"/>
    <cellStyle name="20% - Accent1 10 6 3" xfId="7653"/>
    <cellStyle name="20% - Accent1 10 6 3 2" xfId="11908"/>
    <cellStyle name="20% - Accent1 10 6 3 2 2" xfId="27255"/>
    <cellStyle name="20% - Accent1 10 6 3 2 3" xfId="37055"/>
    <cellStyle name="20% - Accent1 10 6 3 2 4" xfId="46869"/>
    <cellStyle name="20% - Accent1 10 6 3 2_RTPBilled" xfId="53669"/>
    <cellStyle name="20% - Accent1 10 6 3 3" xfId="23026"/>
    <cellStyle name="20% - Accent1 10 6 3 3 2" xfId="32829"/>
    <cellStyle name="20% - Accent1 10 6 3 3 3" xfId="42629"/>
    <cellStyle name="20% - Accent1 10 6 3 3 4" xfId="52443"/>
    <cellStyle name="20% - Accent1 10 6 3 4" xfId="26053"/>
    <cellStyle name="20% - Accent1 10 6 3 5" xfId="35853"/>
    <cellStyle name="20% - Accent1 10 6 3 6" xfId="45667"/>
    <cellStyle name="20% - Accent1 10 6 3 7" xfId="10656"/>
    <cellStyle name="20% - Accent1 10 6 3_RTPBilled" xfId="53668"/>
    <cellStyle name="20% - Accent1 10 6 4" xfId="11910"/>
    <cellStyle name="20% - Accent1 10 6 4 2" xfId="27257"/>
    <cellStyle name="20% - Accent1 10 6 4 3" xfId="37057"/>
    <cellStyle name="20% - Accent1 10 6 4 4" xfId="46871"/>
    <cellStyle name="20% - Accent1 10 6 4_RTPBilled" xfId="53670"/>
    <cellStyle name="20% - Accent1 10 6 5" xfId="11280"/>
    <cellStyle name="20% - Accent1 10 6 5 2" xfId="26673"/>
    <cellStyle name="20% - Accent1 10 6 5 3" xfId="36473"/>
    <cellStyle name="20% - Accent1 10 6 5 4" xfId="46287"/>
    <cellStyle name="20% - Accent1 10 6 6" xfId="20701"/>
    <cellStyle name="20% - Accent1 10 6 6 2" xfId="30504"/>
    <cellStyle name="20% - Accent1 10 6 6 3" xfId="40304"/>
    <cellStyle name="20% - Accent1 10 6 6 4" xfId="50118"/>
    <cellStyle name="20% - Accent1 10 6 7" xfId="23728"/>
    <cellStyle name="20% - Accent1 10 6 8" xfId="33528"/>
    <cellStyle name="20% - Accent1 10 6 9" xfId="43342"/>
    <cellStyle name="20% - Accent1 10 6_RTPBilled" xfId="53665"/>
    <cellStyle name="20% - Accent1 10 7" xfId="4183"/>
    <cellStyle name="20% - Accent1 10 7 2" xfId="5975"/>
    <cellStyle name="20% - Accent1 10 7 2 2" xfId="19597"/>
    <cellStyle name="20% - Accent1 10 7 2 2 2" xfId="29695"/>
    <cellStyle name="20% - Accent1 10 7 2 2 3" xfId="39495"/>
    <cellStyle name="20% - Accent1 10 7 2 2 4" xfId="49309"/>
    <cellStyle name="20% - Accent1 10 7 2 2_RTPBilled" xfId="53673"/>
    <cellStyle name="20% - Accent1 10 7 2 3" xfId="11907"/>
    <cellStyle name="20% - Accent1 10 7 2 3 2" xfId="27254"/>
    <cellStyle name="20% - Accent1 10 7 2 3 3" xfId="37054"/>
    <cellStyle name="20% - Accent1 10 7 2 3 4" xfId="46868"/>
    <cellStyle name="20% - Accent1 10 7 2 3_RTPBilled" xfId="53674"/>
    <cellStyle name="20% - Accent1 10 7 2 4" xfId="22016"/>
    <cellStyle name="20% - Accent1 10 7 2 4 2" xfId="31819"/>
    <cellStyle name="20% - Accent1 10 7 2 4 3" xfId="41619"/>
    <cellStyle name="20% - Accent1 10 7 2 4 4" xfId="51433"/>
    <cellStyle name="20% - Accent1 10 7 2 5" xfId="25043"/>
    <cellStyle name="20% - Accent1 10 7 2 6" xfId="34843"/>
    <cellStyle name="20% - Accent1 10 7 2 7" xfId="44657"/>
    <cellStyle name="20% - Accent1 10 7 2 8" xfId="9646"/>
    <cellStyle name="20% - Accent1 10 7 2_RTPBilled" xfId="53672"/>
    <cellStyle name="20% - Accent1 10 7 3" xfId="11265"/>
    <cellStyle name="20% - Accent1 10 7 3 2" xfId="26658"/>
    <cellStyle name="20% - Accent1 10 7 3 3" xfId="36458"/>
    <cellStyle name="20% - Accent1 10 7 3 4" xfId="46272"/>
    <cellStyle name="20% - Accent1 10 7 3_RTPBilled" xfId="53675"/>
    <cellStyle name="20% - Accent1 10 7 4" xfId="21143"/>
    <cellStyle name="20% - Accent1 10 7 4 2" xfId="30946"/>
    <cellStyle name="20% - Accent1 10 7 4 3" xfId="40746"/>
    <cellStyle name="20% - Accent1 10 7 4 4" xfId="50560"/>
    <cellStyle name="20% - Accent1 10 7 5" xfId="24170"/>
    <cellStyle name="20% - Accent1 10 7 6" xfId="33970"/>
    <cellStyle name="20% - Accent1 10 7 7" xfId="43784"/>
    <cellStyle name="20% - Accent1 10 7 8" xfId="8773"/>
    <cellStyle name="20% - Accent1 10 7_RTPBilled" xfId="53671"/>
    <cellStyle name="20% - Accent1 10 8" xfId="4693"/>
    <cellStyle name="20% - Accent1 10 8 2" xfId="18674"/>
    <cellStyle name="20% - Accent1 10 8 2 2" xfId="29198"/>
    <cellStyle name="20% - Accent1 10 8 2 3" xfId="38998"/>
    <cellStyle name="20% - Accent1 10 8 2 4" xfId="48812"/>
    <cellStyle name="20% - Accent1 10 8 2_RTPBilled" xfId="53677"/>
    <cellStyle name="20% - Accent1 10 8 3" xfId="11906"/>
    <cellStyle name="20% - Accent1 10 8 3 2" xfId="27253"/>
    <cellStyle name="20% - Accent1 10 8 3 3" xfId="37053"/>
    <cellStyle name="20% - Accent1 10 8 3 4" xfId="46867"/>
    <cellStyle name="20% - Accent1 10 8 3_RTPBilled" xfId="53678"/>
    <cellStyle name="20% - Accent1 10 8 4" xfId="21275"/>
    <cellStyle name="20% - Accent1 10 8 4 2" xfId="31078"/>
    <cellStyle name="20% - Accent1 10 8 4 3" xfId="40878"/>
    <cellStyle name="20% - Accent1 10 8 4 4" xfId="50692"/>
    <cellStyle name="20% - Accent1 10 8 5" xfId="24302"/>
    <cellStyle name="20% - Accent1 10 8 6" xfId="34102"/>
    <cellStyle name="20% - Accent1 10 8 7" xfId="43916"/>
    <cellStyle name="20% - Accent1 10 8 8" xfId="8905"/>
    <cellStyle name="20% - Accent1 10 8_RTPBilled" xfId="53676"/>
    <cellStyle name="20% - Accent1 10 9" xfId="5227"/>
    <cellStyle name="20% - Accent1 10 9 2" xfId="19003"/>
    <cellStyle name="20% - Accent1 10 9 2 2" xfId="29441"/>
    <cellStyle name="20% - Accent1 10 9 2 3" xfId="39241"/>
    <cellStyle name="20% - Accent1 10 9 2 4" xfId="49055"/>
    <cellStyle name="20% - Accent1 10 9 2_RTPBilled" xfId="53680"/>
    <cellStyle name="20% - Accent1 10 9 3" xfId="11905"/>
    <cellStyle name="20% - Accent1 10 9 3 2" xfId="27252"/>
    <cellStyle name="20% - Accent1 10 9 3 3" xfId="37052"/>
    <cellStyle name="20% - Accent1 10 9 3 4" xfId="46866"/>
    <cellStyle name="20% - Accent1 10 9 3_RTPBilled" xfId="53681"/>
    <cellStyle name="20% - Accent1 10 9 4" xfId="21623"/>
    <cellStyle name="20% - Accent1 10 9 4 2" xfId="31426"/>
    <cellStyle name="20% - Accent1 10 9 4 3" xfId="41226"/>
    <cellStyle name="20% - Accent1 10 9 4 4" xfId="51040"/>
    <cellStyle name="20% - Accent1 10 9 5" xfId="24650"/>
    <cellStyle name="20% - Accent1 10 9 6" xfId="34450"/>
    <cellStyle name="20% - Accent1 10 9 7" xfId="44264"/>
    <cellStyle name="20% - Accent1 10 9 8" xfId="9253"/>
    <cellStyle name="20% - Accent1 10 9_RTPBilled" xfId="53679"/>
    <cellStyle name="20% - Accent1 10_RTPBilled" xfId="53462"/>
    <cellStyle name="20% - Accent1 11" xfId="365"/>
    <cellStyle name="20% - Accent1 11 10" xfId="7654"/>
    <cellStyle name="20% - Accent1 11 10 2" xfId="11901"/>
    <cellStyle name="20% - Accent1 11 10 2 2" xfId="27250"/>
    <cellStyle name="20% - Accent1 11 10 2 3" xfId="37050"/>
    <cellStyle name="20% - Accent1 11 10 2 4" xfId="46864"/>
    <cellStyle name="20% - Accent1 11 10 2_RTPBilled" xfId="53684"/>
    <cellStyle name="20% - Accent1 11 10 3" xfId="23027"/>
    <cellStyle name="20% - Accent1 11 10 3 2" xfId="32830"/>
    <cellStyle name="20% - Accent1 11 10 3 3" xfId="42630"/>
    <cellStyle name="20% - Accent1 11 10 3 4" xfId="52444"/>
    <cellStyle name="20% - Accent1 11 10 4" xfId="26054"/>
    <cellStyle name="20% - Accent1 11 10 5" xfId="35854"/>
    <cellStyle name="20% - Accent1 11 10 6" xfId="45668"/>
    <cellStyle name="20% - Accent1 11 10 7" xfId="10657"/>
    <cellStyle name="20% - Accent1 11 10_RTPBilled" xfId="53683"/>
    <cellStyle name="20% - Accent1 11 11" xfId="4129"/>
    <cellStyle name="20% - Accent1 11 11 2" xfId="18411"/>
    <cellStyle name="20% - Accent1 11 11 2 2" xfId="29188"/>
    <cellStyle name="20% - Accent1 11 11 2 3" xfId="38988"/>
    <cellStyle name="20% - Accent1 11 11 2 4" xfId="48802"/>
    <cellStyle name="20% - Accent1 11 11 2_RTPBilled" xfId="53686"/>
    <cellStyle name="20% - Accent1 11 11 3" xfId="11900"/>
    <cellStyle name="20% - Accent1 11 11 3 2" xfId="27249"/>
    <cellStyle name="20% - Accent1 11 11 3 3" xfId="37049"/>
    <cellStyle name="20% - Accent1 11 11 3 4" xfId="46863"/>
    <cellStyle name="20% - Accent1 11 11 3_RTPBilled" xfId="53687"/>
    <cellStyle name="20% - Accent1 11 11 4" xfId="21138"/>
    <cellStyle name="20% - Accent1 11 11 4 2" xfId="30941"/>
    <cellStyle name="20% - Accent1 11 11 4 3" xfId="40741"/>
    <cellStyle name="20% - Accent1 11 11 4 4" xfId="50555"/>
    <cellStyle name="20% - Accent1 11 11 5" xfId="24165"/>
    <cellStyle name="20% - Accent1 11 11 6" xfId="33965"/>
    <cellStyle name="20% - Accent1 11 11 7" xfId="43779"/>
    <cellStyle name="20% - Accent1 11 11 8" xfId="8768"/>
    <cellStyle name="20% - Accent1 11 11_RTPBilled" xfId="53685"/>
    <cellStyle name="20% - Accent1 11 12" xfId="11899"/>
    <cellStyle name="20% - Accent1 11 12 2" xfId="27248"/>
    <cellStyle name="20% - Accent1 11 12 3" xfId="37048"/>
    <cellStyle name="20% - Accent1 11 12 4" xfId="46862"/>
    <cellStyle name="20% - Accent1 11 12_RTPBilled" xfId="53688"/>
    <cellStyle name="20% - Accent1 11 13" xfId="11904"/>
    <cellStyle name="20% - Accent1 11 13 2" xfId="27251"/>
    <cellStyle name="20% - Accent1 11 13 3" xfId="37051"/>
    <cellStyle name="20% - Accent1 11 13 4" xfId="46865"/>
    <cellStyle name="20% - Accent1 11 14" xfId="11106"/>
    <cellStyle name="20% - Accent1 11 14 2" xfId="26503"/>
    <cellStyle name="20% - Accent1 11 14 3" xfId="36303"/>
    <cellStyle name="20% - Accent1 11 14 4" xfId="46117"/>
    <cellStyle name="20% - Accent1 11 15" xfId="20615"/>
    <cellStyle name="20% - Accent1 11 15 2" xfId="30418"/>
    <cellStyle name="20% - Accent1 11 15 3" xfId="40218"/>
    <cellStyle name="20% - Accent1 11 15 4" xfId="50032"/>
    <cellStyle name="20% - Accent1 11 16" xfId="23642"/>
    <cellStyle name="20% - Accent1 11 17" xfId="33442"/>
    <cellStyle name="20% - Accent1 11 18" xfId="43256"/>
    <cellStyle name="20% - Accent1 11 19" xfId="8241"/>
    <cellStyle name="20% - Accent1 11 2" xfId="366"/>
    <cellStyle name="20% - Accent1 11 2 10" xfId="4124"/>
    <cellStyle name="20% - Accent1 11 2 10 2" xfId="18410"/>
    <cellStyle name="20% - Accent1 11 2 10 2 2" xfId="29187"/>
    <cellStyle name="20% - Accent1 11 2 10 2 3" xfId="38987"/>
    <cellStyle name="20% - Accent1 11 2 10 2 4" xfId="48801"/>
    <cellStyle name="20% - Accent1 11 2 10 2_RTPBilled" xfId="53691"/>
    <cellStyle name="20% - Accent1 11 2 10 3" xfId="11897"/>
    <cellStyle name="20% - Accent1 11 2 10 3 2" xfId="27246"/>
    <cellStyle name="20% - Accent1 11 2 10 3 3" xfId="37046"/>
    <cellStyle name="20% - Accent1 11 2 10 3 4" xfId="46860"/>
    <cellStyle name="20% - Accent1 11 2 10 3_RTPBilled" xfId="53692"/>
    <cellStyle name="20% - Accent1 11 2 10 4" xfId="21137"/>
    <cellStyle name="20% - Accent1 11 2 10 4 2" xfId="30940"/>
    <cellStyle name="20% - Accent1 11 2 10 4 3" xfId="40740"/>
    <cellStyle name="20% - Accent1 11 2 10 4 4" xfId="50554"/>
    <cellStyle name="20% - Accent1 11 2 10 5" xfId="24164"/>
    <cellStyle name="20% - Accent1 11 2 10 6" xfId="33964"/>
    <cellStyle name="20% - Accent1 11 2 10 7" xfId="43778"/>
    <cellStyle name="20% - Accent1 11 2 10 8" xfId="8767"/>
    <cellStyle name="20% - Accent1 11 2 10_RTPBilled" xfId="53690"/>
    <cellStyle name="20% - Accent1 11 2 11" xfId="11896"/>
    <cellStyle name="20% - Accent1 11 2 11 2" xfId="27245"/>
    <cellStyle name="20% - Accent1 11 2 11 3" xfId="37045"/>
    <cellStyle name="20% - Accent1 11 2 11 4" xfId="46859"/>
    <cellStyle name="20% - Accent1 11 2 11_RTPBilled" xfId="53693"/>
    <cellStyle name="20% - Accent1 11 2 12" xfId="11898"/>
    <cellStyle name="20% - Accent1 11 2 12 2" xfId="27247"/>
    <cellStyle name="20% - Accent1 11 2 12 3" xfId="37047"/>
    <cellStyle name="20% - Accent1 11 2 12 4" xfId="46861"/>
    <cellStyle name="20% - Accent1 11 2 13" xfId="11107"/>
    <cellStyle name="20% - Accent1 11 2 13 2" xfId="26504"/>
    <cellStyle name="20% - Accent1 11 2 13 3" xfId="36304"/>
    <cellStyle name="20% - Accent1 11 2 13 4" xfId="46118"/>
    <cellStyle name="20% - Accent1 11 2 14" xfId="20631"/>
    <cellStyle name="20% - Accent1 11 2 14 2" xfId="30434"/>
    <cellStyle name="20% - Accent1 11 2 14 3" xfId="40234"/>
    <cellStyle name="20% - Accent1 11 2 14 4" xfId="50048"/>
    <cellStyle name="20% - Accent1 11 2 15" xfId="23658"/>
    <cellStyle name="20% - Accent1 11 2 16" xfId="33458"/>
    <cellStyle name="20% - Accent1 11 2 17" xfId="43272"/>
    <cellStyle name="20% - Accent1 11 2 18" xfId="8257"/>
    <cellStyle name="20% - Accent1 11 2 2" xfId="1728"/>
    <cellStyle name="20% - Accent1 11 2 2 10" xfId="20715"/>
    <cellStyle name="20% - Accent1 11 2 2 10 2" xfId="30518"/>
    <cellStyle name="20% - Accent1 11 2 2 10 3" xfId="40318"/>
    <cellStyle name="20% - Accent1 11 2 2 10 4" xfId="50132"/>
    <cellStyle name="20% - Accent1 11 2 2 11" xfId="23742"/>
    <cellStyle name="20% - Accent1 11 2 2 12" xfId="33542"/>
    <cellStyle name="20% - Accent1 11 2 2 13" xfId="43356"/>
    <cellStyle name="20% - Accent1 11 2 2 14" xfId="8344"/>
    <cellStyle name="20% - Accent1 11 2 2 2" xfId="4198"/>
    <cellStyle name="20% - Accent1 11 2 2 2 2" xfId="5979"/>
    <cellStyle name="20% - Accent1 11 2 2 2 2 2" xfId="19598"/>
    <cellStyle name="20% - Accent1 11 2 2 2 2 2 2" xfId="29696"/>
    <cellStyle name="20% - Accent1 11 2 2 2 2 2 3" xfId="39496"/>
    <cellStyle name="20% - Accent1 11 2 2 2 2 2 4" xfId="49310"/>
    <cellStyle name="20% - Accent1 11 2 2 2 2 2_RTPBilled" xfId="53697"/>
    <cellStyle name="20% - Accent1 11 2 2 2 2 3" xfId="11893"/>
    <cellStyle name="20% - Accent1 11 2 2 2 2 3 2" xfId="27242"/>
    <cellStyle name="20% - Accent1 11 2 2 2 2 3 3" xfId="37042"/>
    <cellStyle name="20% - Accent1 11 2 2 2 2 3 4" xfId="46856"/>
    <cellStyle name="20% - Accent1 11 2 2 2 2 3_RTPBilled" xfId="53698"/>
    <cellStyle name="20% - Accent1 11 2 2 2 2 4" xfId="22020"/>
    <cellStyle name="20% - Accent1 11 2 2 2 2 4 2" xfId="31823"/>
    <cellStyle name="20% - Accent1 11 2 2 2 2 4 3" xfId="41623"/>
    <cellStyle name="20% - Accent1 11 2 2 2 2 4 4" xfId="51437"/>
    <cellStyle name="20% - Accent1 11 2 2 2 2 5" xfId="25047"/>
    <cellStyle name="20% - Accent1 11 2 2 2 2 6" xfId="34847"/>
    <cellStyle name="20% - Accent1 11 2 2 2 2 7" xfId="44661"/>
    <cellStyle name="20% - Accent1 11 2 2 2 2 8" xfId="9650"/>
    <cellStyle name="20% - Accent1 11 2 2 2 2_RTPBilled" xfId="53696"/>
    <cellStyle name="20% - Accent1 11 2 2 2 3" xfId="11894"/>
    <cellStyle name="20% - Accent1 11 2 2 2 3 2" xfId="27243"/>
    <cellStyle name="20% - Accent1 11 2 2 2 3 3" xfId="37043"/>
    <cellStyle name="20% - Accent1 11 2 2 2 3 4" xfId="46857"/>
    <cellStyle name="20% - Accent1 11 2 2 2 3_RTPBilled" xfId="53699"/>
    <cellStyle name="20% - Accent1 11 2 2 2 4" xfId="21158"/>
    <cellStyle name="20% - Accent1 11 2 2 2 4 2" xfId="30961"/>
    <cellStyle name="20% - Accent1 11 2 2 2 4 3" xfId="40761"/>
    <cellStyle name="20% - Accent1 11 2 2 2 4 4" xfId="50575"/>
    <cellStyle name="20% - Accent1 11 2 2 2 5" xfId="24185"/>
    <cellStyle name="20% - Accent1 11 2 2 2 6" xfId="33985"/>
    <cellStyle name="20% - Accent1 11 2 2 2 7" xfId="43799"/>
    <cellStyle name="20% - Accent1 11 2 2 2 8" xfId="8788"/>
    <cellStyle name="20% - Accent1 11 2 2 2_RTPBilled" xfId="53695"/>
    <cellStyle name="20% - Accent1 11 2 2 3" xfId="4707"/>
    <cellStyle name="20% - Accent1 11 2 2 3 2" xfId="18684"/>
    <cellStyle name="20% - Accent1 11 2 2 3 2 2" xfId="29208"/>
    <cellStyle name="20% - Accent1 11 2 2 3 2 3" xfId="39008"/>
    <cellStyle name="20% - Accent1 11 2 2 3 2 4" xfId="48822"/>
    <cellStyle name="20% - Accent1 11 2 2 3 2_RTPBilled" xfId="53701"/>
    <cellStyle name="20% - Accent1 11 2 2 3 3" xfId="11892"/>
    <cellStyle name="20% - Accent1 11 2 2 3 3 2" xfId="27241"/>
    <cellStyle name="20% - Accent1 11 2 2 3 3 3" xfId="37041"/>
    <cellStyle name="20% - Accent1 11 2 2 3 3 4" xfId="46855"/>
    <cellStyle name="20% - Accent1 11 2 2 3 3_RTPBilled" xfId="53702"/>
    <cellStyle name="20% - Accent1 11 2 2 3 4" xfId="21289"/>
    <cellStyle name="20% - Accent1 11 2 2 3 4 2" xfId="31092"/>
    <cellStyle name="20% - Accent1 11 2 2 3 4 3" xfId="40892"/>
    <cellStyle name="20% - Accent1 11 2 2 3 4 4" xfId="50706"/>
    <cellStyle name="20% - Accent1 11 2 2 3 5" xfId="24316"/>
    <cellStyle name="20% - Accent1 11 2 2 3 6" xfId="34116"/>
    <cellStyle name="20% - Accent1 11 2 2 3 7" xfId="43930"/>
    <cellStyle name="20% - Accent1 11 2 2 3 8" xfId="8919"/>
    <cellStyle name="20% - Accent1 11 2 2 3_RTPBilled" xfId="53700"/>
    <cellStyle name="20% - Accent1 11 2 2 4" xfId="5241"/>
    <cellStyle name="20% - Accent1 11 2 2 4 2" xfId="19013"/>
    <cellStyle name="20% - Accent1 11 2 2 4 2 2" xfId="29451"/>
    <cellStyle name="20% - Accent1 11 2 2 4 2 3" xfId="39251"/>
    <cellStyle name="20% - Accent1 11 2 2 4 2 4" xfId="49065"/>
    <cellStyle name="20% - Accent1 11 2 2 4 2_RTPBilled" xfId="53704"/>
    <cellStyle name="20% - Accent1 11 2 2 4 3" xfId="11891"/>
    <cellStyle name="20% - Accent1 11 2 2 4 3 2" xfId="27240"/>
    <cellStyle name="20% - Accent1 11 2 2 4 3 3" xfId="37040"/>
    <cellStyle name="20% - Accent1 11 2 2 4 3 4" xfId="46854"/>
    <cellStyle name="20% - Accent1 11 2 2 4 3_RTPBilled" xfId="53705"/>
    <cellStyle name="20% - Accent1 11 2 2 4 4" xfId="21637"/>
    <cellStyle name="20% - Accent1 11 2 2 4 4 2" xfId="31440"/>
    <cellStyle name="20% - Accent1 11 2 2 4 4 3" xfId="41240"/>
    <cellStyle name="20% - Accent1 11 2 2 4 4 4" xfId="51054"/>
    <cellStyle name="20% - Accent1 11 2 2 4 5" xfId="24664"/>
    <cellStyle name="20% - Accent1 11 2 2 4 6" xfId="34464"/>
    <cellStyle name="20% - Accent1 11 2 2 4 7" xfId="44278"/>
    <cellStyle name="20% - Accent1 11 2 2 4 8" xfId="9267"/>
    <cellStyle name="20% - Accent1 11 2 2 4_RTPBilled" xfId="53703"/>
    <cellStyle name="20% - Accent1 11 2 2 5" xfId="5978"/>
    <cellStyle name="20% - Accent1 11 2 2 5 2" xfId="11890"/>
    <cellStyle name="20% - Accent1 11 2 2 5 2 2" xfId="27239"/>
    <cellStyle name="20% - Accent1 11 2 2 5 2 3" xfId="37039"/>
    <cellStyle name="20% - Accent1 11 2 2 5 2 4" xfId="46853"/>
    <cellStyle name="20% - Accent1 11 2 2 5 2_RTPBilled" xfId="53707"/>
    <cellStyle name="20% - Accent1 11 2 2 5 3" xfId="22019"/>
    <cellStyle name="20% - Accent1 11 2 2 5 3 2" xfId="31822"/>
    <cellStyle name="20% - Accent1 11 2 2 5 3 3" xfId="41622"/>
    <cellStyle name="20% - Accent1 11 2 2 5 3 4" xfId="51436"/>
    <cellStyle name="20% - Accent1 11 2 2 5 4" xfId="25046"/>
    <cellStyle name="20% - Accent1 11 2 2 5 5" xfId="34846"/>
    <cellStyle name="20% - Accent1 11 2 2 5 6" xfId="44660"/>
    <cellStyle name="20% - Accent1 11 2 2 5 7" xfId="9649"/>
    <cellStyle name="20% - Accent1 11 2 2 5_RTPBilled" xfId="53706"/>
    <cellStyle name="20% - Accent1 11 2 2 6" xfId="7656"/>
    <cellStyle name="20% - Accent1 11 2 2 6 2" xfId="11889"/>
    <cellStyle name="20% - Accent1 11 2 2 6 2 2" xfId="27238"/>
    <cellStyle name="20% - Accent1 11 2 2 6 2 3" xfId="37038"/>
    <cellStyle name="20% - Accent1 11 2 2 6 2 4" xfId="46852"/>
    <cellStyle name="20% - Accent1 11 2 2 6 2_RTPBilled" xfId="53709"/>
    <cellStyle name="20% - Accent1 11 2 2 6 3" xfId="23029"/>
    <cellStyle name="20% - Accent1 11 2 2 6 3 2" xfId="32832"/>
    <cellStyle name="20% - Accent1 11 2 2 6 3 3" xfId="42632"/>
    <cellStyle name="20% - Accent1 11 2 2 6 3 4" xfId="52446"/>
    <cellStyle name="20% - Accent1 11 2 2 6 4" xfId="26056"/>
    <cellStyle name="20% - Accent1 11 2 2 6 5" xfId="35856"/>
    <cellStyle name="20% - Accent1 11 2 2 6 6" xfId="45670"/>
    <cellStyle name="20% - Accent1 11 2 2 6 7" xfId="10659"/>
    <cellStyle name="20% - Accent1 11 2 2 6_RTPBilled" xfId="53708"/>
    <cellStyle name="20% - Accent1 11 2 2 7" xfId="4197"/>
    <cellStyle name="20% - Accent1 11 2 2 7 2" xfId="11888"/>
    <cellStyle name="20% - Accent1 11 2 2 7 2 2" xfId="27237"/>
    <cellStyle name="20% - Accent1 11 2 2 7 2 3" xfId="37037"/>
    <cellStyle name="20% - Accent1 11 2 2 7 2 4" xfId="46851"/>
    <cellStyle name="20% - Accent1 11 2 2 7 2_RTPBilled" xfId="53711"/>
    <cellStyle name="20% - Accent1 11 2 2 7 3" xfId="21157"/>
    <cellStyle name="20% - Accent1 11 2 2 7 3 2" xfId="30960"/>
    <cellStyle name="20% - Accent1 11 2 2 7 3 3" xfId="40760"/>
    <cellStyle name="20% - Accent1 11 2 2 7 3 4" xfId="50574"/>
    <cellStyle name="20% - Accent1 11 2 2 7 4" xfId="24184"/>
    <cellStyle name="20% - Accent1 11 2 2 7 5" xfId="33984"/>
    <cellStyle name="20% - Accent1 11 2 2 7 6" xfId="43798"/>
    <cellStyle name="20% - Accent1 11 2 2 7 7" xfId="8787"/>
    <cellStyle name="20% - Accent1 11 2 2 7_RTPBilled" xfId="53710"/>
    <cellStyle name="20% - Accent1 11 2 2 8" xfId="11895"/>
    <cellStyle name="20% - Accent1 11 2 2 8 2" xfId="27244"/>
    <cellStyle name="20% - Accent1 11 2 2 8 3" xfId="37044"/>
    <cellStyle name="20% - Accent1 11 2 2 8 4" xfId="46858"/>
    <cellStyle name="20% - Accent1 11 2 2 8_RTPBilled" xfId="53712"/>
    <cellStyle name="20% - Accent1 11 2 2 9" xfId="11283"/>
    <cellStyle name="20% - Accent1 11 2 2 9 2" xfId="26676"/>
    <cellStyle name="20% - Accent1 11 2 2 9 3" xfId="36476"/>
    <cellStyle name="20% - Accent1 11 2 2 9 4" xfId="46290"/>
    <cellStyle name="20% - Accent1 11 2 2_RTPBilled" xfId="53694"/>
    <cellStyle name="20% - Accent1 11 2 3" xfId="1729"/>
    <cellStyle name="20% - Accent1 11 2 3 10" xfId="43357"/>
    <cellStyle name="20% - Accent1 11 2 3 11" xfId="8345"/>
    <cellStyle name="20% - Accent1 11 2 3 2" xfId="4708"/>
    <cellStyle name="20% - Accent1 11 2 3 2 2" xfId="11887"/>
    <cellStyle name="20% - Accent1 11 2 3 2 2 2" xfId="27236"/>
    <cellStyle name="20% - Accent1 11 2 3 2 2 3" xfId="37036"/>
    <cellStyle name="20% - Accent1 11 2 3 2 2 4" xfId="46850"/>
    <cellStyle name="20% - Accent1 11 2 3 2 2_RTPBilled" xfId="53715"/>
    <cellStyle name="20% - Accent1 11 2 3 2 3" xfId="21290"/>
    <cellStyle name="20% - Accent1 11 2 3 2 3 2" xfId="31093"/>
    <cellStyle name="20% - Accent1 11 2 3 2 3 3" xfId="40893"/>
    <cellStyle name="20% - Accent1 11 2 3 2 3 4" xfId="50707"/>
    <cellStyle name="20% - Accent1 11 2 3 2 4" xfId="24317"/>
    <cellStyle name="20% - Accent1 11 2 3 2 5" xfId="34117"/>
    <cellStyle name="20% - Accent1 11 2 3 2 6" xfId="43931"/>
    <cellStyle name="20% - Accent1 11 2 3 2 7" xfId="8920"/>
    <cellStyle name="20% - Accent1 11 2 3 2_RTPBilled" xfId="53714"/>
    <cellStyle name="20% - Accent1 11 2 3 3" xfId="5242"/>
    <cellStyle name="20% - Accent1 11 2 3 3 2" xfId="11886"/>
    <cellStyle name="20% - Accent1 11 2 3 3 2 2" xfId="27235"/>
    <cellStyle name="20% - Accent1 11 2 3 3 2 3" xfId="37035"/>
    <cellStyle name="20% - Accent1 11 2 3 3 2 4" xfId="46849"/>
    <cellStyle name="20% - Accent1 11 2 3 3 2_RTPBilled" xfId="53717"/>
    <cellStyle name="20% - Accent1 11 2 3 3 3" xfId="21638"/>
    <cellStyle name="20% - Accent1 11 2 3 3 3 2" xfId="31441"/>
    <cellStyle name="20% - Accent1 11 2 3 3 3 3" xfId="41241"/>
    <cellStyle name="20% - Accent1 11 2 3 3 3 4" xfId="51055"/>
    <cellStyle name="20% - Accent1 11 2 3 3 4" xfId="24665"/>
    <cellStyle name="20% - Accent1 11 2 3 3 5" xfId="34465"/>
    <cellStyle name="20% - Accent1 11 2 3 3 6" xfId="44279"/>
    <cellStyle name="20% - Accent1 11 2 3 3 7" xfId="9268"/>
    <cellStyle name="20% - Accent1 11 2 3 3_RTPBilled" xfId="53716"/>
    <cellStyle name="20% - Accent1 11 2 3 4" xfId="5980"/>
    <cellStyle name="20% - Accent1 11 2 3 4 2" xfId="11884"/>
    <cellStyle name="20% - Accent1 11 2 3 4 2 2" xfId="27234"/>
    <cellStyle name="20% - Accent1 11 2 3 4 2 3" xfId="37034"/>
    <cellStyle name="20% - Accent1 11 2 3 4 2 4" xfId="46848"/>
    <cellStyle name="20% - Accent1 11 2 3 4 2_RTPBilled" xfId="53719"/>
    <cellStyle name="20% - Accent1 11 2 3 4 3" xfId="22021"/>
    <cellStyle name="20% - Accent1 11 2 3 4 3 2" xfId="31824"/>
    <cellStyle name="20% - Accent1 11 2 3 4 3 3" xfId="41624"/>
    <cellStyle name="20% - Accent1 11 2 3 4 3 4" xfId="51438"/>
    <cellStyle name="20% - Accent1 11 2 3 4 4" xfId="25048"/>
    <cellStyle name="20% - Accent1 11 2 3 4 5" xfId="34848"/>
    <cellStyle name="20% - Accent1 11 2 3 4 6" xfId="44662"/>
    <cellStyle name="20% - Accent1 11 2 3 4 7" xfId="9651"/>
    <cellStyle name="20% - Accent1 11 2 3 4_RTPBilled" xfId="53718"/>
    <cellStyle name="20% - Accent1 11 2 3 5" xfId="7657"/>
    <cellStyle name="20% - Accent1 11 2 3 5 2" xfId="11883"/>
    <cellStyle name="20% - Accent1 11 2 3 5 2 2" xfId="27233"/>
    <cellStyle name="20% - Accent1 11 2 3 5 2 3" xfId="37033"/>
    <cellStyle name="20% - Accent1 11 2 3 5 2 4" xfId="46847"/>
    <cellStyle name="20% - Accent1 11 2 3 5 2_RTPBilled" xfId="53721"/>
    <cellStyle name="20% - Accent1 11 2 3 5 3" xfId="23030"/>
    <cellStyle name="20% - Accent1 11 2 3 5 3 2" xfId="32833"/>
    <cellStyle name="20% - Accent1 11 2 3 5 3 3" xfId="42633"/>
    <cellStyle name="20% - Accent1 11 2 3 5 3 4" xfId="52447"/>
    <cellStyle name="20% - Accent1 11 2 3 5 4" xfId="26057"/>
    <cellStyle name="20% - Accent1 11 2 3 5 5" xfId="35857"/>
    <cellStyle name="20% - Accent1 11 2 3 5 6" xfId="45671"/>
    <cellStyle name="20% - Accent1 11 2 3 5 7" xfId="10660"/>
    <cellStyle name="20% - Accent1 11 2 3 5_RTPBilled" xfId="53720"/>
    <cellStyle name="20% - Accent1 11 2 3 6" xfId="11284"/>
    <cellStyle name="20% - Accent1 11 2 3 6 2" xfId="26677"/>
    <cellStyle name="20% - Accent1 11 2 3 6 3" xfId="36477"/>
    <cellStyle name="20% - Accent1 11 2 3 6 4" xfId="46291"/>
    <cellStyle name="20% - Accent1 11 2 3 6_RTPBilled" xfId="53722"/>
    <cellStyle name="20% - Accent1 11 2 3 7" xfId="20716"/>
    <cellStyle name="20% - Accent1 11 2 3 7 2" xfId="30519"/>
    <cellStyle name="20% - Accent1 11 2 3 7 3" xfId="40319"/>
    <cellStyle name="20% - Accent1 11 2 3 7 4" xfId="50133"/>
    <cellStyle name="20% - Accent1 11 2 3 8" xfId="23743"/>
    <cellStyle name="20% - Accent1 11 2 3 9" xfId="33543"/>
    <cellStyle name="20% - Accent1 11 2 3_RTPBilled" xfId="53713"/>
    <cellStyle name="20% - Accent1 11 2 4" xfId="1727"/>
    <cellStyle name="20% - Accent1 11 2 4 10" xfId="8343"/>
    <cellStyle name="20% - Accent1 11 2 4 2" xfId="5981"/>
    <cellStyle name="20% - Accent1 11 2 4 2 2" xfId="11881"/>
    <cellStyle name="20% - Accent1 11 2 4 2 2 2" xfId="27231"/>
    <cellStyle name="20% - Accent1 11 2 4 2 2 3" xfId="37031"/>
    <cellStyle name="20% - Accent1 11 2 4 2 2 4" xfId="46845"/>
    <cellStyle name="20% - Accent1 11 2 4 2 2_RTPBilled" xfId="53725"/>
    <cellStyle name="20% - Accent1 11 2 4 2 3" xfId="22022"/>
    <cellStyle name="20% - Accent1 11 2 4 2 3 2" xfId="31825"/>
    <cellStyle name="20% - Accent1 11 2 4 2 3 3" xfId="41625"/>
    <cellStyle name="20% - Accent1 11 2 4 2 3 4" xfId="51439"/>
    <cellStyle name="20% - Accent1 11 2 4 2 4" xfId="25049"/>
    <cellStyle name="20% - Accent1 11 2 4 2 5" xfId="34849"/>
    <cellStyle name="20% - Accent1 11 2 4 2 6" xfId="44663"/>
    <cellStyle name="20% - Accent1 11 2 4 2 7" xfId="9652"/>
    <cellStyle name="20% - Accent1 11 2 4 2_RTPBilled" xfId="53724"/>
    <cellStyle name="20% - Accent1 11 2 4 3" xfId="7658"/>
    <cellStyle name="20% - Accent1 11 2 4 3 2" xfId="11880"/>
    <cellStyle name="20% - Accent1 11 2 4 3 2 2" xfId="27230"/>
    <cellStyle name="20% - Accent1 11 2 4 3 2 3" xfId="37030"/>
    <cellStyle name="20% - Accent1 11 2 4 3 2 4" xfId="46844"/>
    <cellStyle name="20% - Accent1 11 2 4 3 2_RTPBilled" xfId="53727"/>
    <cellStyle name="20% - Accent1 11 2 4 3 3" xfId="23031"/>
    <cellStyle name="20% - Accent1 11 2 4 3 3 2" xfId="32834"/>
    <cellStyle name="20% - Accent1 11 2 4 3 3 3" xfId="42634"/>
    <cellStyle name="20% - Accent1 11 2 4 3 3 4" xfId="52448"/>
    <cellStyle name="20% - Accent1 11 2 4 3 4" xfId="26058"/>
    <cellStyle name="20% - Accent1 11 2 4 3 5" xfId="35858"/>
    <cellStyle name="20% - Accent1 11 2 4 3 6" xfId="45672"/>
    <cellStyle name="20% - Accent1 11 2 4 3 7" xfId="10661"/>
    <cellStyle name="20% - Accent1 11 2 4 3_RTPBilled" xfId="53726"/>
    <cellStyle name="20% - Accent1 11 2 4 4" xfId="11882"/>
    <cellStyle name="20% - Accent1 11 2 4 4 2" xfId="27232"/>
    <cellStyle name="20% - Accent1 11 2 4 4 3" xfId="37032"/>
    <cellStyle name="20% - Accent1 11 2 4 4 4" xfId="46846"/>
    <cellStyle name="20% - Accent1 11 2 4 4_RTPBilled" xfId="53728"/>
    <cellStyle name="20% - Accent1 11 2 4 5" xfId="11285"/>
    <cellStyle name="20% - Accent1 11 2 4 5 2" xfId="26678"/>
    <cellStyle name="20% - Accent1 11 2 4 5 3" xfId="36478"/>
    <cellStyle name="20% - Accent1 11 2 4 5 4" xfId="46292"/>
    <cellStyle name="20% - Accent1 11 2 4 6" xfId="20714"/>
    <cellStyle name="20% - Accent1 11 2 4 6 2" xfId="30517"/>
    <cellStyle name="20% - Accent1 11 2 4 6 3" xfId="40317"/>
    <cellStyle name="20% - Accent1 11 2 4 6 4" xfId="50131"/>
    <cellStyle name="20% - Accent1 11 2 4 7" xfId="23741"/>
    <cellStyle name="20% - Accent1 11 2 4 8" xfId="33541"/>
    <cellStyle name="20% - Accent1 11 2 4 9" xfId="43355"/>
    <cellStyle name="20% - Accent1 11 2 4_RTPBilled" xfId="53723"/>
    <cellStyle name="20% - Accent1 11 2 5" xfId="4196"/>
    <cellStyle name="20% - Accent1 11 2 5 2" xfId="5982"/>
    <cellStyle name="20% - Accent1 11 2 5 2 2" xfId="19599"/>
    <cellStyle name="20% - Accent1 11 2 5 2 2 2" xfId="29697"/>
    <cellStyle name="20% - Accent1 11 2 5 2 2 3" xfId="39497"/>
    <cellStyle name="20% - Accent1 11 2 5 2 2 4" xfId="49311"/>
    <cellStyle name="20% - Accent1 11 2 5 2 2_RTPBilled" xfId="53731"/>
    <cellStyle name="20% - Accent1 11 2 5 2 3" xfId="11879"/>
    <cellStyle name="20% - Accent1 11 2 5 2 3 2" xfId="27229"/>
    <cellStyle name="20% - Accent1 11 2 5 2 3 3" xfId="37029"/>
    <cellStyle name="20% - Accent1 11 2 5 2 3 4" xfId="46843"/>
    <cellStyle name="20% - Accent1 11 2 5 2 3_RTPBilled" xfId="53732"/>
    <cellStyle name="20% - Accent1 11 2 5 2 4" xfId="22023"/>
    <cellStyle name="20% - Accent1 11 2 5 2 4 2" xfId="31826"/>
    <cellStyle name="20% - Accent1 11 2 5 2 4 3" xfId="41626"/>
    <cellStyle name="20% - Accent1 11 2 5 2 4 4" xfId="51440"/>
    <cellStyle name="20% - Accent1 11 2 5 2 5" xfId="25050"/>
    <cellStyle name="20% - Accent1 11 2 5 2 6" xfId="34850"/>
    <cellStyle name="20% - Accent1 11 2 5 2 7" xfId="44664"/>
    <cellStyle name="20% - Accent1 11 2 5 2 8" xfId="9653"/>
    <cellStyle name="20% - Accent1 11 2 5 2_RTPBilled" xfId="53730"/>
    <cellStyle name="20% - Accent1 11 2 5 3" xfId="11282"/>
    <cellStyle name="20% - Accent1 11 2 5 3 2" xfId="26675"/>
    <cellStyle name="20% - Accent1 11 2 5 3 3" xfId="36475"/>
    <cellStyle name="20% - Accent1 11 2 5 3 4" xfId="46289"/>
    <cellStyle name="20% - Accent1 11 2 5 3_RTPBilled" xfId="53733"/>
    <cellStyle name="20% - Accent1 11 2 5 4" xfId="21156"/>
    <cellStyle name="20% - Accent1 11 2 5 4 2" xfId="30959"/>
    <cellStyle name="20% - Accent1 11 2 5 4 3" xfId="40759"/>
    <cellStyle name="20% - Accent1 11 2 5 4 4" xfId="50573"/>
    <cellStyle name="20% - Accent1 11 2 5 5" xfId="24183"/>
    <cellStyle name="20% - Accent1 11 2 5 6" xfId="33983"/>
    <cellStyle name="20% - Accent1 11 2 5 7" xfId="43797"/>
    <cellStyle name="20% - Accent1 11 2 5 8" xfId="8786"/>
    <cellStyle name="20% - Accent1 11 2 5_RTPBilled" xfId="53729"/>
    <cellStyle name="20% - Accent1 11 2 6" xfId="4706"/>
    <cellStyle name="20% - Accent1 11 2 6 2" xfId="18683"/>
    <cellStyle name="20% - Accent1 11 2 6 2 2" xfId="29207"/>
    <cellStyle name="20% - Accent1 11 2 6 2 3" xfId="39007"/>
    <cellStyle name="20% - Accent1 11 2 6 2 4" xfId="48821"/>
    <cellStyle name="20% - Accent1 11 2 6 2_RTPBilled" xfId="53735"/>
    <cellStyle name="20% - Accent1 11 2 6 3" xfId="11878"/>
    <cellStyle name="20% - Accent1 11 2 6 3 2" xfId="27228"/>
    <cellStyle name="20% - Accent1 11 2 6 3 3" xfId="37028"/>
    <cellStyle name="20% - Accent1 11 2 6 3 4" xfId="46842"/>
    <cellStyle name="20% - Accent1 11 2 6 3_RTPBilled" xfId="53736"/>
    <cellStyle name="20% - Accent1 11 2 6 4" xfId="21288"/>
    <cellStyle name="20% - Accent1 11 2 6 4 2" xfId="31091"/>
    <cellStyle name="20% - Accent1 11 2 6 4 3" xfId="40891"/>
    <cellStyle name="20% - Accent1 11 2 6 4 4" xfId="50705"/>
    <cellStyle name="20% - Accent1 11 2 6 5" xfId="24315"/>
    <cellStyle name="20% - Accent1 11 2 6 6" xfId="34115"/>
    <cellStyle name="20% - Accent1 11 2 6 7" xfId="43929"/>
    <cellStyle name="20% - Accent1 11 2 6 8" xfId="8918"/>
    <cellStyle name="20% - Accent1 11 2 6_RTPBilled" xfId="53734"/>
    <cellStyle name="20% - Accent1 11 2 7" xfId="5240"/>
    <cellStyle name="20% - Accent1 11 2 7 2" xfId="19012"/>
    <cellStyle name="20% - Accent1 11 2 7 2 2" xfId="29450"/>
    <cellStyle name="20% - Accent1 11 2 7 2 3" xfId="39250"/>
    <cellStyle name="20% - Accent1 11 2 7 2 4" xfId="49064"/>
    <cellStyle name="20% - Accent1 11 2 7 2_RTPBilled" xfId="53738"/>
    <cellStyle name="20% - Accent1 11 2 7 3" xfId="11877"/>
    <cellStyle name="20% - Accent1 11 2 7 3 2" xfId="27227"/>
    <cellStyle name="20% - Accent1 11 2 7 3 3" xfId="37027"/>
    <cellStyle name="20% - Accent1 11 2 7 3 4" xfId="46841"/>
    <cellStyle name="20% - Accent1 11 2 7 3_RTPBilled" xfId="53739"/>
    <cellStyle name="20% - Accent1 11 2 7 4" xfId="21636"/>
    <cellStyle name="20% - Accent1 11 2 7 4 2" xfId="31439"/>
    <cellStyle name="20% - Accent1 11 2 7 4 3" xfId="41239"/>
    <cellStyle name="20% - Accent1 11 2 7 4 4" xfId="51053"/>
    <cellStyle name="20% - Accent1 11 2 7 5" xfId="24663"/>
    <cellStyle name="20% - Accent1 11 2 7 6" xfId="34463"/>
    <cellStyle name="20% - Accent1 11 2 7 7" xfId="44277"/>
    <cellStyle name="20% - Accent1 11 2 7 8" xfId="9266"/>
    <cellStyle name="20% - Accent1 11 2 7_RTPBilled" xfId="53737"/>
    <cellStyle name="20% - Accent1 11 2 8" xfId="5977"/>
    <cellStyle name="20% - Accent1 11 2 8 2" xfId="11876"/>
    <cellStyle name="20% - Accent1 11 2 8 2 2" xfId="27226"/>
    <cellStyle name="20% - Accent1 11 2 8 2 3" xfId="37026"/>
    <cellStyle name="20% - Accent1 11 2 8 2 4" xfId="46840"/>
    <cellStyle name="20% - Accent1 11 2 8 2_RTPBilled" xfId="53741"/>
    <cellStyle name="20% - Accent1 11 2 8 3" xfId="22018"/>
    <cellStyle name="20% - Accent1 11 2 8 3 2" xfId="31821"/>
    <cellStyle name="20% - Accent1 11 2 8 3 3" xfId="41621"/>
    <cellStyle name="20% - Accent1 11 2 8 3 4" xfId="51435"/>
    <cellStyle name="20% - Accent1 11 2 8 4" xfId="25045"/>
    <cellStyle name="20% - Accent1 11 2 8 5" xfId="34845"/>
    <cellStyle name="20% - Accent1 11 2 8 6" xfId="44659"/>
    <cellStyle name="20% - Accent1 11 2 8 7" xfId="9648"/>
    <cellStyle name="20% - Accent1 11 2 8_RTPBilled" xfId="53740"/>
    <cellStyle name="20% - Accent1 11 2 9" xfId="7655"/>
    <cellStyle name="20% - Accent1 11 2 9 2" xfId="11875"/>
    <cellStyle name="20% - Accent1 11 2 9 2 2" xfId="27225"/>
    <cellStyle name="20% - Accent1 11 2 9 2 3" xfId="37025"/>
    <cellStyle name="20% - Accent1 11 2 9 2 4" xfId="46839"/>
    <cellStyle name="20% - Accent1 11 2 9 2_RTPBilled" xfId="53743"/>
    <cellStyle name="20% - Accent1 11 2 9 3" xfId="23028"/>
    <cellStyle name="20% - Accent1 11 2 9 3 2" xfId="32831"/>
    <cellStyle name="20% - Accent1 11 2 9 3 3" xfId="42631"/>
    <cellStyle name="20% - Accent1 11 2 9 3 4" xfId="52445"/>
    <cellStyle name="20% - Accent1 11 2 9 4" xfId="26055"/>
    <cellStyle name="20% - Accent1 11 2 9 5" xfId="35855"/>
    <cellStyle name="20% - Accent1 11 2 9 6" xfId="45669"/>
    <cellStyle name="20% - Accent1 11 2 9 7" xfId="10658"/>
    <cellStyle name="20% - Accent1 11 2 9_RTPBilled" xfId="53742"/>
    <cellStyle name="20% - Accent1 11 2_RTPBilled" xfId="53689"/>
    <cellStyle name="20% - Accent1 11 3" xfId="367"/>
    <cellStyle name="20% - Accent1 11 3 10" xfId="20717"/>
    <cellStyle name="20% - Accent1 11 3 10 2" xfId="30520"/>
    <cellStyle name="20% - Accent1 11 3 10 3" xfId="40320"/>
    <cellStyle name="20% - Accent1 11 3 10 4" xfId="50134"/>
    <cellStyle name="20% - Accent1 11 3 11" xfId="23744"/>
    <cellStyle name="20% - Accent1 11 3 12" xfId="33544"/>
    <cellStyle name="20% - Accent1 11 3 13" xfId="43358"/>
    <cellStyle name="20% - Accent1 11 3 14" xfId="8346"/>
    <cellStyle name="20% - Accent1 11 3 15" xfId="1730"/>
    <cellStyle name="20% - Accent1 11 3 2" xfId="4200"/>
    <cellStyle name="20% - Accent1 11 3 2 2" xfId="5984"/>
    <cellStyle name="20% - Accent1 11 3 2 2 2" xfId="19600"/>
    <cellStyle name="20% - Accent1 11 3 2 2 2 2" xfId="29698"/>
    <cellStyle name="20% - Accent1 11 3 2 2 2 3" xfId="39498"/>
    <cellStyle name="20% - Accent1 11 3 2 2 2 4" xfId="49312"/>
    <cellStyle name="20% - Accent1 11 3 2 2 2_RTPBilled" xfId="53747"/>
    <cellStyle name="20% - Accent1 11 3 2 2 3" xfId="11872"/>
    <cellStyle name="20% - Accent1 11 3 2 2 3 2" xfId="27222"/>
    <cellStyle name="20% - Accent1 11 3 2 2 3 3" xfId="37022"/>
    <cellStyle name="20% - Accent1 11 3 2 2 3 4" xfId="46836"/>
    <cellStyle name="20% - Accent1 11 3 2 2 3_RTPBilled" xfId="53748"/>
    <cellStyle name="20% - Accent1 11 3 2 2 4" xfId="22025"/>
    <cellStyle name="20% - Accent1 11 3 2 2 4 2" xfId="31828"/>
    <cellStyle name="20% - Accent1 11 3 2 2 4 3" xfId="41628"/>
    <cellStyle name="20% - Accent1 11 3 2 2 4 4" xfId="51442"/>
    <cellStyle name="20% - Accent1 11 3 2 2 5" xfId="25052"/>
    <cellStyle name="20% - Accent1 11 3 2 2 6" xfId="34852"/>
    <cellStyle name="20% - Accent1 11 3 2 2 7" xfId="44666"/>
    <cellStyle name="20% - Accent1 11 3 2 2 8" xfId="9655"/>
    <cellStyle name="20% - Accent1 11 3 2 2_RTPBilled" xfId="53746"/>
    <cellStyle name="20% - Accent1 11 3 2 3" xfId="11873"/>
    <cellStyle name="20% - Accent1 11 3 2 3 2" xfId="27223"/>
    <cellStyle name="20% - Accent1 11 3 2 3 3" xfId="37023"/>
    <cellStyle name="20% - Accent1 11 3 2 3 4" xfId="46837"/>
    <cellStyle name="20% - Accent1 11 3 2 3_RTPBilled" xfId="53749"/>
    <cellStyle name="20% - Accent1 11 3 2 4" xfId="21160"/>
    <cellStyle name="20% - Accent1 11 3 2 4 2" xfId="30963"/>
    <cellStyle name="20% - Accent1 11 3 2 4 3" xfId="40763"/>
    <cellStyle name="20% - Accent1 11 3 2 4 4" xfId="50577"/>
    <cellStyle name="20% - Accent1 11 3 2 5" xfId="24187"/>
    <cellStyle name="20% - Accent1 11 3 2 6" xfId="33987"/>
    <cellStyle name="20% - Accent1 11 3 2 7" xfId="43801"/>
    <cellStyle name="20% - Accent1 11 3 2 8" xfId="8790"/>
    <cellStyle name="20% - Accent1 11 3 2_RTPBilled" xfId="53745"/>
    <cellStyle name="20% - Accent1 11 3 3" xfId="4709"/>
    <cellStyle name="20% - Accent1 11 3 3 2" xfId="18685"/>
    <cellStyle name="20% - Accent1 11 3 3 2 2" xfId="29209"/>
    <cellStyle name="20% - Accent1 11 3 3 2 3" xfId="39009"/>
    <cellStyle name="20% - Accent1 11 3 3 2 4" xfId="48823"/>
    <cellStyle name="20% - Accent1 11 3 3 2_RTPBilled" xfId="53751"/>
    <cellStyle name="20% - Accent1 11 3 3 3" xfId="11871"/>
    <cellStyle name="20% - Accent1 11 3 3 3 2" xfId="27221"/>
    <cellStyle name="20% - Accent1 11 3 3 3 3" xfId="37021"/>
    <cellStyle name="20% - Accent1 11 3 3 3 4" xfId="46835"/>
    <cellStyle name="20% - Accent1 11 3 3 3_RTPBilled" xfId="53752"/>
    <cellStyle name="20% - Accent1 11 3 3 4" xfId="21291"/>
    <cellStyle name="20% - Accent1 11 3 3 4 2" xfId="31094"/>
    <cellStyle name="20% - Accent1 11 3 3 4 3" xfId="40894"/>
    <cellStyle name="20% - Accent1 11 3 3 4 4" xfId="50708"/>
    <cellStyle name="20% - Accent1 11 3 3 5" xfId="24318"/>
    <cellStyle name="20% - Accent1 11 3 3 6" xfId="34118"/>
    <cellStyle name="20% - Accent1 11 3 3 7" xfId="43932"/>
    <cellStyle name="20% - Accent1 11 3 3 8" xfId="8921"/>
    <cellStyle name="20% - Accent1 11 3 3_RTPBilled" xfId="53750"/>
    <cellStyle name="20% - Accent1 11 3 4" xfId="5243"/>
    <cellStyle name="20% - Accent1 11 3 4 2" xfId="19014"/>
    <cellStyle name="20% - Accent1 11 3 4 2 2" xfId="29452"/>
    <cellStyle name="20% - Accent1 11 3 4 2 3" xfId="39252"/>
    <cellStyle name="20% - Accent1 11 3 4 2 4" xfId="49066"/>
    <cellStyle name="20% - Accent1 11 3 4 2_RTPBilled" xfId="53754"/>
    <cellStyle name="20% - Accent1 11 3 4 3" xfId="11868"/>
    <cellStyle name="20% - Accent1 11 3 4 3 2" xfId="27220"/>
    <cellStyle name="20% - Accent1 11 3 4 3 3" xfId="37020"/>
    <cellStyle name="20% - Accent1 11 3 4 3 4" xfId="46834"/>
    <cellStyle name="20% - Accent1 11 3 4 3_RTPBilled" xfId="53755"/>
    <cellStyle name="20% - Accent1 11 3 4 4" xfId="21639"/>
    <cellStyle name="20% - Accent1 11 3 4 4 2" xfId="31442"/>
    <cellStyle name="20% - Accent1 11 3 4 4 3" xfId="41242"/>
    <cellStyle name="20% - Accent1 11 3 4 4 4" xfId="51056"/>
    <cellStyle name="20% - Accent1 11 3 4 5" xfId="24666"/>
    <cellStyle name="20% - Accent1 11 3 4 6" xfId="34466"/>
    <cellStyle name="20% - Accent1 11 3 4 7" xfId="44280"/>
    <cellStyle name="20% - Accent1 11 3 4 8" xfId="9269"/>
    <cellStyle name="20% - Accent1 11 3 4_RTPBilled" xfId="53753"/>
    <cellStyle name="20% - Accent1 11 3 5" xfId="5983"/>
    <cellStyle name="20% - Accent1 11 3 5 2" xfId="11867"/>
    <cellStyle name="20% - Accent1 11 3 5 2 2" xfId="27219"/>
    <cellStyle name="20% - Accent1 11 3 5 2 3" xfId="37019"/>
    <cellStyle name="20% - Accent1 11 3 5 2 4" xfId="46833"/>
    <cellStyle name="20% - Accent1 11 3 5 2_RTPBilled" xfId="53757"/>
    <cellStyle name="20% - Accent1 11 3 5 3" xfId="22024"/>
    <cellStyle name="20% - Accent1 11 3 5 3 2" xfId="31827"/>
    <cellStyle name="20% - Accent1 11 3 5 3 3" xfId="41627"/>
    <cellStyle name="20% - Accent1 11 3 5 3 4" xfId="51441"/>
    <cellStyle name="20% - Accent1 11 3 5 4" xfId="25051"/>
    <cellStyle name="20% - Accent1 11 3 5 5" xfId="34851"/>
    <cellStyle name="20% - Accent1 11 3 5 6" xfId="44665"/>
    <cellStyle name="20% - Accent1 11 3 5 7" xfId="9654"/>
    <cellStyle name="20% - Accent1 11 3 5_RTPBilled" xfId="53756"/>
    <cellStyle name="20% - Accent1 11 3 6" xfId="7659"/>
    <cellStyle name="20% - Accent1 11 3 6 2" xfId="11866"/>
    <cellStyle name="20% - Accent1 11 3 6 2 2" xfId="27218"/>
    <cellStyle name="20% - Accent1 11 3 6 2 3" xfId="37018"/>
    <cellStyle name="20% - Accent1 11 3 6 2 4" xfId="46832"/>
    <cellStyle name="20% - Accent1 11 3 6 2_RTPBilled" xfId="53759"/>
    <cellStyle name="20% - Accent1 11 3 6 3" xfId="23032"/>
    <cellStyle name="20% - Accent1 11 3 6 3 2" xfId="32835"/>
    <cellStyle name="20% - Accent1 11 3 6 3 3" xfId="42635"/>
    <cellStyle name="20% - Accent1 11 3 6 3 4" xfId="52449"/>
    <cellStyle name="20% - Accent1 11 3 6 4" xfId="26059"/>
    <cellStyle name="20% - Accent1 11 3 6 5" xfId="35859"/>
    <cellStyle name="20% - Accent1 11 3 6 6" xfId="45673"/>
    <cellStyle name="20% - Accent1 11 3 6 7" xfId="10662"/>
    <cellStyle name="20% - Accent1 11 3 6_RTPBilled" xfId="53758"/>
    <cellStyle name="20% - Accent1 11 3 7" xfId="4199"/>
    <cellStyle name="20% - Accent1 11 3 7 2" xfId="11865"/>
    <cellStyle name="20% - Accent1 11 3 7 2 2" xfId="27217"/>
    <cellStyle name="20% - Accent1 11 3 7 2 3" xfId="37017"/>
    <cellStyle name="20% - Accent1 11 3 7 2 4" xfId="46831"/>
    <cellStyle name="20% - Accent1 11 3 7 2_RTPBilled" xfId="53761"/>
    <cellStyle name="20% - Accent1 11 3 7 3" xfId="21159"/>
    <cellStyle name="20% - Accent1 11 3 7 3 2" xfId="30962"/>
    <cellStyle name="20% - Accent1 11 3 7 3 3" xfId="40762"/>
    <cellStyle name="20% - Accent1 11 3 7 3 4" xfId="50576"/>
    <cellStyle name="20% - Accent1 11 3 7 4" xfId="24186"/>
    <cellStyle name="20% - Accent1 11 3 7 5" xfId="33986"/>
    <cellStyle name="20% - Accent1 11 3 7 6" xfId="43800"/>
    <cellStyle name="20% - Accent1 11 3 7 7" xfId="8789"/>
    <cellStyle name="20% - Accent1 11 3 7_RTPBilled" xfId="53760"/>
    <cellStyle name="20% - Accent1 11 3 8" xfId="11874"/>
    <cellStyle name="20% - Accent1 11 3 8 2" xfId="27224"/>
    <cellStyle name="20% - Accent1 11 3 8 3" xfId="37024"/>
    <cellStyle name="20% - Accent1 11 3 8 4" xfId="46838"/>
    <cellStyle name="20% - Accent1 11 3 8_RTPBilled" xfId="53762"/>
    <cellStyle name="20% - Accent1 11 3 9" xfId="11286"/>
    <cellStyle name="20% - Accent1 11 3 9 2" xfId="26679"/>
    <cellStyle name="20% - Accent1 11 3 9 3" xfId="36479"/>
    <cellStyle name="20% - Accent1 11 3 9 4" xfId="46293"/>
    <cellStyle name="20% - Accent1 11 3_RTPBilled" xfId="53744"/>
    <cellStyle name="20% - Accent1 11 4" xfId="1731"/>
    <cellStyle name="20% - Accent1 11 4 10" xfId="43359"/>
    <cellStyle name="20% - Accent1 11 4 11" xfId="8347"/>
    <cellStyle name="20% - Accent1 11 4 2" xfId="4710"/>
    <cellStyle name="20% - Accent1 11 4 2 2" xfId="11864"/>
    <cellStyle name="20% - Accent1 11 4 2 2 2" xfId="27216"/>
    <cellStyle name="20% - Accent1 11 4 2 2 3" xfId="37016"/>
    <cellStyle name="20% - Accent1 11 4 2 2 4" xfId="46830"/>
    <cellStyle name="20% - Accent1 11 4 2 2_RTPBilled" xfId="53765"/>
    <cellStyle name="20% - Accent1 11 4 2 3" xfId="21292"/>
    <cellStyle name="20% - Accent1 11 4 2 3 2" xfId="31095"/>
    <cellStyle name="20% - Accent1 11 4 2 3 3" xfId="40895"/>
    <cellStyle name="20% - Accent1 11 4 2 3 4" xfId="50709"/>
    <cellStyle name="20% - Accent1 11 4 2 4" xfId="24319"/>
    <cellStyle name="20% - Accent1 11 4 2 5" xfId="34119"/>
    <cellStyle name="20% - Accent1 11 4 2 6" xfId="43933"/>
    <cellStyle name="20% - Accent1 11 4 2 7" xfId="8922"/>
    <cellStyle name="20% - Accent1 11 4 2_RTPBilled" xfId="53764"/>
    <cellStyle name="20% - Accent1 11 4 3" xfId="5244"/>
    <cellStyle name="20% - Accent1 11 4 3 2" xfId="11863"/>
    <cellStyle name="20% - Accent1 11 4 3 2 2" xfId="27215"/>
    <cellStyle name="20% - Accent1 11 4 3 2 3" xfId="37015"/>
    <cellStyle name="20% - Accent1 11 4 3 2 4" xfId="46829"/>
    <cellStyle name="20% - Accent1 11 4 3 2_RTPBilled" xfId="53767"/>
    <cellStyle name="20% - Accent1 11 4 3 3" xfId="21640"/>
    <cellStyle name="20% - Accent1 11 4 3 3 2" xfId="31443"/>
    <cellStyle name="20% - Accent1 11 4 3 3 3" xfId="41243"/>
    <cellStyle name="20% - Accent1 11 4 3 3 4" xfId="51057"/>
    <cellStyle name="20% - Accent1 11 4 3 4" xfId="24667"/>
    <cellStyle name="20% - Accent1 11 4 3 5" xfId="34467"/>
    <cellStyle name="20% - Accent1 11 4 3 6" xfId="44281"/>
    <cellStyle name="20% - Accent1 11 4 3 7" xfId="9270"/>
    <cellStyle name="20% - Accent1 11 4 3_RTPBilled" xfId="53766"/>
    <cellStyle name="20% - Accent1 11 4 4" xfId="5985"/>
    <cellStyle name="20% - Accent1 11 4 4 2" xfId="11862"/>
    <cellStyle name="20% - Accent1 11 4 4 2 2" xfId="27214"/>
    <cellStyle name="20% - Accent1 11 4 4 2 3" xfId="37014"/>
    <cellStyle name="20% - Accent1 11 4 4 2 4" xfId="46828"/>
    <cellStyle name="20% - Accent1 11 4 4 2_RTPBilled" xfId="53769"/>
    <cellStyle name="20% - Accent1 11 4 4 3" xfId="22026"/>
    <cellStyle name="20% - Accent1 11 4 4 3 2" xfId="31829"/>
    <cellStyle name="20% - Accent1 11 4 4 3 3" xfId="41629"/>
    <cellStyle name="20% - Accent1 11 4 4 3 4" xfId="51443"/>
    <cellStyle name="20% - Accent1 11 4 4 4" xfId="25053"/>
    <cellStyle name="20% - Accent1 11 4 4 5" xfId="34853"/>
    <cellStyle name="20% - Accent1 11 4 4 6" xfId="44667"/>
    <cellStyle name="20% - Accent1 11 4 4 7" xfId="9656"/>
    <cellStyle name="20% - Accent1 11 4 4_RTPBilled" xfId="53768"/>
    <cellStyle name="20% - Accent1 11 4 5" xfId="7660"/>
    <cellStyle name="20% - Accent1 11 4 5 2" xfId="11861"/>
    <cellStyle name="20% - Accent1 11 4 5 2 2" xfId="27213"/>
    <cellStyle name="20% - Accent1 11 4 5 2 3" xfId="37013"/>
    <cellStyle name="20% - Accent1 11 4 5 2 4" xfId="46827"/>
    <cellStyle name="20% - Accent1 11 4 5 2_RTPBilled" xfId="53771"/>
    <cellStyle name="20% - Accent1 11 4 5 3" xfId="23033"/>
    <cellStyle name="20% - Accent1 11 4 5 3 2" xfId="32836"/>
    <cellStyle name="20% - Accent1 11 4 5 3 3" xfId="42636"/>
    <cellStyle name="20% - Accent1 11 4 5 3 4" xfId="52450"/>
    <cellStyle name="20% - Accent1 11 4 5 4" xfId="26060"/>
    <cellStyle name="20% - Accent1 11 4 5 5" xfId="35860"/>
    <cellStyle name="20% - Accent1 11 4 5 6" xfId="45674"/>
    <cellStyle name="20% - Accent1 11 4 5 7" xfId="10663"/>
    <cellStyle name="20% - Accent1 11 4 5_RTPBilled" xfId="53770"/>
    <cellStyle name="20% - Accent1 11 4 6" xfId="11287"/>
    <cellStyle name="20% - Accent1 11 4 6 2" xfId="26680"/>
    <cellStyle name="20% - Accent1 11 4 6 3" xfId="36480"/>
    <cellStyle name="20% - Accent1 11 4 6 4" xfId="46294"/>
    <cellStyle name="20% - Accent1 11 4 6_RTPBilled" xfId="53772"/>
    <cellStyle name="20% - Accent1 11 4 7" xfId="20718"/>
    <cellStyle name="20% - Accent1 11 4 7 2" xfId="30521"/>
    <cellStyle name="20% - Accent1 11 4 7 3" xfId="40321"/>
    <cellStyle name="20% - Accent1 11 4 7 4" xfId="50135"/>
    <cellStyle name="20% - Accent1 11 4 8" xfId="23745"/>
    <cellStyle name="20% - Accent1 11 4 9" xfId="33545"/>
    <cellStyle name="20% - Accent1 11 4_RTPBilled" xfId="53763"/>
    <cellStyle name="20% - Accent1 11 5" xfId="1726"/>
    <cellStyle name="20% - Accent1 11 5 10" xfId="8342"/>
    <cellStyle name="20% - Accent1 11 5 2" xfId="5986"/>
    <cellStyle name="20% - Accent1 11 5 2 2" xfId="11859"/>
    <cellStyle name="20% - Accent1 11 5 2 2 2" xfId="27211"/>
    <cellStyle name="20% - Accent1 11 5 2 2 3" xfId="37011"/>
    <cellStyle name="20% - Accent1 11 5 2 2 4" xfId="46825"/>
    <cellStyle name="20% - Accent1 11 5 2 2_RTPBilled" xfId="53775"/>
    <cellStyle name="20% - Accent1 11 5 2 3" xfId="22027"/>
    <cellStyle name="20% - Accent1 11 5 2 3 2" xfId="31830"/>
    <cellStyle name="20% - Accent1 11 5 2 3 3" xfId="41630"/>
    <cellStyle name="20% - Accent1 11 5 2 3 4" xfId="51444"/>
    <cellStyle name="20% - Accent1 11 5 2 4" xfId="25054"/>
    <cellStyle name="20% - Accent1 11 5 2 5" xfId="34854"/>
    <cellStyle name="20% - Accent1 11 5 2 6" xfId="44668"/>
    <cellStyle name="20% - Accent1 11 5 2 7" xfId="9657"/>
    <cellStyle name="20% - Accent1 11 5 2_RTPBilled" xfId="53774"/>
    <cellStyle name="20% - Accent1 11 5 3" xfId="7661"/>
    <cellStyle name="20% - Accent1 11 5 3 2" xfId="11858"/>
    <cellStyle name="20% - Accent1 11 5 3 2 2" xfId="27210"/>
    <cellStyle name="20% - Accent1 11 5 3 2 3" xfId="37010"/>
    <cellStyle name="20% - Accent1 11 5 3 2 4" xfId="46824"/>
    <cellStyle name="20% - Accent1 11 5 3 2_RTPBilled" xfId="53777"/>
    <cellStyle name="20% - Accent1 11 5 3 3" xfId="23034"/>
    <cellStyle name="20% - Accent1 11 5 3 3 2" xfId="32837"/>
    <cellStyle name="20% - Accent1 11 5 3 3 3" xfId="42637"/>
    <cellStyle name="20% - Accent1 11 5 3 3 4" xfId="52451"/>
    <cellStyle name="20% - Accent1 11 5 3 4" xfId="26061"/>
    <cellStyle name="20% - Accent1 11 5 3 5" xfId="35861"/>
    <cellStyle name="20% - Accent1 11 5 3 6" xfId="45675"/>
    <cellStyle name="20% - Accent1 11 5 3 7" xfId="10664"/>
    <cellStyle name="20% - Accent1 11 5 3_RTPBilled" xfId="53776"/>
    <cellStyle name="20% - Accent1 11 5 4" xfId="11860"/>
    <cellStyle name="20% - Accent1 11 5 4 2" xfId="27212"/>
    <cellStyle name="20% - Accent1 11 5 4 3" xfId="37012"/>
    <cellStyle name="20% - Accent1 11 5 4 4" xfId="46826"/>
    <cellStyle name="20% - Accent1 11 5 4_RTPBilled" xfId="53778"/>
    <cellStyle name="20% - Accent1 11 5 5" xfId="11288"/>
    <cellStyle name="20% - Accent1 11 5 5 2" xfId="26681"/>
    <cellStyle name="20% - Accent1 11 5 5 3" xfId="36481"/>
    <cellStyle name="20% - Accent1 11 5 5 4" xfId="46295"/>
    <cellStyle name="20% - Accent1 11 5 6" xfId="20713"/>
    <cellStyle name="20% - Accent1 11 5 6 2" xfId="30516"/>
    <cellStyle name="20% - Accent1 11 5 6 3" xfId="40316"/>
    <cellStyle name="20% - Accent1 11 5 6 4" xfId="50130"/>
    <cellStyle name="20% - Accent1 11 5 7" xfId="23740"/>
    <cellStyle name="20% - Accent1 11 5 8" xfId="33540"/>
    <cellStyle name="20% - Accent1 11 5 9" xfId="43354"/>
    <cellStyle name="20% - Accent1 11 5_RTPBilled" xfId="53773"/>
    <cellStyle name="20% - Accent1 11 6" xfId="4195"/>
    <cellStyle name="20% - Accent1 11 6 2" xfId="5987"/>
    <cellStyle name="20% - Accent1 11 6 2 2" xfId="19601"/>
    <cellStyle name="20% - Accent1 11 6 2 2 2" xfId="29699"/>
    <cellStyle name="20% - Accent1 11 6 2 2 3" xfId="39499"/>
    <cellStyle name="20% - Accent1 11 6 2 2 4" xfId="49313"/>
    <cellStyle name="20% - Accent1 11 6 2 2_RTPBilled" xfId="53781"/>
    <cellStyle name="20% - Accent1 11 6 2 3" xfId="11857"/>
    <cellStyle name="20% - Accent1 11 6 2 3 2" xfId="27209"/>
    <cellStyle name="20% - Accent1 11 6 2 3 3" xfId="37009"/>
    <cellStyle name="20% - Accent1 11 6 2 3 4" xfId="46823"/>
    <cellStyle name="20% - Accent1 11 6 2 3_RTPBilled" xfId="53782"/>
    <cellStyle name="20% - Accent1 11 6 2 4" xfId="22028"/>
    <cellStyle name="20% - Accent1 11 6 2 4 2" xfId="31831"/>
    <cellStyle name="20% - Accent1 11 6 2 4 3" xfId="41631"/>
    <cellStyle name="20% - Accent1 11 6 2 4 4" xfId="51445"/>
    <cellStyle name="20% - Accent1 11 6 2 5" xfId="25055"/>
    <cellStyle name="20% - Accent1 11 6 2 6" xfId="34855"/>
    <cellStyle name="20% - Accent1 11 6 2 7" xfId="44669"/>
    <cellStyle name="20% - Accent1 11 6 2 8" xfId="9658"/>
    <cellStyle name="20% - Accent1 11 6 2_RTPBilled" xfId="53780"/>
    <cellStyle name="20% - Accent1 11 6 3" xfId="11281"/>
    <cellStyle name="20% - Accent1 11 6 3 2" xfId="26674"/>
    <cellStyle name="20% - Accent1 11 6 3 3" xfId="36474"/>
    <cellStyle name="20% - Accent1 11 6 3 4" xfId="46288"/>
    <cellStyle name="20% - Accent1 11 6 3_RTPBilled" xfId="53783"/>
    <cellStyle name="20% - Accent1 11 6 4" xfId="21155"/>
    <cellStyle name="20% - Accent1 11 6 4 2" xfId="30958"/>
    <cellStyle name="20% - Accent1 11 6 4 3" xfId="40758"/>
    <cellStyle name="20% - Accent1 11 6 4 4" xfId="50572"/>
    <cellStyle name="20% - Accent1 11 6 5" xfId="24182"/>
    <cellStyle name="20% - Accent1 11 6 6" xfId="33982"/>
    <cellStyle name="20% - Accent1 11 6 7" xfId="43796"/>
    <cellStyle name="20% - Accent1 11 6 8" xfId="8785"/>
    <cellStyle name="20% - Accent1 11 6_RTPBilled" xfId="53779"/>
    <cellStyle name="20% - Accent1 11 7" xfId="4705"/>
    <cellStyle name="20% - Accent1 11 7 2" xfId="18682"/>
    <cellStyle name="20% - Accent1 11 7 2 2" xfId="29206"/>
    <cellStyle name="20% - Accent1 11 7 2 3" xfId="39006"/>
    <cellStyle name="20% - Accent1 11 7 2 4" xfId="48820"/>
    <cellStyle name="20% - Accent1 11 7 2_RTPBilled" xfId="53785"/>
    <cellStyle name="20% - Accent1 11 7 3" xfId="11852"/>
    <cellStyle name="20% - Accent1 11 7 3 2" xfId="27204"/>
    <cellStyle name="20% - Accent1 11 7 3 3" xfId="37004"/>
    <cellStyle name="20% - Accent1 11 7 3 4" xfId="46818"/>
    <cellStyle name="20% - Accent1 11 7 3_RTPBilled" xfId="53786"/>
    <cellStyle name="20% - Accent1 11 7 4" xfId="21287"/>
    <cellStyle name="20% - Accent1 11 7 4 2" xfId="31090"/>
    <cellStyle name="20% - Accent1 11 7 4 3" xfId="40890"/>
    <cellStyle name="20% - Accent1 11 7 4 4" xfId="50704"/>
    <cellStyle name="20% - Accent1 11 7 5" xfId="24314"/>
    <cellStyle name="20% - Accent1 11 7 6" xfId="34114"/>
    <cellStyle name="20% - Accent1 11 7 7" xfId="43928"/>
    <cellStyle name="20% - Accent1 11 7 8" xfId="8917"/>
    <cellStyle name="20% - Accent1 11 7_RTPBilled" xfId="53784"/>
    <cellStyle name="20% - Accent1 11 8" xfId="5239"/>
    <cellStyle name="20% - Accent1 11 8 2" xfId="19011"/>
    <cellStyle name="20% - Accent1 11 8 2 2" xfId="29449"/>
    <cellStyle name="20% - Accent1 11 8 2 3" xfId="39249"/>
    <cellStyle name="20% - Accent1 11 8 2 4" xfId="49063"/>
    <cellStyle name="20% - Accent1 11 8 2_RTPBilled" xfId="53788"/>
    <cellStyle name="20% - Accent1 11 8 3" xfId="11851"/>
    <cellStyle name="20% - Accent1 11 8 3 2" xfId="27203"/>
    <cellStyle name="20% - Accent1 11 8 3 3" xfId="37003"/>
    <cellStyle name="20% - Accent1 11 8 3 4" xfId="46817"/>
    <cellStyle name="20% - Accent1 11 8 3_RTPBilled" xfId="53789"/>
    <cellStyle name="20% - Accent1 11 8 4" xfId="21635"/>
    <cellStyle name="20% - Accent1 11 8 4 2" xfId="31438"/>
    <cellStyle name="20% - Accent1 11 8 4 3" xfId="41238"/>
    <cellStyle name="20% - Accent1 11 8 4 4" xfId="51052"/>
    <cellStyle name="20% - Accent1 11 8 5" xfId="24662"/>
    <cellStyle name="20% - Accent1 11 8 6" xfId="34462"/>
    <cellStyle name="20% - Accent1 11 8 7" xfId="44276"/>
    <cellStyle name="20% - Accent1 11 8 8" xfId="9265"/>
    <cellStyle name="20% - Accent1 11 8_RTPBilled" xfId="53787"/>
    <cellStyle name="20% - Accent1 11 9" xfId="5976"/>
    <cellStyle name="20% - Accent1 11 9 2" xfId="11850"/>
    <cellStyle name="20% - Accent1 11 9 2 2" xfId="27202"/>
    <cellStyle name="20% - Accent1 11 9 2 3" xfId="37002"/>
    <cellStyle name="20% - Accent1 11 9 2 4" xfId="46816"/>
    <cellStyle name="20% - Accent1 11 9 2_RTPBilled" xfId="53791"/>
    <cellStyle name="20% - Accent1 11 9 3" xfId="22017"/>
    <cellStyle name="20% - Accent1 11 9 3 2" xfId="31820"/>
    <cellStyle name="20% - Accent1 11 9 3 3" xfId="41620"/>
    <cellStyle name="20% - Accent1 11 9 3 4" xfId="51434"/>
    <cellStyle name="20% - Accent1 11 9 4" xfId="25044"/>
    <cellStyle name="20% - Accent1 11 9 5" xfId="34844"/>
    <cellStyle name="20% - Accent1 11 9 6" xfId="44658"/>
    <cellStyle name="20% - Accent1 11 9 7" xfId="9647"/>
    <cellStyle name="20% - Accent1 11 9_RTPBilled" xfId="53790"/>
    <cellStyle name="20% - Accent1 11_RTPBilled" xfId="53682"/>
    <cellStyle name="20% - Accent1 12" xfId="368"/>
    <cellStyle name="20% - Accent1 12 10" xfId="7662"/>
    <cellStyle name="20% - Accent1 12 10 2" xfId="11848"/>
    <cellStyle name="20% - Accent1 12 10 2 2" xfId="27200"/>
    <cellStyle name="20% - Accent1 12 10 2 3" xfId="37000"/>
    <cellStyle name="20% - Accent1 12 10 2 4" xfId="46814"/>
    <cellStyle name="20% - Accent1 12 10 2_RTPBilled" xfId="53794"/>
    <cellStyle name="20% - Accent1 12 10 3" xfId="23035"/>
    <cellStyle name="20% - Accent1 12 10 3 2" xfId="32838"/>
    <cellStyle name="20% - Accent1 12 10 3 3" xfId="42638"/>
    <cellStyle name="20% - Accent1 12 10 3 4" xfId="52452"/>
    <cellStyle name="20% - Accent1 12 10 4" xfId="26062"/>
    <cellStyle name="20% - Accent1 12 10 5" xfId="35862"/>
    <cellStyle name="20% - Accent1 12 10 6" xfId="45676"/>
    <cellStyle name="20% - Accent1 12 10 7" xfId="10665"/>
    <cellStyle name="20% - Accent1 12 10_RTPBilled" xfId="53793"/>
    <cellStyle name="20% - Accent1 12 11" xfId="4123"/>
    <cellStyle name="20% - Accent1 12 11 2" xfId="18409"/>
    <cellStyle name="20% - Accent1 12 11 2 2" xfId="29186"/>
    <cellStyle name="20% - Accent1 12 11 2 3" xfId="38986"/>
    <cellStyle name="20% - Accent1 12 11 2 4" xfId="48800"/>
    <cellStyle name="20% - Accent1 12 11 2_RTPBilled" xfId="53796"/>
    <cellStyle name="20% - Accent1 12 11 3" xfId="11847"/>
    <cellStyle name="20% - Accent1 12 11 3 2" xfId="27199"/>
    <cellStyle name="20% - Accent1 12 11 3 3" xfId="36999"/>
    <cellStyle name="20% - Accent1 12 11 3 4" xfId="46813"/>
    <cellStyle name="20% - Accent1 12 11 3_RTPBilled" xfId="53797"/>
    <cellStyle name="20% - Accent1 12 11 4" xfId="21136"/>
    <cellStyle name="20% - Accent1 12 11 4 2" xfId="30939"/>
    <cellStyle name="20% - Accent1 12 11 4 3" xfId="40739"/>
    <cellStyle name="20% - Accent1 12 11 4 4" xfId="50553"/>
    <cellStyle name="20% - Accent1 12 11 5" xfId="24163"/>
    <cellStyle name="20% - Accent1 12 11 6" xfId="33963"/>
    <cellStyle name="20% - Accent1 12 11 7" xfId="43777"/>
    <cellStyle name="20% - Accent1 12 11 8" xfId="8766"/>
    <cellStyle name="20% - Accent1 12 11_RTPBilled" xfId="53795"/>
    <cellStyle name="20% - Accent1 12 12" xfId="11846"/>
    <cellStyle name="20% - Accent1 12 12 2" xfId="27198"/>
    <cellStyle name="20% - Accent1 12 12 3" xfId="36998"/>
    <cellStyle name="20% - Accent1 12 12 4" xfId="46812"/>
    <cellStyle name="20% - Accent1 12 12_RTPBilled" xfId="53798"/>
    <cellStyle name="20% - Accent1 12 13" xfId="11849"/>
    <cellStyle name="20% - Accent1 12 13 2" xfId="27201"/>
    <cellStyle name="20% - Accent1 12 13 3" xfId="37001"/>
    <cellStyle name="20% - Accent1 12 13 4" xfId="46815"/>
    <cellStyle name="20% - Accent1 12 14" xfId="11108"/>
    <cellStyle name="20% - Accent1 12 14 2" xfId="26505"/>
    <cellStyle name="20% - Accent1 12 14 3" xfId="36305"/>
    <cellStyle name="20% - Accent1 12 14 4" xfId="46119"/>
    <cellStyle name="20% - Accent1 12 15" xfId="20626"/>
    <cellStyle name="20% - Accent1 12 15 2" xfId="30429"/>
    <cellStyle name="20% - Accent1 12 15 3" xfId="40229"/>
    <cellStyle name="20% - Accent1 12 15 4" xfId="50043"/>
    <cellStyle name="20% - Accent1 12 16" xfId="23653"/>
    <cellStyle name="20% - Accent1 12 17" xfId="33453"/>
    <cellStyle name="20% - Accent1 12 18" xfId="43267"/>
    <cellStyle name="20% - Accent1 12 19" xfId="8252"/>
    <cellStyle name="20% - Accent1 12 2" xfId="369"/>
    <cellStyle name="20% - Accent1 12 2 10" xfId="4119"/>
    <cellStyle name="20% - Accent1 12 2 10 2" xfId="18406"/>
    <cellStyle name="20% - Accent1 12 2 10 2 2" xfId="29185"/>
    <cellStyle name="20% - Accent1 12 2 10 2 3" xfId="38985"/>
    <cellStyle name="20% - Accent1 12 2 10 2 4" xfId="48799"/>
    <cellStyle name="20% - Accent1 12 2 10 2_RTPBilled" xfId="53801"/>
    <cellStyle name="20% - Accent1 12 2 10 3" xfId="11836"/>
    <cellStyle name="20% - Accent1 12 2 10 3 2" xfId="27190"/>
    <cellStyle name="20% - Accent1 12 2 10 3 3" xfId="36990"/>
    <cellStyle name="20% - Accent1 12 2 10 3 4" xfId="46804"/>
    <cellStyle name="20% - Accent1 12 2 10 3_RTPBilled" xfId="53802"/>
    <cellStyle name="20% - Accent1 12 2 10 4" xfId="21135"/>
    <cellStyle name="20% - Accent1 12 2 10 4 2" xfId="30938"/>
    <cellStyle name="20% - Accent1 12 2 10 4 3" xfId="40738"/>
    <cellStyle name="20% - Accent1 12 2 10 4 4" xfId="50552"/>
    <cellStyle name="20% - Accent1 12 2 10 5" xfId="24162"/>
    <cellStyle name="20% - Accent1 12 2 10 6" xfId="33962"/>
    <cellStyle name="20% - Accent1 12 2 10 7" xfId="43776"/>
    <cellStyle name="20% - Accent1 12 2 10 8" xfId="8765"/>
    <cellStyle name="20% - Accent1 12 2 10_RTPBilled" xfId="53800"/>
    <cellStyle name="20% - Accent1 12 2 11" xfId="11803"/>
    <cellStyle name="20% - Accent1 12 2 11 2" xfId="27157"/>
    <cellStyle name="20% - Accent1 12 2 11 3" xfId="36957"/>
    <cellStyle name="20% - Accent1 12 2 11 4" xfId="46771"/>
    <cellStyle name="20% - Accent1 12 2 11_RTPBilled" xfId="53803"/>
    <cellStyle name="20% - Accent1 12 2 12" xfId="11837"/>
    <cellStyle name="20% - Accent1 12 2 12 2" xfId="27191"/>
    <cellStyle name="20% - Accent1 12 2 12 3" xfId="36991"/>
    <cellStyle name="20% - Accent1 12 2 12 4" xfId="46805"/>
    <cellStyle name="20% - Accent1 12 2 13" xfId="11109"/>
    <cellStyle name="20% - Accent1 12 2 13 2" xfId="26506"/>
    <cellStyle name="20% - Accent1 12 2 13 3" xfId="36306"/>
    <cellStyle name="20% - Accent1 12 2 13 4" xfId="46120"/>
    <cellStyle name="20% - Accent1 12 2 14" xfId="20632"/>
    <cellStyle name="20% - Accent1 12 2 14 2" xfId="30435"/>
    <cellStyle name="20% - Accent1 12 2 14 3" xfId="40235"/>
    <cellStyle name="20% - Accent1 12 2 14 4" xfId="50049"/>
    <cellStyle name="20% - Accent1 12 2 15" xfId="23659"/>
    <cellStyle name="20% - Accent1 12 2 16" xfId="33459"/>
    <cellStyle name="20% - Accent1 12 2 17" xfId="43273"/>
    <cellStyle name="20% - Accent1 12 2 18" xfId="8258"/>
    <cellStyle name="20% - Accent1 12 2 2" xfId="1734"/>
    <cellStyle name="20% - Accent1 12 2 2 10" xfId="20721"/>
    <cellStyle name="20% - Accent1 12 2 2 10 2" xfId="30524"/>
    <cellStyle name="20% - Accent1 12 2 2 10 3" xfId="40324"/>
    <cellStyle name="20% - Accent1 12 2 2 10 4" xfId="50138"/>
    <cellStyle name="20% - Accent1 12 2 2 11" xfId="23748"/>
    <cellStyle name="20% - Accent1 12 2 2 12" xfId="33548"/>
    <cellStyle name="20% - Accent1 12 2 2 13" xfId="43362"/>
    <cellStyle name="20% - Accent1 12 2 2 14" xfId="8350"/>
    <cellStyle name="20% - Accent1 12 2 2 2" xfId="4204"/>
    <cellStyle name="20% - Accent1 12 2 2 2 2" xfId="5991"/>
    <cellStyle name="20% - Accent1 12 2 2 2 2 2" xfId="19602"/>
    <cellStyle name="20% - Accent1 12 2 2 2 2 2 2" xfId="29700"/>
    <cellStyle name="20% - Accent1 12 2 2 2 2 2 3" xfId="39500"/>
    <cellStyle name="20% - Accent1 12 2 2 2 2 2 4" xfId="49314"/>
    <cellStyle name="20% - Accent1 12 2 2 2 2 2_RTPBilled" xfId="53807"/>
    <cellStyle name="20% - Accent1 12 2 2 2 2 3" xfId="11800"/>
    <cellStyle name="20% - Accent1 12 2 2 2 2 3 2" xfId="27154"/>
    <cellStyle name="20% - Accent1 12 2 2 2 2 3 3" xfId="36954"/>
    <cellStyle name="20% - Accent1 12 2 2 2 2 3 4" xfId="46768"/>
    <cellStyle name="20% - Accent1 12 2 2 2 2 3_RTPBilled" xfId="53808"/>
    <cellStyle name="20% - Accent1 12 2 2 2 2 4" xfId="22032"/>
    <cellStyle name="20% - Accent1 12 2 2 2 2 4 2" xfId="31835"/>
    <cellStyle name="20% - Accent1 12 2 2 2 2 4 3" xfId="41635"/>
    <cellStyle name="20% - Accent1 12 2 2 2 2 4 4" xfId="51449"/>
    <cellStyle name="20% - Accent1 12 2 2 2 2 5" xfId="25059"/>
    <cellStyle name="20% - Accent1 12 2 2 2 2 6" xfId="34859"/>
    <cellStyle name="20% - Accent1 12 2 2 2 2 7" xfId="44673"/>
    <cellStyle name="20% - Accent1 12 2 2 2 2 8" xfId="9662"/>
    <cellStyle name="20% - Accent1 12 2 2 2 2_RTPBilled" xfId="53806"/>
    <cellStyle name="20% - Accent1 12 2 2 2 3" xfId="11801"/>
    <cellStyle name="20% - Accent1 12 2 2 2 3 2" xfId="27155"/>
    <cellStyle name="20% - Accent1 12 2 2 2 3 3" xfId="36955"/>
    <cellStyle name="20% - Accent1 12 2 2 2 3 4" xfId="46769"/>
    <cellStyle name="20% - Accent1 12 2 2 2 3_RTPBilled" xfId="53809"/>
    <cellStyle name="20% - Accent1 12 2 2 2 4" xfId="21164"/>
    <cellStyle name="20% - Accent1 12 2 2 2 4 2" xfId="30967"/>
    <cellStyle name="20% - Accent1 12 2 2 2 4 3" xfId="40767"/>
    <cellStyle name="20% - Accent1 12 2 2 2 4 4" xfId="50581"/>
    <cellStyle name="20% - Accent1 12 2 2 2 5" xfId="24191"/>
    <cellStyle name="20% - Accent1 12 2 2 2 6" xfId="33991"/>
    <cellStyle name="20% - Accent1 12 2 2 2 7" xfId="43805"/>
    <cellStyle name="20% - Accent1 12 2 2 2 8" xfId="8794"/>
    <cellStyle name="20% - Accent1 12 2 2 2_RTPBilled" xfId="53805"/>
    <cellStyle name="20% - Accent1 12 2 2 3" xfId="4713"/>
    <cellStyle name="20% - Accent1 12 2 2 3 2" xfId="18688"/>
    <cellStyle name="20% - Accent1 12 2 2 3 2 2" xfId="29212"/>
    <cellStyle name="20% - Accent1 12 2 2 3 2 3" xfId="39012"/>
    <cellStyle name="20% - Accent1 12 2 2 3 2 4" xfId="48826"/>
    <cellStyle name="20% - Accent1 12 2 2 3 2_RTPBilled" xfId="53811"/>
    <cellStyle name="20% - Accent1 12 2 2 3 3" xfId="11799"/>
    <cellStyle name="20% - Accent1 12 2 2 3 3 2" xfId="27153"/>
    <cellStyle name="20% - Accent1 12 2 2 3 3 3" xfId="36953"/>
    <cellStyle name="20% - Accent1 12 2 2 3 3 4" xfId="46767"/>
    <cellStyle name="20% - Accent1 12 2 2 3 3_RTPBilled" xfId="53812"/>
    <cellStyle name="20% - Accent1 12 2 2 3 4" xfId="21295"/>
    <cellStyle name="20% - Accent1 12 2 2 3 4 2" xfId="31098"/>
    <cellStyle name="20% - Accent1 12 2 2 3 4 3" xfId="40898"/>
    <cellStyle name="20% - Accent1 12 2 2 3 4 4" xfId="50712"/>
    <cellStyle name="20% - Accent1 12 2 2 3 5" xfId="24322"/>
    <cellStyle name="20% - Accent1 12 2 2 3 6" xfId="34122"/>
    <cellStyle name="20% - Accent1 12 2 2 3 7" xfId="43936"/>
    <cellStyle name="20% - Accent1 12 2 2 3 8" xfId="8925"/>
    <cellStyle name="20% - Accent1 12 2 2 3_RTPBilled" xfId="53810"/>
    <cellStyle name="20% - Accent1 12 2 2 4" xfId="5247"/>
    <cellStyle name="20% - Accent1 12 2 2 4 2" xfId="19017"/>
    <cellStyle name="20% - Accent1 12 2 2 4 2 2" xfId="29455"/>
    <cellStyle name="20% - Accent1 12 2 2 4 2 3" xfId="39255"/>
    <cellStyle name="20% - Accent1 12 2 2 4 2 4" xfId="49069"/>
    <cellStyle name="20% - Accent1 12 2 2 4 2_RTPBilled" xfId="53814"/>
    <cellStyle name="20% - Accent1 12 2 2 4 3" xfId="11798"/>
    <cellStyle name="20% - Accent1 12 2 2 4 3 2" xfId="27152"/>
    <cellStyle name="20% - Accent1 12 2 2 4 3 3" xfId="36952"/>
    <cellStyle name="20% - Accent1 12 2 2 4 3 4" xfId="46766"/>
    <cellStyle name="20% - Accent1 12 2 2 4 3_RTPBilled" xfId="53815"/>
    <cellStyle name="20% - Accent1 12 2 2 4 4" xfId="21643"/>
    <cellStyle name="20% - Accent1 12 2 2 4 4 2" xfId="31446"/>
    <cellStyle name="20% - Accent1 12 2 2 4 4 3" xfId="41246"/>
    <cellStyle name="20% - Accent1 12 2 2 4 4 4" xfId="51060"/>
    <cellStyle name="20% - Accent1 12 2 2 4 5" xfId="24670"/>
    <cellStyle name="20% - Accent1 12 2 2 4 6" xfId="34470"/>
    <cellStyle name="20% - Accent1 12 2 2 4 7" xfId="44284"/>
    <cellStyle name="20% - Accent1 12 2 2 4 8" xfId="9273"/>
    <cellStyle name="20% - Accent1 12 2 2 4_RTPBilled" xfId="53813"/>
    <cellStyle name="20% - Accent1 12 2 2 5" xfId="5990"/>
    <cellStyle name="20% - Accent1 12 2 2 5 2" xfId="11797"/>
    <cellStyle name="20% - Accent1 12 2 2 5 2 2" xfId="27151"/>
    <cellStyle name="20% - Accent1 12 2 2 5 2 3" xfId="36951"/>
    <cellStyle name="20% - Accent1 12 2 2 5 2 4" xfId="46765"/>
    <cellStyle name="20% - Accent1 12 2 2 5 2_RTPBilled" xfId="53817"/>
    <cellStyle name="20% - Accent1 12 2 2 5 3" xfId="22031"/>
    <cellStyle name="20% - Accent1 12 2 2 5 3 2" xfId="31834"/>
    <cellStyle name="20% - Accent1 12 2 2 5 3 3" xfId="41634"/>
    <cellStyle name="20% - Accent1 12 2 2 5 3 4" xfId="51448"/>
    <cellStyle name="20% - Accent1 12 2 2 5 4" xfId="25058"/>
    <cellStyle name="20% - Accent1 12 2 2 5 5" xfId="34858"/>
    <cellStyle name="20% - Accent1 12 2 2 5 6" xfId="44672"/>
    <cellStyle name="20% - Accent1 12 2 2 5 7" xfId="9661"/>
    <cellStyle name="20% - Accent1 12 2 2 5_RTPBilled" xfId="53816"/>
    <cellStyle name="20% - Accent1 12 2 2 6" xfId="7664"/>
    <cellStyle name="20% - Accent1 12 2 2 6 2" xfId="11796"/>
    <cellStyle name="20% - Accent1 12 2 2 6 2 2" xfId="27150"/>
    <cellStyle name="20% - Accent1 12 2 2 6 2 3" xfId="36950"/>
    <cellStyle name="20% - Accent1 12 2 2 6 2 4" xfId="46764"/>
    <cellStyle name="20% - Accent1 12 2 2 6 2_RTPBilled" xfId="53819"/>
    <cellStyle name="20% - Accent1 12 2 2 6 3" xfId="23037"/>
    <cellStyle name="20% - Accent1 12 2 2 6 3 2" xfId="32840"/>
    <cellStyle name="20% - Accent1 12 2 2 6 3 3" xfId="42640"/>
    <cellStyle name="20% - Accent1 12 2 2 6 3 4" xfId="52454"/>
    <cellStyle name="20% - Accent1 12 2 2 6 4" xfId="26064"/>
    <cellStyle name="20% - Accent1 12 2 2 6 5" xfId="35864"/>
    <cellStyle name="20% - Accent1 12 2 2 6 6" xfId="45678"/>
    <cellStyle name="20% - Accent1 12 2 2 6 7" xfId="10667"/>
    <cellStyle name="20% - Accent1 12 2 2 6_RTPBilled" xfId="53818"/>
    <cellStyle name="20% - Accent1 12 2 2 7" xfId="4203"/>
    <cellStyle name="20% - Accent1 12 2 2 7 2" xfId="11795"/>
    <cellStyle name="20% - Accent1 12 2 2 7 2 2" xfId="27149"/>
    <cellStyle name="20% - Accent1 12 2 2 7 2 3" xfId="36949"/>
    <cellStyle name="20% - Accent1 12 2 2 7 2 4" xfId="46763"/>
    <cellStyle name="20% - Accent1 12 2 2 7 2_RTPBilled" xfId="53821"/>
    <cellStyle name="20% - Accent1 12 2 2 7 3" xfId="21163"/>
    <cellStyle name="20% - Accent1 12 2 2 7 3 2" xfId="30966"/>
    <cellStyle name="20% - Accent1 12 2 2 7 3 3" xfId="40766"/>
    <cellStyle name="20% - Accent1 12 2 2 7 3 4" xfId="50580"/>
    <cellStyle name="20% - Accent1 12 2 2 7 4" xfId="24190"/>
    <cellStyle name="20% - Accent1 12 2 2 7 5" xfId="33990"/>
    <cellStyle name="20% - Accent1 12 2 2 7 6" xfId="43804"/>
    <cellStyle name="20% - Accent1 12 2 2 7 7" xfId="8793"/>
    <cellStyle name="20% - Accent1 12 2 2 7_RTPBilled" xfId="53820"/>
    <cellStyle name="20% - Accent1 12 2 2 8" xfId="11802"/>
    <cellStyle name="20% - Accent1 12 2 2 8 2" xfId="27156"/>
    <cellStyle name="20% - Accent1 12 2 2 8 3" xfId="36956"/>
    <cellStyle name="20% - Accent1 12 2 2 8 4" xfId="46770"/>
    <cellStyle name="20% - Accent1 12 2 2 8_RTPBilled" xfId="53822"/>
    <cellStyle name="20% - Accent1 12 2 2 9" xfId="11291"/>
    <cellStyle name="20% - Accent1 12 2 2 9 2" xfId="26684"/>
    <cellStyle name="20% - Accent1 12 2 2 9 3" xfId="36484"/>
    <cellStyle name="20% - Accent1 12 2 2 9 4" xfId="46298"/>
    <cellStyle name="20% - Accent1 12 2 2_RTPBilled" xfId="53804"/>
    <cellStyle name="20% - Accent1 12 2 3" xfId="1735"/>
    <cellStyle name="20% - Accent1 12 2 3 10" xfId="43363"/>
    <cellStyle name="20% - Accent1 12 2 3 11" xfId="8351"/>
    <cellStyle name="20% - Accent1 12 2 3 2" xfId="4714"/>
    <cellStyle name="20% - Accent1 12 2 3 2 2" xfId="11794"/>
    <cellStyle name="20% - Accent1 12 2 3 2 2 2" xfId="27148"/>
    <cellStyle name="20% - Accent1 12 2 3 2 2 3" xfId="36948"/>
    <cellStyle name="20% - Accent1 12 2 3 2 2 4" xfId="46762"/>
    <cellStyle name="20% - Accent1 12 2 3 2 2_RTPBilled" xfId="53825"/>
    <cellStyle name="20% - Accent1 12 2 3 2 3" xfId="21296"/>
    <cellStyle name="20% - Accent1 12 2 3 2 3 2" xfId="31099"/>
    <cellStyle name="20% - Accent1 12 2 3 2 3 3" xfId="40899"/>
    <cellStyle name="20% - Accent1 12 2 3 2 3 4" xfId="50713"/>
    <cellStyle name="20% - Accent1 12 2 3 2 4" xfId="24323"/>
    <cellStyle name="20% - Accent1 12 2 3 2 5" xfId="34123"/>
    <cellStyle name="20% - Accent1 12 2 3 2 6" xfId="43937"/>
    <cellStyle name="20% - Accent1 12 2 3 2 7" xfId="8926"/>
    <cellStyle name="20% - Accent1 12 2 3 2_RTPBilled" xfId="53824"/>
    <cellStyle name="20% - Accent1 12 2 3 3" xfId="5248"/>
    <cellStyle name="20% - Accent1 12 2 3 3 2" xfId="11793"/>
    <cellStyle name="20% - Accent1 12 2 3 3 2 2" xfId="27147"/>
    <cellStyle name="20% - Accent1 12 2 3 3 2 3" xfId="36947"/>
    <cellStyle name="20% - Accent1 12 2 3 3 2 4" xfId="46761"/>
    <cellStyle name="20% - Accent1 12 2 3 3 2_RTPBilled" xfId="53827"/>
    <cellStyle name="20% - Accent1 12 2 3 3 3" xfId="21644"/>
    <cellStyle name="20% - Accent1 12 2 3 3 3 2" xfId="31447"/>
    <cellStyle name="20% - Accent1 12 2 3 3 3 3" xfId="41247"/>
    <cellStyle name="20% - Accent1 12 2 3 3 3 4" xfId="51061"/>
    <cellStyle name="20% - Accent1 12 2 3 3 4" xfId="24671"/>
    <cellStyle name="20% - Accent1 12 2 3 3 5" xfId="34471"/>
    <cellStyle name="20% - Accent1 12 2 3 3 6" xfId="44285"/>
    <cellStyle name="20% - Accent1 12 2 3 3 7" xfId="9274"/>
    <cellStyle name="20% - Accent1 12 2 3 3_RTPBilled" xfId="53826"/>
    <cellStyle name="20% - Accent1 12 2 3 4" xfId="5992"/>
    <cellStyle name="20% - Accent1 12 2 3 4 2" xfId="11792"/>
    <cellStyle name="20% - Accent1 12 2 3 4 2 2" xfId="27146"/>
    <cellStyle name="20% - Accent1 12 2 3 4 2 3" xfId="36946"/>
    <cellStyle name="20% - Accent1 12 2 3 4 2 4" xfId="46760"/>
    <cellStyle name="20% - Accent1 12 2 3 4 2_RTPBilled" xfId="53829"/>
    <cellStyle name="20% - Accent1 12 2 3 4 3" xfId="22033"/>
    <cellStyle name="20% - Accent1 12 2 3 4 3 2" xfId="31836"/>
    <cellStyle name="20% - Accent1 12 2 3 4 3 3" xfId="41636"/>
    <cellStyle name="20% - Accent1 12 2 3 4 3 4" xfId="51450"/>
    <cellStyle name="20% - Accent1 12 2 3 4 4" xfId="25060"/>
    <cellStyle name="20% - Accent1 12 2 3 4 5" xfId="34860"/>
    <cellStyle name="20% - Accent1 12 2 3 4 6" xfId="44674"/>
    <cellStyle name="20% - Accent1 12 2 3 4 7" xfId="9663"/>
    <cellStyle name="20% - Accent1 12 2 3 4_RTPBilled" xfId="53828"/>
    <cellStyle name="20% - Accent1 12 2 3 5" xfId="7665"/>
    <cellStyle name="20% - Accent1 12 2 3 5 2" xfId="11791"/>
    <cellStyle name="20% - Accent1 12 2 3 5 2 2" xfId="27145"/>
    <cellStyle name="20% - Accent1 12 2 3 5 2 3" xfId="36945"/>
    <cellStyle name="20% - Accent1 12 2 3 5 2 4" xfId="46759"/>
    <cellStyle name="20% - Accent1 12 2 3 5 2_RTPBilled" xfId="53831"/>
    <cellStyle name="20% - Accent1 12 2 3 5 3" xfId="23038"/>
    <cellStyle name="20% - Accent1 12 2 3 5 3 2" xfId="32841"/>
    <cellStyle name="20% - Accent1 12 2 3 5 3 3" xfId="42641"/>
    <cellStyle name="20% - Accent1 12 2 3 5 3 4" xfId="52455"/>
    <cellStyle name="20% - Accent1 12 2 3 5 4" xfId="26065"/>
    <cellStyle name="20% - Accent1 12 2 3 5 5" xfId="35865"/>
    <cellStyle name="20% - Accent1 12 2 3 5 6" xfId="45679"/>
    <cellStyle name="20% - Accent1 12 2 3 5 7" xfId="10668"/>
    <cellStyle name="20% - Accent1 12 2 3 5_RTPBilled" xfId="53830"/>
    <cellStyle name="20% - Accent1 12 2 3 6" xfId="11292"/>
    <cellStyle name="20% - Accent1 12 2 3 6 2" xfId="26685"/>
    <cellStyle name="20% - Accent1 12 2 3 6 3" xfId="36485"/>
    <cellStyle name="20% - Accent1 12 2 3 6 4" xfId="46299"/>
    <cellStyle name="20% - Accent1 12 2 3 6_RTPBilled" xfId="53832"/>
    <cellStyle name="20% - Accent1 12 2 3 7" xfId="20722"/>
    <cellStyle name="20% - Accent1 12 2 3 7 2" xfId="30525"/>
    <cellStyle name="20% - Accent1 12 2 3 7 3" xfId="40325"/>
    <cellStyle name="20% - Accent1 12 2 3 7 4" xfId="50139"/>
    <cellStyle name="20% - Accent1 12 2 3 8" xfId="23749"/>
    <cellStyle name="20% - Accent1 12 2 3 9" xfId="33549"/>
    <cellStyle name="20% - Accent1 12 2 3_RTPBilled" xfId="53823"/>
    <cellStyle name="20% - Accent1 12 2 4" xfId="1733"/>
    <cellStyle name="20% - Accent1 12 2 4 10" xfId="8349"/>
    <cellStyle name="20% - Accent1 12 2 4 2" xfId="5993"/>
    <cellStyle name="20% - Accent1 12 2 4 2 2" xfId="11788"/>
    <cellStyle name="20% - Accent1 12 2 4 2 2 2" xfId="27142"/>
    <cellStyle name="20% - Accent1 12 2 4 2 2 3" xfId="36942"/>
    <cellStyle name="20% - Accent1 12 2 4 2 2 4" xfId="46756"/>
    <cellStyle name="20% - Accent1 12 2 4 2 2_RTPBilled" xfId="53835"/>
    <cellStyle name="20% - Accent1 12 2 4 2 3" xfId="22034"/>
    <cellStyle name="20% - Accent1 12 2 4 2 3 2" xfId="31837"/>
    <cellStyle name="20% - Accent1 12 2 4 2 3 3" xfId="41637"/>
    <cellStyle name="20% - Accent1 12 2 4 2 3 4" xfId="51451"/>
    <cellStyle name="20% - Accent1 12 2 4 2 4" xfId="25061"/>
    <cellStyle name="20% - Accent1 12 2 4 2 5" xfId="34861"/>
    <cellStyle name="20% - Accent1 12 2 4 2 6" xfId="44675"/>
    <cellStyle name="20% - Accent1 12 2 4 2 7" xfId="9664"/>
    <cellStyle name="20% - Accent1 12 2 4 2_RTPBilled" xfId="53834"/>
    <cellStyle name="20% - Accent1 12 2 4 3" xfId="7666"/>
    <cellStyle name="20% - Accent1 12 2 4 3 2" xfId="11787"/>
    <cellStyle name="20% - Accent1 12 2 4 3 2 2" xfId="27141"/>
    <cellStyle name="20% - Accent1 12 2 4 3 2 3" xfId="36941"/>
    <cellStyle name="20% - Accent1 12 2 4 3 2 4" xfId="46755"/>
    <cellStyle name="20% - Accent1 12 2 4 3 2_RTPBilled" xfId="53837"/>
    <cellStyle name="20% - Accent1 12 2 4 3 3" xfId="23039"/>
    <cellStyle name="20% - Accent1 12 2 4 3 3 2" xfId="32842"/>
    <cellStyle name="20% - Accent1 12 2 4 3 3 3" xfId="42642"/>
    <cellStyle name="20% - Accent1 12 2 4 3 3 4" xfId="52456"/>
    <cellStyle name="20% - Accent1 12 2 4 3 4" xfId="26066"/>
    <cellStyle name="20% - Accent1 12 2 4 3 5" xfId="35866"/>
    <cellStyle name="20% - Accent1 12 2 4 3 6" xfId="45680"/>
    <cellStyle name="20% - Accent1 12 2 4 3 7" xfId="10669"/>
    <cellStyle name="20% - Accent1 12 2 4 3_RTPBilled" xfId="53836"/>
    <cellStyle name="20% - Accent1 12 2 4 4" xfId="11789"/>
    <cellStyle name="20% - Accent1 12 2 4 4 2" xfId="27143"/>
    <cellStyle name="20% - Accent1 12 2 4 4 3" xfId="36943"/>
    <cellStyle name="20% - Accent1 12 2 4 4 4" xfId="46757"/>
    <cellStyle name="20% - Accent1 12 2 4 4_RTPBilled" xfId="53838"/>
    <cellStyle name="20% - Accent1 12 2 4 5" xfId="11293"/>
    <cellStyle name="20% - Accent1 12 2 4 5 2" xfId="26686"/>
    <cellStyle name="20% - Accent1 12 2 4 5 3" xfId="36486"/>
    <cellStyle name="20% - Accent1 12 2 4 5 4" xfId="46300"/>
    <cellStyle name="20% - Accent1 12 2 4 6" xfId="20720"/>
    <cellStyle name="20% - Accent1 12 2 4 6 2" xfId="30523"/>
    <cellStyle name="20% - Accent1 12 2 4 6 3" xfId="40323"/>
    <cellStyle name="20% - Accent1 12 2 4 6 4" xfId="50137"/>
    <cellStyle name="20% - Accent1 12 2 4 7" xfId="23747"/>
    <cellStyle name="20% - Accent1 12 2 4 8" xfId="33547"/>
    <cellStyle name="20% - Accent1 12 2 4 9" xfId="43361"/>
    <cellStyle name="20% - Accent1 12 2 4_RTPBilled" xfId="53833"/>
    <cellStyle name="20% - Accent1 12 2 5" xfId="4202"/>
    <cellStyle name="20% - Accent1 12 2 5 2" xfId="5994"/>
    <cellStyle name="20% - Accent1 12 2 5 2 2" xfId="19603"/>
    <cellStyle name="20% - Accent1 12 2 5 2 2 2" xfId="29701"/>
    <cellStyle name="20% - Accent1 12 2 5 2 2 3" xfId="39501"/>
    <cellStyle name="20% - Accent1 12 2 5 2 2 4" xfId="49315"/>
    <cellStyle name="20% - Accent1 12 2 5 2 2_RTPBilled" xfId="53841"/>
    <cellStyle name="20% - Accent1 12 2 5 2 3" xfId="11786"/>
    <cellStyle name="20% - Accent1 12 2 5 2 3 2" xfId="27140"/>
    <cellStyle name="20% - Accent1 12 2 5 2 3 3" xfId="36940"/>
    <cellStyle name="20% - Accent1 12 2 5 2 3 4" xfId="46754"/>
    <cellStyle name="20% - Accent1 12 2 5 2 3_RTPBilled" xfId="53842"/>
    <cellStyle name="20% - Accent1 12 2 5 2 4" xfId="22035"/>
    <cellStyle name="20% - Accent1 12 2 5 2 4 2" xfId="31838"/>
    <cellStyle name="20% - Accent1 12 2 5 2 4 3" xfId="41638"/>
    <cellStyle name="20% - Accent1 12 2 5 2 4 4" xfId="51452"/>
    <cellStyle name="20% - Accent1 12 2 5 2 5" xfId="25062"/>
    <cellStyle name="20% - Accent1 12 2 5 2 6" xfId="34862"/>
    <cellStyle name="20% - Accent1 12 2 5 2 7" xfId="44676"/>
    <cellStyle name="20% - Accent1 12 2 5 2 8" xfId="9665"/>
    <cellStyle name="20% - Accent1 12 2 5 2_RTPBilled" xfId="53840"/>
    <cellStyle name="20% - Accent1 12 2 5 3" xfId="11290"/>
    <cellStyle name="20% - Accent1 12 2 5 3 2" xfId="26683"/>
    <cellStyle name="20% - Accent1 12 2 5 3 3" xfId="36483"/>
    <cellStyle name="20% - Accent1 12 2 5 3 4" xfId="46297"/>
    <cellStyle name="20% - Accent1 12 2 5 3_RTPBilled" xfId="53843"/>
    <cellStyle name="20% - Accent1 12 2 5 4" xfId="21162"/>
    <cellStyle name="20% - Accent1 12 2 5 4 2" xfId="30965"/>
    <cellStyle name="20% - Accent1 12 2 5 4 3" xfId="40765"/>
    <cellStyle name="20% - Accent1 12 2 5 4 4" xfId="50579"/>
    <cellStyle name="20% - Accent1 12 2 5 5" xfId="24189"/>
    <cellStyle name="20% - Accent1 12 2 5 6" xfId="33989"/>
    <cellStyle name="20% - Accent1 12 2 5 7" xfId="43803"/>
    <cellStyle name="20% - Accent1 12 2 5 8" xfId="8792"/>
    <cellStyle name="20% - Accent1 12 2 5_RTPBilled" xfId="53839"/>
    <cellStyle name="20% - Accent1 12 2 6" xfId="4712"/>
    <cellStyle name="20% - Accent1 12 2 6 2" xfId="18687"/>
    <cellStyle name="20% - Accent1 12 2 6 2 2" xfId="29211"/>
    <cellStyle name="20% - Accent1 12 2 6 2 3" xfId="39011"/>
    <cellStyle name="20% - Accent1 12 2 6 2 4" xfId="48825"/>
    <cellStyle name="20% - Accent1 12 2 6 2_RTPBilled" xfId="53845"/>
    <cellStyle name="20% - Accent1 12 2 6 3" xfId="11785"/>
    <cellStyle name="20% - Accent1 12 2 6 3 2" xfId="27139"/>
    <cellStyle name="20% - Accent1 12 2 6 3 3" xfId="36939"/>
    <cellStyle name="20% - Accent1 12 2 6 3 4" xfId="46753"/>
    <cellStyle name="20% - Accent1 12 2 6 3_RTPBilled" xfId="53846"/>
    <cellStyle name="20% - Accent1 12 2 6 4" xfId="21294"/>
    <cellStyle name="20% - Accent1 12 2 6 4 2" xfId="31097"/>
    <cellStyle name="20% - Accent1 12 2 6 4 3" xfId="40897"/>
    <cellStyle name="20% - Accent1 12 2 6 4 4" xfId="50711"/>
    <cellStyle name="20% - Accent1 12 2 6 5" xfId="24321"/>
    <cellStyle name="20% - Accent1 12 2 6 6" xfId="34121"/>
    <cellStyle name="20% - Accent1 12 2 6 7" xfId="43935"/>
    <cellStyle name="20% - Accent1 12 2 6 8" xfId="8924"/>
    <cellStyle name="20% - Accent1 12 2 6_RTPBilled" xfId="53844"/>
    <cellStyle name="20% - Accent1 12 2 7" xfId="5246"/>
    <cellStyle name="20% - Accent1 12 2 7 2" xfId="19016"/>
    <cellStyle name="20% - Accent1 12 2 7 2 2" xfId="29454"/>
    <cellStyle name="20% - Accent1 12 2 7 2 3" xfId="39254"/>
    <cellStyle name="20% - Accent1 12 2 7 2 4" xfId="49068"/>
    <cellStyle name="20% - Accent1 12 2 7 2_RTPBilled" xfId="53848"/>
    <cellStyle name="20% - Accent1 12 2 7 3" xfId="11784"/>
    <cellStyle name="20% - Accent1 12 2 7 3 2" xfId="27138"/>
    <cellStyle name="20% - Accent1 12 2 7 3 3" xfId="36938"/>
    <cellStyle name="20% - Accent1 12 2 7 3 4" xfId="46752"/>
    <cellStyle name="20% - Accent1 12 2 7 3_RTPBilled" xfId="53849"/>
    <cellStyle name="20% - Accent1 12 2 7 4" xfId="21642"/>
    <cellStyle name="20% - Accent1 12 2 7 4 2" xfId="31445"/>
    <cellStyle name="20% - Accent1 12 2 7 4 3" xfId="41245"/>
    <cellStyle name="20% - Accent1 12 2 7 4 4" xfId="51059"/>
    <cellStyle name="20% - Accent1 12 2 7 5" xfId="24669"/>
    <cellStyle name="20% - Accent1 12 2 7 6" xfId="34469"/>
    <cellStyle name="20% - Accent1 12 2 7 7" xfId="44283"/>
    <cellStyle name="20% - Accent1 12 2 7 8" xfId="9272"/>
    <cellStyle name="20% - Accent1 12 2 7_RTPBilled" xfId="53847"/>
    <cellStyle name="20% - Accent1 12 2 8" xfId="5989"/>
    <cellStyle name="20% - Accent1 12 2 8 2" xfId="11783"/>
    <cellStyle name="20% - Accent1 12 2 8 2 2" xfId="27137"/>
    <cellStyle name="20% - Accent1 12 2 8 2 3" xfId="36937"/>
    <cellStyle name="20% - Accent1 12 2 8 2 4" xfId="46751"/>
    <cellStyle name="20% - Accent1 12 2 8 2_RTPBilled" xfId="53851"/>
    <cellStyle name="20% - Accent1 12 2 8 3" xfId="22030"/>
    <cellStyle name="20% - Accent1 12 2 8 3 2" xfId="31833"/>
    <cellStyle name="20% - Accent1 12 2 8 3 3" xfId="41633"/>
    <cellStyle name="20% - Accent1 12 2 8 3 4" xfId="51447"/>
    <cellStyle name="20% - Accent1 12 2 8 4" xfId="25057"/>
    <cellStyle name="20% - Accent1 12 2 8 5" xfId="34857"/>
    <cellStyle name="20% - Accent1 12 2 8 6" xfId="44671"/>
    <cellStyle name="20% - Accent1 12 2 8 7" xfId="9660"/>
    <cellStyle name="20% - Accent1 12 2 8_RTPBilled" xfId="53850"/>
    <cellStyle name="20% - Accent1 12 2 9" xfId="7663"/>
    <cellStyle name="20% - Accent1 12 2 9 2" xfId="11782"/>
    <cellStyle name="20% - Accent1 12 2 9 2 2" xfId="27136"/>
    <cellStyle name="20% - Accent1 12 2 9 2 3" xfId="36936"/>
    <cellStyle name="20% - Accent1 12 2 9 2 4" xfId="46750"/>
    <cellStyle name="20% - Accent1 12 2 9 2_RTPBilled" xfId="53853"/>
    <cellStyle name="20% - Accent1 12 2 9 3" xfId="23036"/>
    <cellStyle name="20% - Accent1 12 2 9 3 2" xfId="32839"/>
    <cellStyle name="20% - Accent1 12 2 9 3 3" xfId="42639"/>
    <cellStyle name="20% - Accent1 12 2 9 3 4" xfId="52453"/>
    <cellStyle name="20% - Accent1 12 2 9 4" xfId="26063"/>
    <cellStyle name="20% - Accent1 12 2 9 5" xfId="35863"/>
    <cellStyle name="20% - Accent1 12 2 9 6" xfId="45677"/>
    <cellStyle name="20% - Accent1 12 2 9 7" xfId="10666"/>
    <cellStyle name="20% - Accent1 12 2 9_RTPBilled" xfId="53852"/>
    <cellStyle name="20% - Accent1 12 2_RTPBilled" xfId="53799"/>
    <cellStyle name="20% - Accent1 12 3" xfId="370"/>
    <cellStyle name="20% - Accent1 12 3 10" xfId="20723"/>
    <cellStyle name="20% - Accent1 12 3 10 2" xfId="30526"/>
    <cellStyle name="20% - Accent1 12 3 10 3" xfId="40326"/>
    <cellStyle name="20% - Accent1 12 3 10 4" xfId="50140"/>
    <cellStyle name="20% - Accent1 12 3 11" xfId="23750"/>
    <cellStyle name="20% - Accent1 12 3 12" xfId="33550"/>
    <cellStyle name="20% - Accent1 12 3 13" xfId="43364"/>
    <cellStyle name="20% - Accent1 12 3 14" xfId="8352"/>
    <cellStyle name="20% - Accent1 12 3 15" xfId="1736"/>
    <cellStyle name="20% - Accent1 12 3 2" xfId="4206"/>
    <cellStyle name="20% - Accent1 12 3 2 2" xfId="5996"/>
    <cellStyle name="20% - Accent1 12 3 2 2 2" xfId="19604"/>
    <cellStyle name="20% - Accent1 12 3 2 2 2 2" xfId="29702"/>
    <cellStyle name="20% - Accent1 12 3 2 2 2 3" xfId="39502"/>
    <cellStyle name="20% - Accent1 12 3 2 2 2 4" xfId="49316"/>
    <cellStyle name="20% - Accent1 12 3 2 2 2_RTPBilled" xfId="53857"/>
    <cellStyle name="20% - Accent1 12 3 2 2 3" xfId="11777"/>
    <cellStyle name="20% - Accent1 12 3 2 2 3 2" xfId="27132"/>
    <cellStyle name="20% - Accent1 12 3 2 2 3 3" xfId="36932"/>
    <cellStyle name="20% - Accent1 12 3 2 2 3 4" xfId="46746"/>
    <cellStyle name="20% - Accent1 12 3 2 2 3_RTPBilled" xfId="53858"/>
    <cellStyle name="20% - Accent1 12 3 2 2 4" xfId="22037"/>
    <cellStyle name="20% - Accent1 12 3 2 2 4 2" xfId="31840"/>
    <cellStyle name="20% - Accent1 12 3 2 2 4 3" xfId="41640"/>
    <cellStyle name="20% - Accent1 12 3 2 2 4 4" xfId="51454"/>
    <cellStyle name="20% - Accent1 12 3 2 2 5" xfId="25064"/>
    <cellStyle name="20% - Accent1 12 3 2 2 6" xfId="34864"/>
    <cellStyle name="20% - Accent1 12 3 2 2 7" xfId="44678"/>
    <cellStyle name="20% - Accent1 12 3 2 2 8" xfId="9667"/>
    <cellStyle name="20% - Accent1 12 3 2 2_RTPBilled" xfId="53856"/>
    <cellStyle name="20% - Accent1 12 3 2 3" xfId="11778"/>
    <cellStyle name="20% - Accent1 12 3 2 3 2" xfId="27133"/>
    <cellStyle name="20% - Accent1 12 3 2 3 3" xfId="36933"/>
    <cellStyle name="20% - Accent1 12 3 2 3 4" xfId="46747"/>
    <cellStyle name="20% - Accent1 12 3 2 3_RTPBilled" xfId="53859"/>
    <cellStyle name="20% - Accent1 12 3 2 4" xfId="21166"/>
    <cellStyle name="20% - Accent1 12 3 2 4 2" xfId="30969"/>
    <cellStyle name="20% - Accent1 12 3 2 4 3" xfId="40769"/>
    <cellStyle name="20% - Accent1 12 3 2 4 4" xfId="50583"/>
    <cellStyle name="20% - Accent1 12 3 2 5" xfId="24193"/>
    <cellStyle name="20% - Accent1 12 3 2 6" xfId="33993"/>
    <cellStyle name="20% - Accent1 12 3 2 7" xfId="43807"/>
    <cellStyle name="20% - Accent1 12 3 2 8" xfId="8796"/>
    <cellStyle name="20% - Accent1 12 3 2_RTPBilled" xfId="53855"/>
    <cellStyle name="20% - Accent1 12 3 3" xfId="4715"/>
    <cellStyle name="20% - Accent1 12 3 3 2" xfId="18689"/>
    <cellStyle name="20% - Accent1 12 3 3 2 2" xfId="29213"/>
    <cellStyle name="20% - Accent1 12 3 3 2 3" xfId="39013"/>
    <cellStyle name="20% - Accent1 12 3 3 2 4" xfId="48827"/>
    <cellStyle name="20% - Accent1 12 3 3 2_RTPBilled" xfId="53861"/>
    <cellStyle name="20% - Accent1 12 3 3 3" xfId="11776"/>
    <cellStyle name="20% - Accent1 12 3 3 3 2" xfId="27131"/>
    <cellStyle name="20% - Accent1 12 3 3 3 3" xfId="36931"/>
    <cellStyle name="20% - Accent1 12 3 3 3 4" xfId="46745"/>
    <cellStyle name="20% - Accent1 12 3 3 3_RTPBilled" xfId="53862"/>
    <cellStyle name="20% - Accent1 12 3 3 4" xfId="21297"/>
    <cellStyle name="20% - Accent1 12 3 3 4 2" xfId="31100"/>
    <cellStyle name="20% - Accent1 12 3 3 4 3" xfId="40900"/>
    <cellStyle name="20% - Accent1 12 3 3 4 4" xfId="50714"/>
    <cellStyle name="20% - Accent1 12 3 3 5" xfId="24324"/>
    <cellStyle name="20% - Accent1 12 3 3 6" xfId="34124"/>
    <cellStyle name="20% - Accent1 12 3 3 7" xfId="43938"/>
    <cellStyle name="20% - Accent1 12 3 3 8" xfId="8927"/>
    <cellStyle name="20% - Accent1 12 3 3_RTPBilled" xfId="53860"/>
    <cellStyle name="20% - Accent1 12 3 4" xfId="5249"/>
    <cellStyle name="20% - Accent1 12 3 4 2" xfId="19018"/>
    <cellStyle name="20% - Accent1 12 3 4 2 2" xfId="29456"/>
    <cellStyle name="20% - Accent1 12 3 4 2 3" xfId="39256"/>
    <cellStyle name="20% - Accent1 12 3 4 2 4" xfId="49070"/>
    <cellStyle name="20% - Accent1 12 3 4 2_RTPBilled" xfId="53864"/>
    <cellStyle name="20% - Accent1 12 3 4 3" xfId="11775"/>
    <cellStyle name="20% - Accent1 12 3 4 3 2" xfId="27130"/>
    <cellStyle name="20% - Accent1 12 3 4 3 3" xfId="36930"/>
    <cellStyle name="20% - Accent1 12 3 4 3 4" xfId="46744"/>
    <cellStyle name="20% - Accent1 12 3 4 3_RTPBilled" xfId="53865"/>
    <cellStyle name="20% - Accent1 12 3 4 4" xfId="21645"/>
    <cellStyle name="20% - Accent1 12 3 4 4 2" xfId="31448"/>
    <cellStyle name="20% - Accent1 12 3 4 4 3" xfId="41248"/>
    <cellStyle name="20% - Accent1 12 3 4 4 4" xfId="51062"/>
    <cellStyle name="20% - Accent1 12 3 4 5" xfId="24672"/>
    <cellStyle name="20% - Accent1 12 3 4 6" xfId="34472"/>
    <cellStyle name="20% - Accent1 12 3 4 7" xfId="44286"/>
    <cellStyle name="20% - Accent1 12 3 4 8" xfId="9275"/>
    <cellStyle name="20% - Accent1 12 3 4_RTPBilled" xfId="53863"/>
    <cellStyle name="20% - Accent1 12 3 5" xfId="5995"/>
    <cellStyle name="20% - Accent1 12 3 5 2" xfId="11774"/>
    <cellStyle name="20% - Accent1 12 3 5 2 2" xfId="27129"/>
    <cellStyle name="20% - Accent1 12 3 5 2 3" xfId="36929"/>
    <cellStyle name="20% - Accent1 12 3 5 2 4" xfId="46743"/>
    <cellStyle name="20% - Accent1 12 3 5 2_RTPBilled" xfId="53867"/>
    <cellStyle name="20% - Accent1 12 3 5 3" xfId="22036"/>
    <cellStyle name="20% - Accent1 12 3 5 3 2" xfId="31839"/>
    <cellStyle name="20% - Accent1 12 3 5 3 3" xfId="41639"/>
    <cellStyle name="20% - Accent1 12 3 5 3 4" xfId="51453"/>
    <cellStyle name="20% - Accent1 12 3 5 4" xfId="25063"/>
    <cellStyle name="20% - Accent1 12 3 5 5" xfId="34863"/>
    <cellStyle name="20% - Accent1 12 3 5 6" xfId="44677"/>
    <cellStyle name="20% - Accent1 12 3 5 7" xfId="9666"/>
    <cellStyle name="20% - Accent1 12 3 5_RTPBilled" xfId="53866"/>
    <cellStyle name="20% - Accent1 12 3 6" xfId="7667"/>
    <cellStyle name="20% - Accent1 12 3 6 2" xfId="11773"/>
    <cellStyle name="20% - Accent1 12 3 6 2 2" xfId="27128"/>
    <cellStyle name="20% - Accent1 12 3 6 2 3" xfId="36928"/>
    <cellStyle name="20% - Accent1 12 3 6 2 4" xfId="46742"/>
    <cellStyle name="20% - Accent1 12 3 6 2_RTPBilled" xfId="53869"/>
    <cellStyle name="20% - Accent1 12 3 6 3" xfId="23040"/>
    <cellStyle name="20% - Accent1 12 3 6 3 2" xfId="32843"/>
    <cellStyle name="20% - Accent1 12 3 6 3 3" xfId="42643"/>
    <cellStyle name="20% - Accent1 12 3 6 3 4" xfId="52457"/>
    <cellStyle name="20% - Accent1 12 3 6 4" xfId="26067"/>
    <cellStyle name="20% - Accent1 12 3 6 5" xfId="35867"/>
    <cellStyle name="20% - Accent1 12 3 6 6" xfId="45681"/>
    <cellStyle name="20% - Accent1 12 3 6 7" xfId="10670"/>
    <cellStyle name="20% - Accent1 12 3 6_RTPBilled" xfId="53868"/>
    <cellStyle name="20% - Accent1 12 3 7" xfId="4205"/>
    <cellStyle name="20% - Accent1 12 3 7 2" xfId="11772"/>
    <cellStyle name="20% - Accent1 12 3 7 2 2" xfId="27127"/>
    <cellStyle name="20% - Accent1 12 3 7 2 3" xfId="36927"/>
    <cellStyle name="20% - Accent1 12 3 7 2 4" xfId="46741"/>
    <cellStyle name="20% - Accent1 12 3 7 2_RTPBilled" xfId="53871"/>
    <cellStyle name="20% - Accent1 12 3 7 3" xfId="21165"/>
    <cellStyle name="20% - Accent1 12 3 7 3 2" xfId="30968"/>
    <cellStyle name="20% - Accent1 12 3 7 3 3" xfId="40768"/>
    <cellStyle name="20% - Accent1 12 3 7 3 4" xfId="50582"/>
    <cellStyle name="20% - Accent1 12 3 7 4" xfId="24192"/>
    <cellStyle name="20% - Accent1 12 3 7 5" xfId="33992"/>
    <cellStyle name="20% - Accent1 12 3 7 6" xfId="43806"/>
    <cellStyle name="20% - Accent1 12 3 7 7" xfId="8795"/>
    <cellStyle name="20% - Accent1 12 3 7_RTPBilled" xfId="53870"/>
    <cellStyle name="20% - Accent1 12 3 8" xfId="11781"/>
    <cellStyle name="20% - Accent1 12 3 8 2" xfId="27135"/>
    <cellStyle name="20% - Accent1 12 3 8 3" xfId="36935"/>
    <cellStyle name="20% - Accent1 12 3 8 4" xfId="46749"/>
    <cellStyle name="20% - Accent1 12 3 8_RTPBilled" xfId="53872"/>
    <cellStyle name="20% - Accent1 12 3 9" xfId="11294"/>
    <cellStyle name="20% - Accent1 12 3 9 2" xfId="26687"/>
    <cellStyle name="20% - Accent1 12 3 9 3" xfId="36487"/>
    <cellStyle name="20% - Accent1 12 3 9 4" xfId="46301"/>
    <cellStyle name="20% - Accent1 12 3_RTPBilled" xfId="53854"/>
    <cellStyle name="20% - Accent1 12 4" xfId="1737"/>
    <cellStyle name="20% - Accent1 12 4 10" xfId="43365"/>
    <cellStyle name="20% - Accent1 12 4 11" xfId="8353"/>
    <cellStyle name="20% - Accent1 12 4 2" xfId="4716"/>
    <cellStyle name="20% - Accent1 12 4 2 2" xfId="11771"/>
    <cellStyle name="20% - Accent1 12 4 2 2 2" xfId="27126"/>
    <cellStyle name="20% - Accent1 12 4 2 2 3" xfId="36926"/>
    <cellStyle name="20% - Accent1 12 4 2 2 4" xfId="46740"/>
    <cellStyle name="20% - Accent1 12 4 2 2_RTPBilled" xfId="53875"/>
    <cellStyle name="20% - Accent1 12 4 2 3" xfId="21298"/>
    <cellStyle name="20% - Accent1 12 4 2 3 2" xfId="31101"/>
    <cellStyle name="20% - Accent1 12 4 2 3 3" xfId="40901"/>
    <cellStyle name="20% - Accent1 12 4 2 3 4" xfId="50715"/>
    <cellStyle name="20% - Accent1 12 4 2 4" xfId="24325"/>
    <cellStyle name="20% - Accent1 12 4 2 5" xfId="34125"/>
    <cellStyle name="20% - Accent1 12 4 2 6" xfId="43939"/>
    <cellStyle name="20% - Accent1 12 4 2 7" xfId="8928"/>
    <cellStyle name="20% - Accent1 12 4 2_RTPBilled" xfId="53874"/>
    <cellStyle name="20% - Accent1 12 4 3" xfId="5250"/>
    <cellStyle name="20% - Accent1 12 4 3 2" xfId="11770"/>
    <cellStyle name="20% - Accent1 12 4 3 2 2" xfId="27125"/>
    <cellStyle name="20% - Accent1 12 4 3 2 3" xfId="36925"/>
    <cellStyle name="20% - Accent1 12 4 3 2 4" xfId="46739"/>
    <cellStyle name="20% - Accent1 12 4 3 2_RTPBilled" xfId="53877"/>
    <cellStyle name="20% - Accent1 12 4 3 3" xfId="21646"/>
    <cellStyle name="20% - Accent1 12 4 3 3 2" xfId="31449"/>
    <cellStyle name="20% - Accent1 12 4 3 3 3" xfId="41249"/>
    <cellStyle name="20% - Accent1 12 4 3 3 4" xfId="51063"/>
    <cellStyle name="20% - Accent1 12 4 3 4" xfId="24673"/>
    <cellStyle name="20% - Accent1 12 4 3 5" xfId="34473"/>
    <cellStyle name="20% - Accent1 12 4 3 6" xfId="44287"/>
    <cellStyle name="20% - Accent1 12 4 3 7" xfId="9276"/>
    <cellStyle name="20% - Accent1 12 4 3_RTPBilled" xfId="53876"/>
    <cellStyle name="20% - Accent1 12 4 4" xfId="5997"/>
    <cellStyle name="20% - Accent1 12 4 4 2" xfId="11769"/>
    <cellStyle name="20% - Accent1 12 4 4 2 2" xfId="27124"/>
    <cellStyle name="20% - Accent1 12 4 4 2 3" xfId="36924"/>
    <cellStyle name="20% - Accent1 12 4 4 2 4" xfId="46738"/>
    <cellStyle name="20% - Accent1 12 4 4 2_RTPBilled" xfId="53879"/>
    <cellStyle name="20% - Accent1 12 4 4 3" xfId="22038"/>
    <cellStyle name="20% - Accent1 12 4 4 3 2" xfId="31841"/>
    <cellStyle name="20% - Accent1 12 4 4 3 3" xfId="41641"/>
    <cellStyle name="20% - Accent1 12 4 4 3 4" xfId="51455"/>
    <cellStyle name="20% - Accent1 12 4 4 4" xfId="25065"/>
    <cellStyle name="20% - Accent1 12 4 4 5" xfId="34865"/>
    <cellStyle name="20% - Accent1 12 4 4 6" xfId="44679"/>
    <cellStyle name="20% - Accent1 12 4 4 7" xfId="9668"/>
    <cellStyle name="20% - Accent1 12 4 4_RTPBilled" xfId="53878"/>
    <cellStyle name="20% - Accent1 12 4 5" xfId="7668"/>
    <cellStyle name="20% - Accent1 12 4 5 2" xfId="11768"/>
    <cellStyle name="20% - Accent1 12 4 5 2 2" xfId="27123"/>
    <cellStyle name="20% - Accent1 12 4 5 2 3" xfId="36923"/>
    <cellStyle name="20% - Accent1 12 4 5 2 4" xfId="46737"/>
    <cellStyle name="20% - Accent1 12 4 5 2_RTPBilled" xfId="53881"/>
    <cellStyle name="20% - Accent1 12 4 5 3" xfId="23041"/>
    <cellStyle name="20% - Accent1 12 4 5 3 2" xfId="32844"/>
    <cellStyle name="20% - Accent1 12 4 5 3 3" xfId="42644"/>
    <cellStyle name="20% - Accent1 12 4 5 3 4" xfId="52458"/>
    <cellStyle name="20% - Accent1 12 4 5 4" xfId="26068"/>
    <cellStyle name="20% - Accent1 12 4 5 5" xfId="35868"/>
    <cellStyle name="20% - Accent1 12 4 5 6" xfId="45682"/>
    <cellStyle name="20% - Accent1 12 4 5 7" xfId="10671"/>
    <cellStyle name="20% - Accent1 12 4 5_RTPBilled" xfId="53880"/>
    <cellStyle name="20% - Accent1 12 4 6" xfId="11295"/>
    <cellStyle name="20% - Accent1 12 4 6 2" xfId="26688"/>
    <cellStyle name="20% - Accent1 12 4 6 3" xfId="36488"/>
    <cellStyle name="20% - Accent1 12 4 6 4" xfId="46302"/>
    <cellStyle name="20% - Accent1 12 4 6_RTPBilled" xfId="53882"/>
    <cellStyle name="20% - Accent1 12 4 7" xfId="20724"/>
    <cellStyle name="20% - Accent1 12 4 7 2" xfId="30527"/>
    <cellStyle name="20% - Accent1 12 4 7 3" xfId="40327"/>
    <cellStyle name="20% - Accent1 12 4 7 4" xfId="50141"/>
    <cellStyle name="20% - Accent1 12 4 8" xfId="23751"/>
    <cellStyle name="20% - Accent1 12 4 9" xfId="33551"/>
    <cellStyle name="20% - Accent1 12 4_RTPBilled" xfId="53873"/>
    <cellStyle name="20% - Accent1 12 5" xfId="1732"/>
    <cellStyle name="20% - Accent1 12 5 10" xfId="8348"/>
    <cellStyle name="20% - Accent1 12 5 2" xfId="5998"/>
    <cellStyle name="20% - Accent1 12 5 2 2" xfId="11766"/>
    <cellStyle name="20% - Accent1 12 5 2 2 2" xfId="27121"/>
    <cellStyle name="20% - Accent1 12 5 2 2 3" xfId="36921"/>
    <cellStyle name="20% - Accent1 12 5 2 2 4" xfId="46735"/>
    <cellStyle name="20% - Accent1 12 5 2 2_RTPBilled" xfId="53885"/>
    <cellStyle name="20% - Accent1 12 5 2 3" xfId="22039"/>
    <cellStyle name="20% - Accent1 12 5 2 3 2" xfId="31842"/>
    <cellStyle name="20% - Accent1 12 5 2 3 3" xfId="41642"/>
    <cellStyle name="20% - Accent1 12 5 2 3 4" xfId="51456"/>
    <cellStyle name="20% - Accent1 12 5 2 4" xfId="25066"/>
    <cellStyle name="20% - Accent1 12 5 2 5" xfId="34866"/>
    <cellStyle name="20% - Accent1 12 5 2 6" xfId="44680"/>
    <cellStyle name="20% - Accent1 12 5 2 7" xfId="9669"/>
    <cellStyle name="20% - Accent1 12 5 2_RTPBilled" xfId="53884"/>
    <cellStyle name="20% - Accent1 12 5 3" xfId="7669"/>
    <cellStyle name="20% - Accent1 12 5 3 2" xfId="11765"/>
    <cellStyle name="20% - Accent1 12 5 3 2 2" xfId="27120"/>
    <cellStyle name="20% - Accent1 12 5 3 2 3" xfId="36920"/>
    <cellStyle name="20% - Accent1 12 5 3 2 4" xfId="46734"/>
    <cellStyle name="20% - Accent1 12 5 3 2_RTPBilled" xfId="53887"/>
    <cellStyle name="20% - Accent1 12 5 3 3" xfId="23042"/>
    <cellStyle name="20% - Accent1 12 5 3 3 2" xfId="32845"/>
    <cellStyle name="20% - Accent1 12 5 3 3 3" xfId="42645"/>
    <cellStyle name="20% - Accent1 12 5 3 3 4" xfId="52459"/>
    <cellStyle name="20% - Accent1 12 5 3 4" xfId="26069"/>
    <cellStyle name="20% - Accent1 12 5 3 5" xfId="35869"/>
    <cellStyle name="20% - Accent1 12 5 3 6" xfId="45683"/>
    <cellStyle name="20% - Accent1 12 5 3 7" xfId="10672"/>
    <cellStyle name="20% - Accent1 12 5 3_RTPBilled" xfId="53886"/>
    <cellStyle name="20% - Accent1 12 5 4" xfId="11767"/>
    <cellStyle name="20% - Accent1 12 5 4 2" xfId="27122"/>
    <cellStyle name="20% - Accent1 12 5 4 3" xfId="36922"/>
    <cellStyle name="20% - Accent1 12 5 4 4" xfId="46736"/>
    <cellStyle name="20% - Accent1 12 5 4_RTPBilled" xfId="53888"/>
    <cellStyle name="20% - Accent1 12 5 5" xfId="11296"/>
    <cellStyle name="20% - Accent1 12 5 5 2" xfId="26689"/>
    <cellStyle name="20% - Accent1 12 5 5 3" xfId="36489"/>
    <cellStyle name="20% - Accent1 12 5 5 4" xfId="46303"/>
    <cellStyle name="20% - Accent1 12 5 6" xfId="20719"/>
    <cellStyle name="20% - Accent1 12 5 6 2" xfId="30522"/>
    <cellStyle name="20% - Accent1 12 5 6 3" xfId="40322"/>
    <cellStyle name="20% - Accent1 12 5 6 4" xfId="50136"/>
    <cellStyle name="20% - Accent1 12 5 7" xfId="23746"/>
    <cellStyle name="20% - Accent1 12 5 8" xfId="33546"/>
    <cellStyle name="20% - Accent1 12 5 9" xfId="43360"/>
    <cellStyle name="20% - Accent1 12 5_RTPBilled" xfId="53883"/>
    <cellStyle name="20% - Accent1 12 6" xfId="4201"/>
    <cellStyle name="20% - Accent1 12 6 2" xfId="5999"/>
    <cellStyle name="20% - Accent1 12 6 2 2" xfId="19605"/>
    <cellStyle name="20% - Accent1 12 6 2 2 2" xfId="29703"/>
    <cellStyle name="20% - Accent1 12 6 2 2 3" xfId="39503"/>
    <cellStyle name="20% - Accent1 12 6 2 2 4" xfId="49317"/>
    <cellStyle name="20% - Accent1 12 6 2 2_RTPBilled" xfId="53891"/>
    <cellStyle name="20% - Accent1 12 6 2 3" xfId="11764"/>
    <cellStyle name="20% - Accent1 12 6 2 3 2" xfId="27119"/>
    <cellStyle name="20% - Accent1 12 6 2 3 3" xfId="36919"/>
    <cellStyle name="20% - Accent1 12 6 2 3 4" xfId="46733"/>
    <cellStyle name="20% - Accent1 12 6 2 3_RTPBilled" xfId="53892"/>
    <cellStyle name="20% - Accent1 12 6 2 4" xfId="22040"/>
    <cellStyle name="20% - Accent1 12 6 2 4 2" xfId="31843"/>
    <cellStyle name="20% - Accent1 12 6 2 4 3" xfId="41643"/>
    <cellStyle name="20% - Accent1 12 6 2 4 4" xfId="51457"/>
    <cellStyle name="20% - Accent1 12 6 2 5" xfId="25067"/>
    <cellStyle name="20% - Accent1 12 6 2 6" xfId="34867"/>
    <cellStyle name="20% - Accent1 12 6 2 7" xfId="44681"/>
    <cellStyle name="20% - Accent1 12 6 2 8" xfId="9670"/>
    <cellStyle name="20% - Accent1 12 6 2_RTPBilled" xfId="53890"/>
    <cellStyle name="20% - Accent1 12 6 3" xfId="11289"/>
    <cellStyle name="20% - Accent1 12 6 3 2" xfId="26682"/>
    <cellStyle name="20% - Accent1 12 6 3 3" xfId="36482"/>
    <cellStyle name="20% - Accent1 12 6 3 4" xfId="46296"/>
    <cellStyle name="20% - Accent1 12 6 3_RTPBilled" xfId="53893"/>
    <cellStyle name="20% - Accent1 12 6 4" xfId="21161"/>
    <cellStyle name="20% - Accent1 12 6 4 2" xfId="30964"/>
    <cellStyle name="20% - Accent1 12 6 4 3" xfId="40764"/>
    <cellStyle name="20% - Accent1 12 6 4 4" xfId="50578"/>
    <cellStyle name="20% - Accent1 12 6 5" xfId="24188"/>
    <cellStyle name="20% - Accent1 12 6 6" xfId="33988"/>
    <cellStyle name="20% - Accent1 12 6 7" xfId="43802"/>
    <cellStyle name="20% - Accent1 12 6 8" xfId="8791"/>
    <cellStyle name="20% - Accent1 12 6_RTPBilled" xfId="53889"/>
    <cellStyle name="20% - Accent1 12 7" xfId="4711"/>
    <cellStyle name="20% - Accent1 12 7 2" xfId="18686"/>
    <cellStyle name="20% - Accent1 12 7 2 2" xfId="29210"/>
    <cellStyle name="20% - Accent1 12 7 2 3" xfId="39010"/>
    <cellStyle name="20% - Accent1 12 7 2 4" xfId="48824"/>
    <cellStyle name="20% - Accent1 12 7 2_RTPBilled" xfId="53895"/>
    <cellStyle name="20% - Accent1 12 7 3" xfId="11763"/>
    <cellStyle name="20% - Accent1 12 7 3 2" xfId="27118"/>
    <cellStyle name="20% - Accent1 12 7 3 3" xfId="36918"/>
    <cellStyle name="20% - Accent1 12 7 3 4" xfId="46732"/>
    <cellStyle name="20% - Accent1 12 7 3_RTPBilled" xfId="53896"/>
    <cellStyle name="20% - Accent1 12 7 4" xfId="21293"/>
    <cellStyle name="20% - Accent1 12 7 4 2" xfId="31096"/>
    <cellStyle name="20% - Accent1 12 7 4 3" xfId="40896"/>
    <cellStyle name="20% - Accent1 12 7 4 4" xfId="50710"/>
    <cellStyle name="20% - Accent1 12 7 5" xfId="24320"/>
    <cellStyle name="20% - Accent1 12 7 6" xfId="34120"/>
    <cellStyle name="20% - Accent1 12 7 7" xfId="43934"/>
    <cellStyle name="20% - Accent1 12 7 8" xfId="8923"/>
    <cellStyle name="20% - Accent1 12 7_RTPBilled" xfId="53894"/>
    <cellStyle name="20% - Accent1 12 8" xfId="5245"/>
    <cellStyle name="20% - Accent1 12 8 2" xfId="19015"/>
    <cellStyle name="20% - Accent1 12 8 2 2" xfId="29453"/>
    <cellStyle name="20% - Accent1 12 8 2 3" xfId="39253"/>
    <cellStyle name="20% - Accent1 12 8 2 4" xfId="49067"/>
    <cellStyle name="20% - Accent1 12 8 2_RTPBilled" xfId="53898"/>
    <cellStyle name="20% - Accent1 12 8 3" xfId="11762"/>
    <cellStyle name="20% - Accent1 12 8 3 2" xfId="27117"/>
    <cellStyle name="20% - Accent1 12 8 3 3" xfId="36917"/>
    <cellStyle name="20% - Accent1 12 8 3 4" xfId="46731"/>
    <cellStyle name="20% - Accent1 12 8 3_RTPBilled" xfId="53899"/>
    <cellStyle name="20% - Accent1 12 8 4" xfId="21641"/>
    <cellStyle name="20% - Accent1 12 8 4 2" xfId="31444"/>
    <cellStyle name="20% - Accent1 12 8 4 3" xfId="41244"/>
    <cellStyle name="20% - Accent1 12 8 4 4" xfId="51058"/>
    <cellStyle name="20% - Accent1 12 8 5" xfId="24668"/>
    <cellStyle name="20% - Accent1 12 8 6" xfId="34468"/>
    <cellStyle name="20% - Accent1 12 8 7" xfId="44282"/>
    <cellStyle name="20% - Accent1 12 8 8" xfId="9271"/>
    <cellStyle name="20% - Accent1 12 8_RTPBilled" xfId="53897"/>
    <cellStyle name="20% - Accent1 12 9" xfId="5988"/>
    <cellStyle name="20% - Accent1 12 9 2" xfId="11757"/>
    <cellStyle name="20% - Accent1 12 9 2 2" xfId="27112"/>
    <cellStyle name="20% - Accent1 12 9 2 3" xfId="36912"/>
    <cellStyle name="20% - Accent1 12 9 2 4" xfId="46726"/>
    <cellStyle name="20% - Accent1 12 9 2_RTPBilled" xfId="53901"/>
    <cellStyle name="20% - Accent1 12 9 3" xfId="22029"/>
    <cellStyle name="20% - Accent1 12 9 3 2" xfId="31832"/>
    <cellStyle name="20% - Accent1 12 9 3 3" xfId="41632"/>
    <cellStyle name="20% - Accent1 12 9 3 4" xfId="51446"/>
    <cellStyle name="20% - Accent1 12 9 4" xfId="25056"/>
    <cellStyle name="20% - Accent1 12 9 5" xfId="34856"/>
    <cellStyle name="20% - Accent1 12 9 6" xfId="44670"/>
    <cellStyle name="20% - Accent1 12 9 7" xfId="9659"/>
    <cellStyle name="20% - Accent1 12 9_RTPBilled" xfId="53900"/>
    <cellStyle name="20% - Accent1 12_RTPBilled" xfId="53792"/>
    <cellStyle name="20% - Accent1 13" xfId="371"/>
    <cellStyle name="20% - Accent1 13 2" xfId="1739"/>
    <cellStyle name="20% - Accent1 13 3" xfId="1738"/>
    <cellStyle name="20% - Accent1 14" xfId="372"/>
    <cellStyle name="20% - Accent1 14 10" xfId="11756"/>
    <cellStyle name="20% - Accent1 14 10 2" xfId="27111"/>
    <cellStyle name="20% - Accent1 14 10 3" xfId="36911"/>
    <cellStyle name="20% - Accent1 14 10 4" xfId="46725"/>
    <cellStyle name="20% - Accent1 14 11" xfId="11230"/>
    <cellStyle name="20% - Accent1 14 11 2" xfId="26627"/>
    <cellStyle name="20% - Accent1 14 11 3" xfId="36427"/>
    <cellStyle name="20% - Accent1 14 11 4" xfId="46241"/>
    <cellStyle name="20% - Accent1 14 12" xfId="20687"/>
    <cellStyle name="20% - Accent1 14 12 2" xfId="30490"/>
    <cellStyle name="20% - Accent1 14 12 3" xfId="40290"/>
    <cellStyle name="20% - Accent1 14 12 4" xfId="50104"/>
    <cellStyle name="20% - Accent1 14 13" xfId="23714"/>
    <cellStyle name="20% - Accent1 14 14" xfId="33514"/>
    <cellStyle name="20% - Accent1 14 15" xfId="43328"/>
    <cellStyle name="20% - Accent1 14 16" xfId="8313"/>
    <cellStyle name="20% - Accent1 14 2" xfId="1741"/>
    <cellStyle name="20% - Accent1 14 2 10" xfId="20726"/>
    <cellStyle name="20% - Accent1 14 2 10 2" xfId="30529"/>
    <cellStyle name="20% - Accent1 14 2 10 3" xfId="40329"/>
    <cellStyle name="20% - Accent1 14 2 10 4" xfId="50143"/>
    <cellStyle name="20% - Accent1 14 2 11" xfId="23753"/>
    <cellStyle name="20% - Accent1 14 2 12" xfId="33553"/>
    <cellStyle name="20% - Accent1 14 2 13" xfId="43367"/>
    <cellStyle name="20% - Accent1 14 2 14" xfId="8355"/>
    <cellStyle name="20% - Accent1 14 2 2" xfId="4208"/>
    <cellStyle name="20% - Accent1 14 2 2 2" xfId="6002"/>
    <cellStyle name="20% - Accent1 14 2 2 2 2" xfId="19606"/>
    <cellStyle name="20% - Accent1 14 2 2 2 2 2" xfId="29704"/>
    <cellStyle name="20% - Accent1 14 2 2 2 2 3" xfId="39504"/>
    <cellStyle name="20% - Accent1 14 2 2 2 2 4" xfId="49318"/>
    <cellStyle name="20% - Accent1 14 2 2 2 2_RTPBilled" xfId="53906"/>
    <cellStyle name="20% - Accent1 14 2 2 2 3" xfId="11744"/>
    <cellStyle name="20% - Accent1 14 2 2 2 3 2" xfId="27102"/>
    <cellStyle name="20% - Accent1 14 2 2 2 3 3" xfId="36902"/>
    <cellStyle name="20% - Accent1 14 2 2 2 3 4" xfId="46716"/>
    <cellStyle name="20% - Accent1 14 2 2 2 3_RTPBilled" xfId="53907"/>
    <cellStyle name="20% - Accent1 14 2 2 2 4" xfId="22043"/>
    <cellStyle name="20% - Accent1 14 2 2 2 4 2" xfId="31846"/>
    <cellStyle name="20% - Accent1 14 2 2 2 4 3" xfId="41646"/>
    <cellStyle name="20% - Accent1 14 2 2 2 4 4" xfId="51460"/>
    <cellStyle name="20% - Accent1 14 2 2 2 5" xfId="25070"/>
    <cellStyle name="20% - Accent1 14 2 2 2 6" xfId="34870"/>
    <cellStyle name="20% - Accent1 14 2 2 2 7" xfId="44684"/>
    <cellStyle name="20% - Accent1 14 2 2 2 8" xfId="9673"/>
    <cellStyle name="20% - Accent1 14 2 2 2_RTPBilled" xfId="53905"/>
    <cellStyle name="20% - Accent1 14 2 2 3" xfId="11753"/>
    <cellStyle name="20% - Accent1 14 2 2 3 2" xfId="27109"/>
    <cellStyle name="20% - Accent1 14 2 2 3 3" xfId="36909"/>
    <cellStyle name="20% - Accent1 14 2 2 3 4" xfId="46723"/>
    <cellStyle name="20% - Accent1 14 2 2 3_RTPBilled" xfId="53908"/>
    <cellStyle name="20% - Accent1 14 2 2 4" xfId="21168"/>
    <cellStyle name="20% - Accent1 14 2 2 4 2" xfId="30971"/>
    <cellStyle name="20% - Accent1 14 2 2 4 3" xfId="40771"/>
    <cellStyle name="20% - Accent1 14 2 2 4 4" xfId="50585"/>
    <cellStyle name="20% - Accent1 14 2 2 5" xfId="24195"/>
    <cellStyle name="20% - Accent1 14 2 2 6" xfId="33995"/>
    <cellStyle name="20% - Accent1 14 2 2 7" xfId="43809"/>
    <cellStyle name="20% - Accent1 14 2 2 8" xfId="8798"/>
    <cellStyle name="20% - Accent1 14 2 2_RTPBilled" xfId="53904"/>
    <cellStyle name="20% - Accent1 14 2 3" xfId="4718"/>
    <cellStyle name="20% - Accent1 14 2 3 2" xfId="18691"/>
    <cellStyle name="20% - Accent1 14 2 3 2 2" xfId="29215"/>
    <cellStyle name="20% - Accent1 14 2 3 2 3" xfId="39015"/>
    <cellStyle name="20% - Accent1 14 2 3 2 4" xfId="48829"/>
    <cellStyle name="20% - Accent1 14 2 3 2_RTPBilled" xfId="53910"/>
    <cellStyle name="20% - Accent1 14 2 3 3" xfId="11743"/>
    <cellStyle name="20% - Accent1 14 2 3 3 2" xfId="27101"/>
    <cellStyle name="20% - Accent1 14 2 3 3 3" xfId="36901"/>
    <cellStyle name="20% - Accent1 14 2 3 3 4" xfId="46715"/>
    <cellStyle name="20% - Accent1 14 2 3 3_RTPBilled" xfId="53911"/>
    <cellStyle name="20% - Accent1 14 2 3 4" xfId="21300"/>
    <cellStyle name="20% - Accent1 14 2 3 4 2" xfId="31103"/>
    <cellStyle name="20% - Accent1 14 2 3 4 3" xfId="40903"/>
    <cellStyle name="20% - Accent1 14 2 3 4 4" xfId="50717"/>
    <cellStyle name="20% - Accent1 14 2 3 5" xfId="24327"/>
    <cellStyle name="20% - Accent1 14 2 3 6" xfId="34127"/>
    <cellStyle name="20% - Accent1 14 2 3 7" xfId="43941"/>
    <cellStyle name="20% - Accent1 14 2 3 8" xfId="8930"/>
    <cellStyle name="20% - Accent1 14 2 3_RTPBilled" xfId="53909"/>
    <cellStyle name="20% - Accent1 14 2 4" xfId="5252"/>
    <cellStyle name="20% - Accent1 14 2 4 2" xfId="19020"/>
    <cellStyle name="20% - Accent1 14 2 4 2 2" xfId="29458"/>
    <cellStyle name="20% - Accent1 14 2 4 2 3" xfId="39258"/>
    <cellStyle name="20% - Accent1 14 2 4 2 4" xfId="49072"/>
    <cellStyle name="20% - Accent1 14 2 4 2_RTPBilled" xfId="53913"/>
    <cellStyle name="20% - Accent1 14 2 4 3" xfId="11710"/>
    <cellStyle name="20% - Accent1 14 2 4 3 2" xfId="27068"/>
    <cellStyle name="20% - Accent1 14 2 4 3 3" xfId="36868"/>
    <cellStyle name="20% - Accent1 14 2 4 3 4" xfId="46682"/>
    <cellStyle name="20% - Accent1 14 2 4 3_RTPBilled" xfId="53914"/>
    <cellStyle name="20% - Accent1 14 2 4 4" xfId="21648"/>
    <cellStyle name="20% - Accent1 14 2 4 4 2" xfId="31451"/>
    <cellStyle name="20% - Accent1 14 2 4 4 3" xfId="41251"/>
    <cellStyle name="20% - Accent1 14 2 4 4 4" xfId="51065"/>
    <cellStyle name="20% - Accent1 14 2 4 5" xfId="24675"/>
    <cellStyle name="20% - Accent1 14 2 4 6" xfId="34475"/>
    <cellStyle name="20% - Accent1 14 2 4 7" xfId="44289"/>
    <cellStyle name="20% - Accent1 14 2 4 8" xfId="9278"/>
    <cellStyle name="20% - Accent1 14 2 4_RTPBilled" xfId="53912"/>
    <cellStyle name="20% - Accent1 14 2 5" xfId="6001"/>
    <cellStyle name="20% - Accent1 14 2 5 2" xfId="11709"/>
    <cellStyle name="20% - Accent1 14 2 5 2 2" xfId="27067"/>
    <cellStyle name="20% - Accent1 14 2 5 2 3" xfId="36867"/>
    <cellStyle name="20% - Accent1 14 2 5 2 4" xfId="46681"/>
    <cellStyle name="20% - Accent1 14 2 5 2_RTPBilled" xfId="53916"/>
    <cellStyle name="20% - Accent1 14 2 5 3" xfId="22042"/>
    <cellStyle name="20% - Accent1 14 2 5 3 2" xfId="31845"/>
    <cellStyle name="20% - Accent1 14 2 5 3 3" xfId="41645"/>
    <cellStyle name="20% - Accent1 14 2 5 3 4" xfId="51459"/>
    <cellStyle name="20% - Accent1 14 2 5 4" xfId="25069"/>
    <cellStyle name="20% - Accent1 14 2 5 5" xfId="34869"/>
    <cellStyle name="20% - Accent1 14 2 5 6" xfId="44683"/>
    <cellStyle name="20% - Accent1 14 2 5 7" xfId="9672"/>
    <cellStyle name="20% - Accent1 14 2 5_RTPBilled" xfId="53915"/>
    <cellStyle name="20% - Accent1 14 2 6" xfId="7671"/>
    <cellStyle name="20% - Accent1 14 2 6 2" xfId="11708"/>
    <cellStyle name="20% - Accent1 14 2 6 2 2" xfId="27066"/>
    <cellStyle name="20% - Accent1 14 2 6 2 3" xfId="36866"/>
    <cellStyle name="20% - Accent1 14 2 6 2 4" xfId="46680"/>
    <cellStyle name="20% - Accent1 14 2 6 2_RTPBilled" xfId="53918"/>
    <cellStyle name="20% - Accent1 14 2 6 3" xfId="23044"/>
    <cellStyle name="20% - Accent1 14 2 6 3 2" xfId="32847"/>
    <cellStyle name="20% - Accent1 14 2 6 3 3" xfId="42647"/>
    <cellStyle name="20% - Accent1 14 2 6 3 4" xfId="52461"/>
    <cellStyle name="20% - Accent1 14 2 6 4" xfId="26071"/>
    <cellStyle name="20% - Accent1 14 2 6 5" xfId="35871"/>
    <cellStyle name="20% - Accent1 14 2 6 6" xfId="45685"/>
    <cellStyle name="20% - Accent1 14 2 6 7" xfId="10674"/>
    <cellStyle name="20% - Accent1 14 2 6_RTPBilled" xfId="53917"/>
    <cellStyle name="20% - Accent1 14 2 7" xfId="4207"/>
    <cellStyle name="20% - Accent1 14 2 7 2" xfId="11707"/>
    <cellStyle name="20% - Accent1 14 2 7 2 2" xfId="27065"/>
    <cellStyle name="20% - Accent1 14 2 7 2 3" xfId="36865"/>
    <cellStyle name="20% - Accent1 14 2 7 2 4" xfId="46679"/>
    <cellStyle name="20% - Accent1 14 2 7 2_RTPBilled" xfId="53920"/>
    <cellStyle name="20% - Accent1 14 2 7 3" xfId="21167"/>
    <cellStyle name="20% - Accent1 14 2 7 3 2" xfId="30970"/>
    <cellStyle name="20% - Accent1 14 2 7 3 3" xfId="40770"/>
    <cellStyle name="20% - Accent1 14 2 7 3 4" xfId="50584"/>
    <cellStyle name="20% - Accent1 14 2 7 4" xfId="24194"/>
    <cellStyle name="20% - Accent1 14 2 7 5" xfId="33994"/>
    <cellStyle name="20% - Accent1 14 2 7 6" xfId="43808"/>
    <cellStyle name="20% - Accent1 14 2 7 7" xfId="8797"/>
    <cellStyle name="20% - Accent1 14 2 7_RTPBilled" xfId="53919"/>
    <cellStyle name="20% - Accent1 14 2 8" xfId="11755"/>
    <cellStyle name="20% - Accent1 14 2 8 2" xfId="27110"/>
    <cellStyle name="20% - Accent1 14 2 8 3" xfId="36910"/>
    <cellStyle name="20% - Accent1 14 2 8 4" xfId="46724"/>
    <cellStyle name="20% - Accent1 14 2 8_RTPBilled" xfId="53921"/>
    <cellStyle name="20% - Accent1 14 2 9" xfId="11300"/>
    <cellStyle name="20% - Accent1 14 2 9 2" xfId="26693"/>
    <cellStyle name="20% - Accent1 14 2 9 3" xfId="36493"/>
    <cellStyle name="20% - Accent1 14 2 9 4" xfId="46307"/>
    <cellStyle name="20% - Accent1 14 2_RTPBilled" xfId="53903"/>
    <cellStyle name="20% - Accent1 14 3" xfId="1742"/>
    <cellStyle name="20% - Accent1 14 3 10" xfId="43368"/>
    <cellStyle name="20% - Accent1 14 3 11" xfId="8356"/>
    <cellStyle name="20% - Accent1 14 3 2" xfId="4719"/>
    <cellStyle name="20% - Accent1 14 3 2 2" xfId="11706"/>
    <cellStyle name="20% - Accent1 14 3 2 2 2" xfId="27064"/>
    <cellStyle name="20% - Accent1 14 3 2 2 3" xfId="36864"/>
    <cellStyle name="20% - Accent1 14 3 2 2 4" xfId="46678"/>
    <cellStyle name="20% - Accent1 14 3 2 2_RTPBilled" xfId="53924"/>
    <cellStyle name="20% - Accent1 14 3 2 3" xfId="21301"/>
    <cellStyle name="20% - Accent1 14 3 2 3 2" xfId="31104"/>
    <cellStyle name="20% - Accent1 14 3 2 3 3" xfId="40904"/>
    <cellStyle name="20% - Accent1 14 3 2 3 4" xfId="50718"/>
    <cellStyle name="20% - Accent1 14 3 2 4" xfId="24328"/>
    <cellStyle name="20% - Accent1 14 3 2 5" xfId="34128"/>
    <cellStyle name="20% - Accent1 14 3 2 6" xfId="43942"/>
    <cellStyle name="20% - Accent1 14 3 2 7" xfId="8931"/>
    <cellStyle name="20% - Accent1 14 3 2_RTPBilled" xfId="53923"/>
    <cellStyle name="20% - Accent1 14 3 3" xfId="5253"/>
    <cellStyle name="20% - Accent1 14 3 3 2" xfId="11705"/>
    <cellStyle name="20% - Accent1 14 3 3 2 2" xfId="27063"/>
    <cellStyle name="20% - Accent1 14 3 3 2 3" xfId="36863"/>
    <cellStyle name="20% - Accent1 14 3 3 2 4" xfId="46677"/>
    <cellStyle name="20% - Accent1 14 3 3 2_RTPBilled" xfId="53926"/>
    <cellStyle name="20% - Accent1 14 3 3 3" xfId="21649"/>
    <cellStyle name="20% - Accent1 14 3 3 3 2" xfId="31452"/>
    <cellStyle name="20% - Accent1 14 3 3 3 3" xfId="41252"/>
    <cellStyle name="20% - Accent1 14 3 3 3 4" xfId="51066"/>
    <cellStyle name="20% - Accent1 14 3 3 4" xfId="24676"/>
    <cellStyle name="20% - Accent1 14 3 3 5" xfId="34476"/>
    <cellStyle name="20% - Accent1 14 3 3 6" xfId="44290"/>
    <cellStyle name="20% - Accent1 14 3 3 7" xfId="9279"/>
    <cellStyle name="20% - Accent1 14 3 3_RTPBilled" xfId="53925"/>
    <cellStyle name="20% - Accent1 14 3 4" xfId="6003"/>
    <cellStyle name="20% - Accent1 14 3 4 2" xfId="11704"/>
    <cellStyle name="20% - Accent1 14 3 4 2 2" xfId="27062"/>
    <cellStyle name="20% - Accent1 14 3 4 2 3" xfId="36862"/>
    <cellStyle name="20% - Accent1 14 3 4 2 4" xfId="46676"/>
    <cellStyle name="20% - Accent1 14 3 4 2_RTPBilled" xfId="53928"/>
    <cellStyle name="20% - Accent1 14 3 4 3" xfId="22044"/>
    <cellStyle name="20% - Accent1 14 3 4 3 2" xfId="31847"/>
    <cellStyle name="20% - Accent1 14 3 4 3 3" xfId="41647"/>
    <cellStyle name="20% - Accent1 14 3 4 3 4" xfId="51461"/>
    <cellStyle name="20% - Accent1 14 3 4 4" xfId="25071"/>
    <cellStyle name="20% - Accent1 14 3 4 5" xfId="34871"/>
    <cellStyle name="20% - Accent1 14 3 4 6" xfId="44685"/>
    <cellStyle name="20% - Accent1 14 3 4 7" xfId="9674"/>
    <cellStyle name="20% - Accent1 14 3 4_RTPBilled" xfId="53927"/>
    <cellStyle name="20% - Accent1 14 3 5" xfId="7672"/>
    <cellStyle name="20% - Accent1 14 3 5 2" xfId="11703"/>
    <cellStyle name="20% - Accent1 14 3 5 2 2" xfId="27061"/>
    <cellStyle name="20% - Accent1 14 3 5 2 3" xfId="36861"/>
    <cellStyle name="20% - Accent1 14 3 5 2 4" xfId="46675"/>
    <cellStyle name="20% - Accent1 14 3 5 2_RTPBilled" xfId="53930"/>
    <cellStyle name="20% - Accent1 14 3 5 3" xfId="23045"/>
    <cellStyle name="20% - Accent1 14 3 5 3 2" xfId="32848"/>
    <cellStyle name="20% - Accent1 14 3 5 3 3" xfId="42648"/>
    <cellStyle name="20% - Accent1 14 3 5 3 4" xfId="52462"/>
    <cellStyle name="20% - Accent1 14 3 5 4" xfId="26072"/>
    <cellStyle name="20% - Accent1 14 3 5 5" xfId="35872"/>
    <cellStyle name="20% - Accent1 14 3 5 6" xfId="45686"/>
    <cellStyle name="20% - Accent1 14 3 5 7" xfId="10675"/>
    <cellStyle name="20% - Accent1 14 3 5_RTPBilled" xfId="53929"/>
    <cellStyle name="20% - Accent1 14 3 6" xfId="11301"/>
    <cellStyle name="20% - Accent1 14 3 6 2" xfId="26694"/>
    <cellStyle name="20% - Accent1 14 3 6 3" xfId="36494"/>
    <cellStyle name="20% - Accent1 14 3 6 4" xfId="46308"/>
    <cellStyle name="20% - Accent1 14 3 6_RTPBilled" xfId="53931"/>
    <cellStyle name="20% - Accent1 14 3 7" xfId="20727"/>
    <cellStyle name="20% - Accent1 14 3 7 2" xfId="30530"/>
    <cellStyle name="20% - Accent1 14 3 7 3" xfId="40330"/>
    <cellStyle name="20% - Accent1 14 3 7 4" xfId="50144"/>
    <cellStyle name="20% - Accent1 14 3 8" xfId="23754"/>
    <cellStyle name="20% - Accent1 14 3 9" xfId="33554"/>
    <cellStyle name="20% - Accent1 14 3_RTPBilled" xfId="53922"/>
    <cellStyle name="20% - Accent1 14 4" xfId="1740"/>
    <cellStyle name="20% - Accent1 14 4 10" xfId="8354"/>
    <cellStyle name="20% - Accent1 14 4 2" xfId="6004"/>
    <cellStyle name="20% - Accent1 14 4 2 2" xfId="11701"/>
    <cellStyle name="20% - Accent1 14 4 2 2 2" xfId="27059"/>
    <cellStyle name="20% - Accent1 14 4 2 2 3" xfId="36859"/>
    <cellStyle name="20% - Accent1 14 4 2 2 4" xfId="46673"/>
    <cellStyle name="20% - Accent1 14 4 2 2_RTPBilled" xfId="53934"/>
    <cellStyle name="20% - Accent1 14 4 2 3" xfId="22045"/>
    <cellStyle name="20% - Accent1 14 4 2 3 2" xfId="31848"/>
    <cellStyle name="20% - Accent1 14 4 2 3 3" xfId="41648"/>
    <cellStyle name="20% - Accent1 14 4 2 3 4" xfId="51462"/>
    <cellStyle name="20% - Accent1 14 4 2 4" xfId="25072"/>
    <cellStyle name="20% - Accent1 14 4 2 5" xfId="34872"/>
    <cellStyle name="20% - Accent1 14 4 2 6" xfId="44686"/>
    <cellStyle name="20% - Accent1 14 4 2 7" xfId="9675"/>
    <cellStyle name="20% - Accent1 14 4 2_RTPBilled" xfId="53933"/>
    <cellStyle name="20% - Accent1 14 4 3" xfId="7673"/>
    <cellStyle name="20% - Accent1 14 4 3 2" xfId="11700"/>
    <cellStyle name="20% - Accent1 14 4 3 2 2" xfId="27058"/>
    <cellStyle name="20% - Accent1 14 4 3 2 3" xfId="36858"/>
    <cellStyle name="20% - Accent1 14 4 3 2 4" xfId="46672"/>
    <cellStyle name="20% - Accent1 14 4 3 2_RTPBilled" xfId="53936"/>
    <cellStyle name="20% - Accent1 14 4 3 3" xfId="23046"/>
    <cellStyle name="20% - Accent1 14 4 3 3 2" xfId="32849"/>
    <cellStyle name="20% - Accent1 14 4 3 3 3" xfId="42649"/>
    <cellStyle name="20% - Accent1 14 4 3 3 4" xfId="52463"/>
    <cellStyle name="20% - Accent1 14 4 3 4" xfId="26073"/>
    <cellStyle name="20% - Accent1 14 4 3 5" xfId="35873"/>
    <cellStyle name="20% - Accent1 14 4 3 6" xfId="45687"/>
    <cellStyle name="20% - Accent1 14 4 3 7" xfId="10676"/>
    <cellStyle name="20% - Accent1 14 4 3_RTPBilled" xfId="53935"/>
    <cellStyle name="20% - Accent1 14 4 4" xfId="11702"/>
    <cellStyle name="20% - Accent1 14 4 4 2" xfId="27060"/>
    <cellStyle name="20% - Accent1 14 4 4 3" xfId="36860"/>
    <cellStyle name="20% - Accent1 14 4 4 4" xfId="46674"/>
    <cellStyle name="20% - Accent1 14 4 4_RTPBilled" xfId="53937"/>
    <cellStyle name="20% - Accent1 14 4 5" xfId="11302"/>
    <cellStyle name="20% - Accent1 14 4 5 2" xfId="26695"/>
    <cellStyle name="20% - Accent1 14 4 5 3" xfId="36495"/>
    <cellStyle name="20% - Accent1 14 4 5 4" xfId="46309"/>
    <cellStyle name="20% - Accent1 14 4 6" xfId="20725"/>
    <cellStyle name="20% - Accent1 14 4 6 2" xfId="30528"/>
    <cellStyle name="20% - Accent1 14 4 6 3" xfId="40328"/>
    <cellStyle name="20% - Accent1 14 4 6 4" xfId="50142"/>
    <cellStyle name="20% - Accent1 14 4 7" xfId="23752"/>
    <cellStyle name="20% - Accent1 14 4 8" xfId="33552"/>
    <cellStyle name="20% - Accent1 14 4 9" xfId="43366"/>
    <cellStyle name="20% - Accent1 14 4_RTPBilled" xfId="53932"/>
    <cellStyle name="20% - Accent1 14 5" xfId="4717"/>
    <cellStyle name="20% - Accent1 14 5 10" xfId="8929"/>
    <cellStyle name="20% - Accent1 14 5 2" xfId="6005"/>
    <cellStyle name="20% - Accent1 14 5 2 2" xfId="19607"/>
    <cellStyle name="20% - Accent1 14 5 2 2 2" xfId="29705"/>
    <cellStyle name="20% - Accent1 14 5 2 2 3" xfId="39505"/>
    <cellStyle name="20% - Accent1 14 5 2 2 4" xfId="49319"/>
    <cellStyle name="20% - Accent1 14 5 2 2_RTPBilled" xfId="53940"/>
    <cellStyle name="20% - Accent1 14 5 2 3" xfId="11694"/>
    <cellStyle name="20% - Accent1 14 5 2 3 2" xfId="27052"/>
    <cellStyle name="20% - Accent1 14 5 2 3 3" xfId="36852"/>
    <cellStyle name="20% - Accent1 14 5 2 3 4" xfId="46666"/>
    <cellStyle name="20% - Accent1 14 5 2 3_RTPBilled" xfId="53941"/>
    <cellStyle name="20% - Accent1 14 5 2 4" xfId="22046"/>
    <cellStyle name="20% - Accent1 14 5 2 4 2" xfId="31849"/>
    <cellStyle name="20% - Accent1 14 5 2 4 3" xfId="41649"/>
    <cellStyle name="20% - Accent1 14 5 2 4 4" xfId="51463"/>
    <cellStyle name="20% - Accent1 14 5 2 5" xfId="25073"/>
    <cellStyle name="20% - Accent1 14 5 2 6" xfId="34873"/>
    <cellStyle name="20% - Accent1 14 5 2 7" xfId="44687"/>
    <cellStyle name="20% - Accent1 14 5 2 8" xfId="9676"/>
    <cellStyle name="20% - Accent1 14 5 2_RTPBilled" xfId="53939"/>
    <cellStyle name="20% - Accent1 14 5 3" xfId="11695"/>
    <cellStyle name="20% - Accent1 14 5 3 2" xfId="27053"/>
    <cellStyle name="20% - Accent1 14 5 3 3" xfId="36853"/>
    <cellStyle name="20% - Accent1 14 5 3 4" xfId="46667"/>
    <cellStyle name="20% - Accent1 14 5 3_RTPBilled" xfId="53942"/>
    <cellStyle name="20% - Accent1 14 5 4" xfId="18690"/>
    <cellStyle name="20% - Accent1 14 5 4 2" xfId="29214"/>
    <cellStyle name="20% - Accent1 14 5 4 3" xfId="39014"/>
    <cellStyle name="20% - Accent1 14 5 4 4" xfId="48828"/>
    <cellStyle name="20% - Accent1 14 5 4_RTPBilled" xfId="53943"/>
    <cellStyle name="20% - Accent1 14 5 5" xfId="11299"/>
    <cellStyle name="20% - Accent1 14 5 5 2" xfId="26692"/>
    <cellStyle name="20% - Accent1 14 5 5 3" xfId="36492"/>
    <cellStyle name="20% - Accent1 14 5 5 4" xfId="46306"/>
    <cellStyle name="20% - Accent1 14 5 6" xfId="21299"/>
    <cellStyle name="20% - Accent1 14 5 6 2" xfId="31102"/>
    <cellStyle name="20% - Accent1 14 5 6 3" xfId="40902"/>
    <cellStyle name="20% - Accent1 14 5 6 4" xfId="50716"/>
    <cellStyle name="20% - Accent1 14 5 7" xfId="24326"/>
    <cellStyle name="20% - Accent1 14 5 8" xfId="34126"/>
    <cellStyle name="20% - Accent1 14 5 9" xfId="43940"/>
    <cellStyle name="20% - Accent1 14 5_RTPBilled" xfId="53938"/>
    <cellStyle name="20% - Accent1 14 6" xfId="5251"/>
    <cellStyle name="20% - Accent1 14 6 2" xfId="19019"/>
    <cellStyle name="20% - Accent1 14 6 2 2" xfId="29457"/>
    <cellStyle name="20% - Accent1 14 6 2 3" xfId="39257"/>
    <cellStyle name="20% - Accent1 14 6 2 4" xfId="49071"/>
    <cellStyle name="20% - Accent1 14 6 2_RTPBilled" xfId="53945"/>
    <cellStyle name="20% - Accent1 14 6 3" xfId="11693"/>
    <cellStyle name="20% - Accent1 14 6 3 2" xfId="27051"/>
    <cellStyle name="20% - Accent1 14 6 3 3" xfId="36851"/>
    <cellStyle name="20% - Accent1 14 6 3 4" xfId="46665"/>
    <cellStyle name="20% - Accent1 14 6 3_RTPBilled" xfId="53946"/>
    <cellStyle name="20% - Accent1 14 6 4" xfId="21647"/>
    <cellStyle name="20% - Accent1 14 6 4 2" xfId="31450"/>
    <cellStyle name="20% - Accent1 14 6 4 3" xfId="41250"/>
    <cellStyle name="20% - Accent1 14 6 4 4" xfId="51064"/>
    <cellStyle name="20% - Accent1 14 6 5" xfId="24674"/>
    <cellStyle name="20% - Accent1 14 6 6" xfId="34474"/>
    <cellStyle name="20% - Accent1 14 6 7" xfId="44288"/>
    <cellStyle name="20% - Accent1 14 6 8" xfId="9277"/>
    <cellStyle name="20% - Accent1 14 6_RTPBilled" xfId="53944"/>
    <cellStyle name="20% - Accent1 14 7" xfId="6000"/>
    <cellStyle name="20% - Accent1 14 7 2" xfId="11692"/>
    <cellStyle name="20% - Accent1 14 7 2 2" xfId="27050"/>
    <cellStyle name="20% - Accent1 14 7 2 3" xfId="36850"/>
    <cellStyle name="20% - Accent1 14 7 2 4" xfId="46664"/>
    <cellStyle name="20% - Accent1 14 7 2_RTPBilled" xfId="53948"/>
    <cellStyle name="20% - Accent1 14 7 3" xfId="22041"/>
    <cellStyle name="20% - Accent1 14 7 3 2" xfId="31844"/>
    <cellStyle name="20% - Accent1 14 7 3 3" xfId="41644"/>
    <cellStyle name="20% - Accent1 14 7 3 4" xfId="51458"/>
    <cellStyle name="20% - Accent1 14 7 4" xfId="25068"/>
    <cellStyle name="20% - Accent1 14 7 5" xfId="34868"/>
    <cellStyle name="20% - Accent1 14 7 6" xfId="44682"/>
    <cellStyle name="20% - Accent1 14 7 7" xfId="9671"/>
    <cellStyle name="20% - Accent1 14 7_RTPBilled" xfId="53947"/>
    <cellStyle name="20% - Accent1 14 8" xfId="7670"/>
    <cellStyle name="20% - Accent1 14 8 2" xfId="11691"/>
    <cellStyle name="20% - Accent1 14 8 2 2" xfId="27049"/>
    <cellStyle name="20% - Accent1 14 8 2 3" xfId="36849"/>
    <cellStyle name="20% - Accent1 14 8 2 4" xfId="46663"/>
    <cellStyle name="20% - Accent1 14 8 2_RTPBilled" xfId="53950"/>
    <cellStyle name="20% - Accent1 14 8 3" xfId="23043"/>
    <cellStyle name="20% - Accent1 14 8 3 2" xfId="32846"/>
    <cellStyle name="20% - Accent1 14 8 3 3" xfId="42646"/>
    <cellStyle name="20% - Accent1 14 8 3 4" xfId="52460"/>
    <cellStyle name="20% - Accent1 14 8 4" xfId="26070"/>
    <cellStyle name="20% - Accent1 14 8 5" xfId="35870"/>
    <cellStyle name="20% - Accent1 14 8 6" xfId="45684"/>
    <cellStyle name="20% - Accent1 14 8 7" xfId="10673"/>
    <cellStyle name="20% - Accent1 14 8_RTPBilled" xfId="53949"/>
    <cellStyle name="20% - Accent1 14 9" xfId="11690"/>
    <cellStyle name="20% - Accent1 14 9 2" xfId="27048"/>
    <cellStyle name="20% - Accent1 14 9 3" xfId="36848"/>
    <cellStyle name="20% - Accent1 14 9 4" xfId="46662"/>
    <cellStyle name="20% - Accent1 14 9_RTPBilled" xfId="53951"/>
    <cellStyle name="20% - Accent1 14_RTPBilled" xfId="53902"/>
    <cellStyle name="20% - Accent1 15" xfId="1743"/>
    <cellStyle name="20% - Accent1 15 10" xfId="43369"/>
    <cellStyle name="20% - Accent1 15 11" xfId="8357"/>
    <cellStyle name="20% - Accent1 15 2" xfId="4720"/>
    <cellStyle name="20% - Accent1 15 2 2" xfId="11680"/>
    <cellStyle name="20% - Accent1 15 2 2 2" xfId="27041"/>
    <cellStyle name="20% - Accent1 15 2 2 3" xfId="36841"/>
    <cellStyle name="20% - Accent1 15 2 2 4" xfId="46655"/>
    <cellStyle name="20% - Accent1 15 2 2_RTPBilled" xfId="53954"/>
    <cellStyle name="20% - Accent1 15 2 3" xfId="21302"/>
    <cellStyle name="20% - Accent1 15 2 3 2" xfId="31105"/>
    <cellStyle name="20% - Accent1 15 2 3 3" xfId="40905"/>
    <cellStyle name="20% - Accent1 15 2 3 4" xfId="50719"/>
    <cellStyle name="20% - Accent1 15 2 4" xfId="24329"/>
    <cellStyle name="20% - Accent1 15 2 5" xfId="34129"/>
    <cellStyle name="20% - Accent1 15 2 6" xfId="43943"/>
    <cellStyle name="20% - Accent1 15 2 7" xfId="8932"/>
    <cellStyle name="20% - Accent1 15 2_RTPBilled" xfId="53953"/>
    <cellStyle name="20% - Accent1 15 3" xfId="5254"/>
    <cellStyle name="20% - Accent1 15 3 2" xfId="11679"/>
    <cellStyle name="20% - Accent1 15 3 2 2" xfId="27040"/>
    <cellStyle name="20% - Accent1 15 3 2 3" xfId="36840"/>
    <cellStyle name="20% - Accent1 15 3 2 4" xfId="46654"/>
    <cellStyle name="20% - Accent1 15 3 2_RTPBilled" xfId="53956"/>
    <cellStyle name="20% - Accent1 15 3 3" xfId="21650"/>
    <cellStyle name="20% - Accent1 15 3 3 2" xfId="31453"/>
    <cellStyle name="20% - Accent1 15 3 3 3" xfId="41253"/>
    <cellStyle name="20% - Accent1 15 3 3 4" xfId="51067"/>
    <cellStyle name="20% - Accent1 15 3 4" xfId="24677"/>
    <cellStyle name="20% - Accent1 15 3 5" xfId="34477"/>
    <cellStyle name="20% - Accent1 15 3 6" xfId="44291"/>
    <cellStyle name="20% - Accent1 15 3 7" xfId="9280"/>
    <cellStyle name="20% - Accent1 15 3_RTPBilled" xfId="53955"/>
    <cellStyle name="20% - Accent1 15 4" xfId="6006"/>
    <cellStyle name="20% - Accent1 15 4 2" xfId="11646"/>
    <cellStyle name="20% - Accent1 15 4 2 2" xfId="27007"/>
    <cellStyle name="20% - Accent1 15 4 2 3" xfId="36807"/>
    <cellStyle name="20% - Accent1 15 4 2 4" xfId="46621"/>
    <cellStyle name="20% - Accent1 15 4 2_RTPBilled" xfId="53958"/>
    <cellStyle name="20% - Accent1 15 4 3" xfId="22047"/>
    <cellStyle name="20% - Accent1 15 4 3 2" xfId="31850"/>
    <cellStyle name="20% - Accent1 15 4 3 3" xfId="41650"/>
    <cellStyle name="20% - Accent1 15 4 3 4" xfId="51464"/>
    <cellStyle name="20% - Accent1 15 4 4" xfId="25074"/>
    <cellStyle name="20% - Accent1 15 4 5" xfId="34874"/>
    <cellStyle name="20% - Accent1 15 4 6" xfId="44688"/>
    <cellStyle name="20% - Accent1 15 4 7" xfId="9677"/>
    <cellStyle name="20% - Accent1 15 4_RTPBilled" xfId="53957"/>
    <cellStyle name="20% - Accent1 15 5" xfId="7674"/>
    <cellStyle name="20% - Accent1 15 5 2" xfId="11645"/>
    <cellStyle name="20% - Accent1 15 5 2 2" xfId="27006"/>
    <cellStyle name="20% - Accent1 15 5 2 3" xfId="36806"/>
    <cellStyle name="20% - Accent1 15 5 2 4" xfId="46620"/>
    <cellStyle name="20% - Accent1 15 5 2_RTPBilled" xfId="53960"/>
    <cellStyle name="20% - Accent1 15 5 3" xfId="23047"/>
    <cellStyle name="20% - Accent1 15 5 3 2" xfId="32850"/>
    <cellStyle name="20% - Accent1 15 5 3 3" xfId="42650"/>
    <cellStyle name="20% - Accent1 15 5 3 4" xfId="52464"/>
    <cellStyle name="20% - Accent1 15 5 4" xfId="26074"/>
    <cellStyle name="20% - Accent1 15 5 5" xfId="35874"/>
    <cellStyle name="20% - Accent1 15 5 6" xfId="45688"/>
    <cellStyle name="20% - Accent1 15 5 7" xfId="10677"/>
    <cellStyle name="20% - Accent1 15 5_RTPBilled" xfId="53959"/>
    <cellStyle name="20% - Accent1 15 6" xfId="11303"/>
    <cellStyle name="20% - Accent1 15 6 2" xfId="26696"/>
    <cellStyle name="20% - Accent1 15 6 3" xfId="36496"/>
    <cellStyle name="20% - Accent1 15 6 4" xfId="46310"/>
    <cellStyle name="20% - Accent1 15 6_RTPBilled" xfId="53961"/>
    <cellStyle name="20% - Accent1 15 7" xfId="20728"/>
    <cellStyle name="20% - Accent1 15 7 2" xfId="30531"/>
    <cellStyle name="20% - Accent1 15 7 3" xfId="40331"/>
    <cellStyle name="20% - Accent1 15 7 4" xfId="50145"/>
    <cellStyle name="20% - Accent1 15 8" xfId="23755"/>
    <cellStyle name="20% - Accent1 15 9" xfId="33555"/>
    <cellStyle name="20% - Accent1 15_RTPBilled" xfId="53952"/>
    <cellStyle name="20% - Accent1 16" xfId="4209"/>
    <cellStyle name="20% - Accent1 16 10" xfId="8799"/>
    <cellStyle name="20% - Accent1 16 2" xfId="6007"/>
    <cellStyle name="20% - Accent1 16 2 2" xfId="11643"/>
    <cellStyle name="20% - Accent1 16 2 2 2" xfId="27004"/>
    <cellStyle name="20% - Accent1 16 2 2 3" xfId="36804"/>
    <cellStyle name="20% - Accent1 16 2 2 4" xfId="46618"/>
    <cellStyle name="20% - Accent1 16 2 2_RTPBilled" xfId="53964"/>
    <cellStyle name="20% - Accent1 16 2 3" xfId="22048"/>
    <cellStyle name="20% - Accent1 16 2 3 2" xfId="31851"/>
    <cellStyle name="20% - Accent1 16 2 3 3" xfId="41651"/>
    <cellStyle name="20% - Accent1 16 2 3 4" xfId="51465"/>
    <cellStyle name="20% - Accent1 16 2 4" xfId="25075"/>
    <cellStyle name="20% - Accent1 16 2 5" xfId="34875"/>
    <cellStyle name="20% - Accent1 16 2 6" xfId="44689"/>
    <cellStyle name="20% - Accent1 16 2 7" xfId="9678"/>
    <cellStyle name="20% - Accent1 16 2_RTPBilled" xfId="53963"/>
    <cellStyle name="20% - Accent1 16 3" xfId="7675"/>
    <cellStyle name="20% - Accent1 16 3 2" xfId="11642"/>
    <cellStyle name="20% - Accent1 16 3 2 2" xfId="27003"/>
    <cellStyle name="20% - Accent1 16 3 2 3" xfId="36803"/>
    <cellStyle name="20% - Accent1 16 3 2 4" xfId="46617"/>
    <cellStyle name="20% - Accent1 16 3 2_RTPBilled" xfId="53966"/>
    <cellStyle name="20% - Accent1 16 3 3" xfId="23048"/>
    <cellStyle name="20% - Accent1 16 3 3 2" xfId="32851"/>
    <cellStyle name="20% - Accent1 16 3 3 3" xfId="42651"/>
    <cellStyle name="20% - Accent1 16 3 3 4" xfId="52465"/>
    <cellStyle name="20% - Accent1 16 3 4" xfId="26075"/>
    <cellStyle name="20% - Accent1 16 3 5" xfId="35875"/>
    <cellStyle name="20% - Accent1 16 3 6" xfId="45689"/>
    <cellStyle name="20% - Accent1 16 3 7" xfId="10678"/>
    <cellStyle name="20% - Accent1 16 3_RTPBilled" xfId="53965"/>
    <cellStyle name="20% - Accent1 16 4" xfId="11644"/>
    <cellStyle name="20% - Accent1 16 4 2" xfId="27005"/>
    <cellStyle name="20% - Accent1 16 4 3" xfId="36805"/>
    <cellStyle name="20% - Accent1 16 4 4" xfId="46619"/>
    <cellStyle name="20% - Accent1 16 4_RTPBilled" xfId="53967"/>
    <cellStyle name="20% - Accent1 16 5" xfId="11304"/>
    <cellStyle name="20% - Accent1 16 5 2" xfId="26697"/>
    <cellStyle name="20% - Accent1 16 5 3" xfId="36497"/>
    <cellStyle name="20% - Accent1 16 5 4" xfId="46311"/>
    <cellStyle name="20% - Accent1 16 6" xfId="21169"/>
    <cellStyle name="20% - Accent1 16 6 2" xfId="30972"/>
    <cellStyle name="20% - Accent1 16 6 3" xfId="40772"/>
    <cellStyle name="20% - Accent1 16 6 4" xfId="50586"/>
    <cellStyle name="20% - Accent1 16 7" xfId="24196"/>
    <cellStyle name="20% - Accent1 16 8" xfId="33996"/>
    <cellStyle name="20% - Accent1 16 9" xfId="43810"/>
    <cellStyle name="20% - Accent1 16_RTPBilled" xfId="53962"/>
    <cellStyle name="20% - Accent1 17" xfId="4692"/>
    <cellStyle name="20% - Accent1 17 2" xfId="7676"/>
    <cellStyle name="20% - Accent1 17 3" xfId="11641"/>
    <cellStyle name="20% - Accent1 17 3 2" xfId="27002"/>
    <cellStyle name="20% - Accent1 17 3 3" xfId="36802"/>
    <cellStyle name="20% - Accent1 17 3 4" xfId="46616"/>
    <cellStyle name="20% - Accent1 17 3_RTPBilled" xfId="53969"/>
    <cellStyle name="20% - Accent1 17 4" xfId="18673"/>
    <cellStyle name="20% - Accent1 17 4 2" xfId="29197"/>
    <cellStyle name="20% - Accent1 17 4 3" xfId="38997"/>
    <cellStyle name="20% - Accent1 17 4 4" xfId="48811"/>
    <cellStyle name="20% - Accent1 17 4_RTPBilled" xfId="53970"/>
    <cellStyle name="20% - Accent1 17 5" xfId="21274"/>
    <cellStyle name="20% - Accent1 17 5 2" xfId="31077"/>
    <cellStyle name="20% - Accent1 17 5 3" xfId="40877"/>
    <cellStyle name="20% - Accent1 17 5 4" xfId="50691"/>
    <cellStyle name="20% - Accent1 17 6" xfId="24301"/>
    <cellStyle name="20% - Accent1 17 7" xfId="34101"/>
    <cellStyle name="20% - Accent1 17 8" xfId="43915"/>
    <cellStyle name="20% - Accent1 17 9" xfId="8904"/>
    <cellStyle name="20% - Accent1 17_RTPBilled" xfId="53968"/>
    <cellStyle name="20% - Accent1 18" xfId="5226"/>
    <cellStyle name="20% - Accent1 18 2" xfId="11640"/>
    <cellStyle name="20% - Accent1 18 2 2" xfId="27001"/>
    <cellStyle name="20% - Accent1 18 2 3" xfId="36801"/>
    <cellStyle name="20% - Accent1 18 2 4" xfId="46615"/>
    <cellStyle name="20% - Accent1 18 2_RTPBilled" xfId="53972"/>
    <cellStyle name="20% - Accent1 18 3" xfId="19002"/>
    <cellStyle name="20% - Accent1 18 3 2" xfId="29440"/>
    <cellStyle name="20% - Accent1 18 3 3" xfId="39240"/>
    <cellStyle name="20% - Accent1 18 3 4" xfId="49054"/>
    <cellStyle name="20% - Accent1 18 3_RTPBilled" xfId="53973"/>
    <cellStyle name="20% - Accent1 18 4" xfId="11305"/>
    <cellStyle name="20% - Accent1 18 5" xfId="21622"/>
    <cellStyle name="20% - Accent1 18 5 2" xfId="31425"/>
    <cellStyle name="20% - Accent1 18 5 3" xfId="41225"/>
    <cellStyle name="20% - Accent1 18 5 4" xfId="51039"/>
    <cellStyle name="20% - Accent1 18 6" xfId="24649"/>
    <cellStyle name="20% - Accent1 18 7" xfId="34449"/>
    <cellStyle name="20% - Accent1 18 8" xfId="44263"/>
    <cellStyle name="20% - Accent1 18 9" xfId="9252"/>
    <cellStyle name="20% - Accent1 18_RTPBilled" xfId="53971"/>
    <cellStyle name="20% - Accent1 19" xfId="5951"/>
    <cellStyle name="20% - Accent1 19 2" xfId="19589"/>
    <cellStyle name="20% - Accent1 19 2 2" xfId="29687"/>
    <cellStyle name="20% - Accent1 19 2 3" xfId="39487"/>
    <cellStyle name="20% - Accent1 19 2 4" xfId="49301"/>
    <cellStyle name="20% - Accent1 19 2_RTPBilled" xfId="53975"/>
    <cellStyle name="20% - Accent1 19 3" xfId="11639"/>
    <cellStyle name="20% - Accent1 19 3 2" xfId="27000"/>
    <cellStyle name="20% - Accent1 19 3 3" xfId="36800"/>
    <cellStyle name="20% - Accent1 19 3 4" xfId="46614"/>
    <cellStyle name="20% - Accent1 19 3_RTPBilled" xfId="53976"/>
    <cellStyle name="20% - Accent1 19 4" xfId="21992"/>
    <cellStyle name="20% - Accent1 19 4 2" xfId="31795"/>
    <cellStyle name="20% - Accent1 19 4 3" xfId="41595"/>
    <cellStyle name="20% - Accent1 19 4 4" xfId="51409"/>
    <cellStyle name="20% - Accent1 19 5" xfId="25019"/>
    <cellStyle name="20% - Accent1 19 6" xfId="34819"/>
    <cellStyle name="20% - Accent1 19 7" xfId="44633"/>
    <cellStyle name="20% - Accent1 19 8" xfId="9622"/>
    <cellStyle name="20% - Accent1 19_RTPBilled" xfId="53974"/>
    <cellStyle name="20% - Accent1 2" xfId="132"/>
    <cellStyle name="20% - Accent1 2 2" xfId="256"/>
    <cellStyle name="20% - Accent1 2 2 2" xfId="1744"/>
    <cellStyle name="20% - Accent1 2 2 2 2" xfId="1745"/>
    <cellStyle name="20% - Accent1 2 2 2 2 2" xfId="6008"/>
    <cellStyle name="20% - Accent1 2 2 2 3" xfId="1746"/>
    <cellStyle name="20% - Accent1 2 2 2 3 2" xfId="6009"/>
    <cellStyle name="20% - Accent1 2 2 2 4" xfId="6010"/>
    <cellStyle name="20% - Accent1 2 2 3" xfId="1747"/>
    <cellStyle name="20% - Accent1 2 2 3 2" xfId="6011"/>
    <cellStyle name="20% - Accent1 2 2 4" xfId="1748"/>
    <cellStyle name="20% - Accent1 2 2 5" xfId="374"/>
    <cellStyle name="20% - Accent1 2 2 6" xfId="62332"/>
    <cellStyle name="20% - Accent1 2 3" xfId="307"/>
    <cellStyle name="20% - Accent1 2 3 10" xfId="62369"/>
    <cellStyle name="20% - Accent1 2 3 2" xfId="376"/>
    <cellStyle name="20% - Accent1 2 3 2 2" xfId="6012"/>
    <cellStyle name="20% - Accent1 2 3 2 3" xfId="1750"/>
    <cellStyle name="20% - Accent1 2 3 2_RTPBilled" xfId="53979"/>
    <cellStyle name="20% - Accent1 2 3 3" xfId="1751"/>
    <cellStyle name="20% - Accent1 2 3 4" xfId="1752"/>
    <cellStyle name="20% - Accent1 2 3 4 2" xfId="4213"/>
    <cellStyle name="20% - Accent1 2 3 4 2 2" xfId="6013"/>
    <cellStyle name="20% - Accent1 2 3 4 2 2 2" xfId="19608"/>
    <cellStyle name="20% - Accent1 2 3 4 2 2 3" xfId="11633"/>
    <cellStyle name="20% - Accent1 2 3 4 2 2_RTPBilled" xfId="53982"/>
    <cellStyle name="20% - Accent1 2 3 4 2_RTPBilled" xfId="53981"/>
    <cellStyle name="20% - Accent1 2 3 4 3" xfId="4721"/>
    <cellStyle name="20% - Accent1 2 3 4 3 2" xfId="18692"/>
    <cellStyle name="20% - Accent1 2 3 4 3 3" xfId="11632"/>
    <cellStyle name="20% - Accent1 2 3 4 3_RTPBilled" xfId="53983"/>
    <cellStyle name="20% - Accent1 2 3 4 4" xfId="4212"/>
    <cellStyle name="20% - Accent1 2 3 4 5" xfId="11634"/>
    <cellStyle name="20% - Accent1 2 3 4_RTPBilled" xfId="53980"/>
    <cellStyle name="20% - Accent1 2 3 5" xfId="1749"/>
    <cellStyle name="20% - Accent1 2 3 5 2" xfId="6014"/>
    <cellStyle name="20% - Accent1 2 3 5 3" xfId="11631"/>
    <cellStyle name="20% - Accent1 2 3 5_RTPBilled" xfId="53984"/>
    <cellStyle name="20% - Accent1 2 3 6" xfId="4211"/>
    <cellStyle name="20% - Accent1 2 3 6 2" xfId="6015"/>
    <cellStyle name="20% - Accent1 2 3 6 2 2" xfId="19609"/>
    <cellStyle name="20% - Accent1 2 3 6 2 3" xfId="11630"/>
    <cellStyle name="20% - Accent1 2 3 6 2_RTPBilled" xfId="53986"/>
    <cellStyle name="20% - Accent1 2 3 6_RTPBilled" xfId="53985"/>
    <cellStyle name="20% - Accent1 2 3 7" xfId="11629"/>
    <cellStyle name="20% - Accent1 2 3 8" xfId="11637"/>
    <cellStyle name="20% - Accent1 2 3 9" xfId="375"/>
    <cellStyle name="20% - Accent1 2 3_RTPBilled" xfId="53978"/>
    <cellStyle name="20% - Accent1 2 4" xfId="377"/>
    <cellStyle name="20% - Accent1 2 4 2" xfId="6016"/>
    <cellStyle name="20% - Accent1 2 4 3" xfId="1753"/>
    <cellStyle name="20% - Accent1 2 4_RTPBilled" xfId="53987"/>
    <cellStyle name="20% - Accent1 2 5" xfId="4210"/>
    <cellStyle name="20% - Accent1 2 5 2" xfId="6017"/>
    <cellStyle name="20% - Accent1 2 5 3" xfId="11628"/>
    <cellStyle name="20% - Accent1 2 5 4" xfId="11306"/>
    <cellStyle name="20% - Accent1 2 5_RTPBilled" xfId="53988"/>
    <cellStyle name="20% - Accent1 2 6" xfId="11627"/>
    <cellStyle name="20% - Accent1 2 7" xfId="373"/>
    <cellStyle name="20% - Accent1 2 8" xfId="62283"/>
    <cellStyle name="20% - Accent1 2_RTPBilled" xfId="53977"/>
    <cellStyle name="20% - Accent1 20" xfId="11626"/>
    <cellStyle name="20% - Accent1 20 2" xfId="26997"/>
    <cellStyle name="20% - Accent1 20 3" xfId="36797"/>
    <cellStyle name="20% - Accent1 20 4" xfId="46611"/>
    <cellStyle name="20% - Accent1 20_RTPBilled" xfId="53989"/>
    <cellStyle name="20% - Accent1 21" xfId="11218"/>
    <cellStyle name="20% - Accent1 21 2" xfId="26615"/>
    <cellStyle name="20% - Accent1 21 3" xfId="36415"/>
    <cellStyle name="20% - Accent1 21 4" xfId="46229"/>
    <cellStyle name="20% - Accent1 22" xfId="20558"/>
    <cellStyle name="20% - Accent1 22 2" xfId="30361"/>
    <cellStyle name="20% - Accent1 22 3" xfId="40161"/>
    <cellStyle name="20% - Accent1 22 4" xfId="49975"/>
    <cellStyle name="20% - Accent1 23" xfId="23469"/>
    <cellStyle name="20% - Accent1 23 2" xfId="33272"/>
    <cellStyle name="20% - Accent1 23 3" xfId="43072"/>
    <cellStyle name="20% - Accent1 23 4" xfId="52886"/>
    <cellStyle name="20% - Accent1 24" xfId="23482"/>
    <cellStyle name="20% - Accent1 24 2" xfId="33285"/>
    <cellStyle name="20% - Accent1 24 3" xfId="43085"/>
    <cellStyle name="20% - Accent1 24 4" xfId="52899"/>
    <cellStyle name="20% - Accent1 25" xfId="23496"/>
    <cellStyle name="20% - Accent1 25 2" xfId="33299"/>
    <cellStyle name="20% - Accent1 25 3" xfId="43099"/>
    <cellStyle name="20% - Accent1 25 4" xfId="52913"/>
    <cellStyle name="20% - Accent1 26" xfId="23510"/>
    <cellStyle name="20% - Accent1 26 2" xfId="33313"/>
    <cellStyle name="20% - Accent1 26 3" xfId="43113"/>
    <cellStyle name="20% - Accent1 26 4" xfId="52927"/>
    <cellStyle name="20% - Accent1 27" xfId="23524"/>
    <cellStyle name="20% - Accent1 27 2" xfId="33327"/>
    <cellStyle name="20% - Accent1 27 3" xfId="43127"/>
    <cellStyle name="20% - Accent1 27 4" xfId="52941"/>
    <cellStyle name="20% - Accent1 28" xfId="23538"/>
    <cellStyle name="20% - Accent1 28 2" xfId="33341"/>
    <cellStyle name="20% - Accent1 28 3" xfId="43141"/>
    <cellStyle name="20% - Accent1 28 4" xfId="52955"/>
    <cellStyle name="20% - Accent1 29" xfId="23553"/>
    <cellStyle name="20% - Accent1 29 2" xfId="33356"/>
    <cellStyle name="20% - Accent1 29 3" xfId="43156"/>
    <cellStyle name="20% - Accent1 29 4" xfId="52970"/>
    <cellStyle name="20% - Accent1 3" xfId="204"/>
    <cellStyle name="20% - Accent1 3 2" xfId="379"/>
    <cellStyle name="20% - Accent1 3 2 2" xfId="1754"/>
    <cellStyle name="20% - Accent1 3 2 2 2" xfId="6018"/>
    <cellStyle name="20% - Accent1 3 2 3" xfId="6019"/>
    <cellStyle name="20% - Accent1 3 3" xfId="1755"/>
    <cellStyle name="20% - Accent1 3 3 2" xfId="1756"/>
    <cellStyle name="20% - Accent1 3 3 2 2" xfId="6020"/>
    <cellStyle name="20% - Accent1 3 3 3" xfId="1757"/>
    <cellStyle name="20% - Accent1 3 3 3 2" xfId="6021"/>
    <cellStyle name="20% - Accent1 3 3 4" xfId="6022"/>
    <cellStyle name="20% - Accent1 3 4" xfId="1758"/>
    <cellStyle name="20% - Accent1 3 4 2" xfId="6023"/>
    <cellStyle name="20% - Accent1 3 5" xfId="6024"/>
    <cellStyle name="20% - Accent1 3 6" xfId="378"/>
    <cellStyle name="20% - Accent1 3 7" xfId="62307"/>
    <cellStyle name="20% - Accent1 30" xfId="23566"/>
    <cellStyle name="20% - Accent1 30 2" xfId="33369"/>
    <cellStyle name="20% - Accent1 30 3" xfId="43169"/>
    <cellStyle name="20% - Accent1 30 4" xfId="52983"/>
    <cellStyle name="20% - Accent1 31" xfId="23580"/>
    <cellStyle name="20% - Accent1 32" xfId="33383"/>
    <cellStyle name="20% - Accent1 33" xfId="43184"/>
    <cellStyle name="20% - Accent1 34" xfId="43197"/>
    <cellStyle name="20% - Accent1 35" xfId="52998"/>
    <cellStyle name="20% - Accent1 36" xfId="53012"/>
    <cellStyle name="20% - Accent1 37" xfId="53026"/>
    <cellStyle name="20% - Accent1 38" xfId="53040"/>
    <cellStyle name="20% - Accent1 39" xfId="53054"/>
    <cellStyle name="20% - Accent1 4" xfId="290"/>
    <cellStyle name="20% - Accent1 4 2" xfId="381"/>
    <cellStyle name="20% - Accent1 4 2 2" xfId="6025"/>
    <cellStyle name="20% - Accent1 4 3" xfId="1759"/>
    <cellStyle name="20% - Accent1 4 3 2" xfId="6026"/>
    <cellStyle name="20% - Accent1 4 4" xfId="1760"/>
    <cellStyle name="20% - Accent1 4 4 10" xfId="11313"/>
    <cellStyle name="20% - Accent1 4 4 10 2" xfId="26704"/>
    <cellStyle name="20% - Accent1 4 4 10 3" xfId="36504"/>
    <cellStyle name="20% - Accent1 4 4 10 4" xfId="46318"/>
    <cellStyle name="20% - Accent1 4 4 11" xfId="20729"/>
    <cellStyle name="20% - Accent1 4 4 11 2" xfId="30532"/>
    <cellStyle name="20% - Accent1 4 4 11 3" xfId="40332"/>
    <cellStyle name="20% - Accent1 4 4 11 4" xfId="50146"/>
    <cellStyle name="20% - Accent1 4 4 12" xfId="23756"/>
    <cellStyle name="20% - Accent1 4 4 13" xfId="33556"/>
    <cellStyle name="20% - Accent1 4 4 14" xfId="43370"/>
    <cellStyle name="20% - Accent1 4 4 15" xfId="8358"/>
    <cellStyle name="20% - Accent1 4 4 2" xfId="1761"/>
    <cellStyle name="20% - Accent1 4 4 2 10" xfId="20730"/>
    <cellStyle name="20% - Accent1 4 4 2 10 2" xfId="30533"/>
    <cellStyle name="20% - Accent1 4 4 2 10 3" xfId="40333"/>
    <cellStyle name="20% - Accent1 4 4 2 10 4" xfId="50147"/>
    <cellStyle name="20% - Accent1 4 4 2 11" xfId="23757"/>
    <cellStyle name="20% - Accent1 4 4 2 12" xfId="33557"/>
    <cellStyle name="20% - Accent1 4 4 2 13" xfId="43371"/>
    <cellStyle name="20% - Accent1 4 4 2 14" xfId="8359"/>
    <cellStyle name="20% - Accent1 4 4 2 2" xfId="4215"/>
    <cellStyle name="20% - Accent1 4 4 2 2 2" xfId="6029"/>
    <cellStyle name="20% - Accent1 4 4 2 2 2 2" xfId="19610"/>
    <cellStyle name="20% - Accent1 4 4 2 2 2 2 2" xfId="29706"/>
    <cellStyle name="20% - Accent1 4 4 2 2 2 2 3" xfId="39506"/>
    <cellStyle name="20% - Accent1 4 4 2 2 2 2 4" xfId="49320"/>
    <cellStyle name="20% - Accent1 4 4 2 2 2 2_RTPBilled" xfId="53994"/>
    <cellStyle name="20% - Accent1 4 4 2 2 2 3" xfId="11573"/>
    <cellStyle name="20% - Accent1 4 4 2 2 2 3 2" xfId="26950"/>
    <cellStyle name="20% - Accent1 4 4 2 2 2 3 3" xfId="36750"/>
    <cellStyle name="20% - Accent1 4 4 2 2 2 3 4" xfId="46564"/>
    <cellStyle name="20% - Accent1 4 4 2 2 2 3_RTPBilled" xfId="53995"/>
    <cellStyle name="20% - Accent1 4 4 2 2 2 4" xfId="22051"/>
    <cellStyle name="20% - Accent1 4 4 2 2 2 4 2" xfId="31854"/>
    <cellStyle name="20% - Accent1 4 4 2 2 2 4 3" xfId="41654"/>
    <cellStyle name="20% - Accent1 4 4 2 2 2 4 4" xfId="51468"/>
    <cellStyle name="20% - Accent1 4 4 2 2 2 5" xfId="25078"/>
    <cellStyle name="20% - Accent1 4 4 2 2 2 6" xfId="34878"/>
    <cellStyle name="20% - Accent1 4 4 2 2 2 7" xfId="44692"/>
    <cellStyle name="20% - Accent1 4 4 2 2 2 8" xfId="9681"/>
    <cellStyle name="20% - Accent1 4 4 2 2 2_RTPBilled" xfId="53993"/>
    <cellStyle name="20% - Accent1 4 4 2 2 3" xfId="11574"/>
    <cellStyle name="20% - Accent1 4 4 2 2 3 2" xfId="26951"/>
    <cellStyle name="20% - Accent1 4 4 2 2 3 3" xfId="36751"/>
    <cellStyle name="20% - Accent1 4 4 2 2 3 4" xfId="46565"/>
    <cellStyle name="20% - Accent1 4 4 2 2 3_RTPBilled" xfId="53996"/>
    <cellStyle name="20% - Accent1 4 4 2 2 4" xfId="21171"/>
    <cellStyle name="20% - Accent1 4 4 2 2 4 2" xfId="30974"/>
    <cellStyle name="20% - Accent1 4 4 2 2 4 3" xfId="40774"/>
    <cellStyle name="20% - Accent1 4 4 2 2 4 4" xfId="50588"/>
    <cellStyle name="20% - Accent1 4 4 2 2 5" xfId="24198"/>
    <cellStyle name="20% - Accent1 4 4 2 2 6" xfId="33998"/>
    <cellStyle name="20% - Accent1 4 4 2 2 7" xfId="43812"/>
    <cellStyle name="20% - Accent1 4 4 2 2 8" xfId="8801"/>
    <cellStyle name="20% - Accent1 4 4 2 2_RTPBilled" xfId="53992"/>
    <cellStyle name="20% - Accent1 4 4 2 3" xfId="4723"/>
    <cellStyle name="20% - Accent1 4 4 2 3 2" xfId="18694"/>
    <cellStyle name="20% - Accent1 4 4 2 3 2 2" xfId="29217"/>
    <cellStyle name="20% - Accent1 4 4 2 3 2 3" xfId="39017"/>
    <cellStyle name="20% - Accent1 4 4 2 3 2 4" xfId="48831"/>
    <cellStyle name="20% - Accent1 4 4 2 3 2_RTPBilled" xfId="53998"/>
    <cellStyle name="20% - Accent1 4 4 2 3 3" xfId="11572"/>
    <cellStyle name="20% - Accent1 4 4 2 3 3 2" xfId="26949"/>
    <cellStyle name="20% - Accent1 4 4 2 3 3 3" xfId="36749"/>
    <cellStyle name="20% - Accent1 4 4 2 3 3 4" xfId="46563"/>
    <cellStyle name="20% - Accent1 4 4 2 3 3_RTPBilled" xfId="53999"/>
    <cellStyle name="20% - Accent1 4 4 2 3 4" xfId="21304"/>
    <cellStyle name="20% - Accent1 4 4 2 3 4 2" xfId="31107"/>
    <cellStyle name="20% - Accent1 4 4 2 3 4 3" xfId="40907"/>
    <cellStyle name="20% - Accent1 4 4 2 3 4 4" xfId="50721"/>
    <cellStyle name="20% - Accent1 4 4 2 3 5" xfId="24331"/>
    <cellStyle name="20% - Accent1 4 4 2 3 6" xfId="34131"/>
    <cellStyle name="20% - Accent1 4 4 2 3 7" xfId="43945"/>
    <cellStyle name="20% - Accent1 4 4 2 3 8" xfId="8934"/>
    <cellStyle name="20% - Accent1 4 4 2 3_RTPBilled" xfId="53997"/>
    <cellStyle name="20% - Accent1 4 4 2 4" xfId="5256"/>
    <cellStyle name="20% - Accent1 4 4 2 4 2" xfId="19022"/>
    <cellStyle name="20% - Accent1 4 4 2 4 2 2" xfId="29460"/>
    <cellStyle name="20% - Accent1 4 4 2 4 2 3" xfId="39260"/>
    <cellStyle name="20% - Accent1 4 4 2 4 2 4" xfId="49074"/>
    <cellStyle name="20% - Accent1 4 4 2 4 2_RTPBilled" xfId="54001"/>
    <cellStyle name="20% - Accent1 4 4 2 4 3" xfId="11567"/>
    <cellStyle name="20% - Accent1 4 4 2 4 3 2" xfId="26944"/>
    <cellStyle name="20% - Accent1 4 4 2 4 3 3" xfId="36744"/>
    <cellStyle name="20% - Accent1 4 4 2 4 3 4" xfId="46558"/>
    <cellStyle name="20% - Accent1 4 4 2 4 3_RTPBilled" xfId="54002"/>
    <cellStyle name="20% - Accent1 4 4 2 4 4" xfId="21652"/>
    <cellStyle name="20% - Accent1 4 4 2 4 4 2" xfId="31455"/>
    <cellStyle name="20% - Accent1 4 4 2 4 4 3" xfId="41255"/>
    <cellStyle name="20% - Accent1 4 4 2 4 4 4" xfId="51069"/>
    <cellStyle name="20% - Accent1 4 4 2 4 5" xfId="24679"/>
    <cellStyle name="20% - Accent1 4 4 2 4 6" xfId="34479"/>
    <cellStyle name="20% - Accent1 4 4 2 4 7" xfId="44293"/>
    <cellStyle name="20% - Accent1 4 4 2 4 8" xfId="9282"/>
    <cellStyle name="20% - Accent1 4 4 2 4_RTPBilled" xfId="54000"/>
    <cellStyle name="20% - Accent1 4 4 2 5" xfId="6028"/>
    <cellStyle name="20% - Accent1 4 4 2 5 2" xfId="11566"/>
    <cellStyle name="20% - Accent1 4 4 2 5 2 2" xfId="26943"/>
    <cellStyle name="20% - Accent1 4 4 2 5 2 3" xfId="36743"/>
    <cellStyle name="20% - Accent1 4 4 2 5 2 4" xfId="46557"/>
    <cellStyle name="20% - Accent1 4 4 2 5 2_RTPBilled" xfId="54004"/>
    <cellStyle name="20% - Accent1 4 4 2 5 3" xfId="22050"/>
    <cellStyle name="20% - Accent1 4 4 2 5 3 2" xfId="31853"/>
    <cellStyle name="20% - Accent1 4 4 2 5 3 3" xfId="41653"/>
    <cellStyle name="20% - Accent1 4 4 2 5 3 4" xfId="51467"/>
    <cellStyle name="20% - Accent1 4 4 2 5 4" xfId="25077"/>
    <cellStyle name="20% - Accent1 4 4 2 5 5" xfId="34877"/>
    <cellStyle name="20% - Accent1 4 4 2 5 6" xfId="44691"/>
    <cellStyle name="20% - Accent1 4 4 2 5 7" xfId="9680"/>
    <cellStyle name="20% - Accent1 4 4 2 5_RTPBilled" xfId="54003"/>
    <cellStyle name="20% - Accent1 4 4 2 6" xfId="7678"/>
    <cellStyle name="20% - Accent1 4 4 2 6 2" xfId="11565"/>
    <cellStyle name="20% - Accent1 4 4 2 6 2 2" xfId="26942"/>
    <cellStyle name="20% - Accent1 4 4 2 6 2 3" xfId="36742"/>
    <cellStyle name="20% - Accent1 4 4 2 6 2 4" xfId="46556"/>
    <cellStyle name="20% - Accent1 4 4 2 6 2_RTPBilled" xfId="54006"/>
    <cellStyle name="20% - Accent1 4 4 2 6 3" xfId="23050"/>
    <cellStyle name="20% - Accent1 4 4 2 6 3 2" xfId="32853"/>
    <cellStyle name="20% - Accent1 4 4 2 6 3 3" xfId="42653"/>
    <cellStyle name="20% - Accent1 4 4 2 6 3 4" xfId="52467"/>
    <cellStyle name="20% - Accent1 4 4 2 6 4" xfId="26077"/>
    <cellStyle name="20% - Accent1 4 4 2 6 5" xfId="35877"/>
    <cellStyle name="20% - Accent1 4 4 2 6 6" xfId="45691"/>
    <cellStyle name="20% - Accent1 4 4 2 6 7" xfId="10680"/>
    <cellStyle name="20% - Accent1 4 4 2 6_RTPBilled" xfId="54005"/>
    <cellStyle name="20% - Accent1 4 4 2 7" xfId="4214"/>
    <cellStyle name="20% - Accent1 4 4 2 7 2" xfId="11564"/>
    <cellStyle name="20% - Accent1 4 4 2 7 2 2" xfId="26941"/>
    <cellStyle name="20% - Accent1 4 4 2 7 2 3" xfId="36741"/>
    <cellStyle name="20% - Accent1 4 4 2 7 2 4" xfId="46555"/>
    <cellStyle name="20% - Accent1 4 4 2 7 2_RTPBilled" xfId="54008"/>
    <cellStyle name="20% - Accent1 4 4 2 7 3" xfId="21170"/>
    <cellStyle name="20% - Accent1 4 4 2 7 3 2" xfId="30973"/>
    <cellStyle name="20% - Accent1 4 4 2 7 3 3" xfId="40773"/>
    <cellStyle name="20% - Accent1 4 4 2 7 3 4" xfId="50587"/>
    <cellStyle name="20% - Accent1 4 4 2 7 4" xfId="24197"/>
    <cellStyle name="20% - Accent1 4 4 2 7 5" xfId="33997"/>
    <cellStyle name="20% - Accent1 4 4 2 7 6" xfId="43811"/>
    <cellStyle name="20% - Accent1 4 4 2 7 7" xfId="8800"/>
    <cellStyle name="20% - Accent1 4 4 2 7_RTPBilled" xfId="54007"/>
    <cellStyle name="20% - Accent1 4 4 2 8" xfId="11575"/>
    <cellStyle name="20% - Accent1 4 4 2 8 2" xfId="26952"/>
    <cellStyle name="20% - Accent1 4 4 2 8 3" xfId="36752"/>
    <cellStyle name="20% - Accent1 4 4 2 8 4" xfId="46566"/>
    <cellStyle name="20% - Accent1 4 4 2 8_RTPBilled" xfId="54009"/>
    <cellStyle name="20% - Accent1 4 4 2 9" xfId="11314"/>
    <cellStyle name="20% - Accent1 4 4 2 9 2" xfId="26705"/>
    <cellStyle name="20% - Accent1 4 4 2 9 3" xfId="36505"/>
    <cellStyle name="20% - Accent1 4 4 2 9 4" xfId="46319"/>
    <cellStyle name="20% - Accent1 4 4 2_RTPBilled" xfId="53991"/>
    <cellStyle name="20% - Accent1 4 4 3" xfId="1762"/>
    <cellStyle name="20% - Accent1 4 4 3 10" xfId="43372"/>
    <cellStyle name="20% - Accent1 4 4 3 11" xfId="8360"/>
    <cellStyle name="20% - Accent1 4 4 3 2" xfId="4724"/>
    <cellStyle name="20% - Accent1 4 4 3 2 2" xfId="11562"/>
    <cellStyle name="20% - Accent1 4 4 3 2 2 2" xfId="26940"/>
    <cellStyle name="20% - Accent1 4 4 3 2 2 3" xfId="36740"/>
    <cellStyle name="20% - Accent1 4 4 3 2 2 4" xfId="46554"/>
    <cellStyle name="20% - Accent1 4 4 3 2 2_RTPBilled" xfId="54012"/>
    <cellStyle name="20% - Accent1 4 4 3 2 3" xfId="21305"/>
    <cellStyle name="20% - Accent1 4 4 3 2 3 2" xfId="31108"/>
    <cellStyle name="20% - Accent1 4 4 3 2 3 3" xfId="40908"/>
    <cellStyle name="20% - Accent1 4 4 3 2 3 4" xfId="50722"/>
    <cellStyle name="20% - Accent1 4 4 3 2 4" xfId="24332"/>
    <cellStyle name="20% - Accent1 4 4 3 2 5" xfId="34132"/>
    <cellStyle name="20% - Accent1 4 4 3 2 6" xfId="43946"/>
    <cellStyle name="20% - Accent1 4 4 3 2 7" xfId="8935"/>
    <cellStyle name="20% - Accent1 4 4 3 2_RTPBilled" xfId="54011"/>
    <cellStyle name="20% - Accent1 4 4 3 3" xfId="5257"/>
    <cellStyle name="20% - Accent1 4 4 3 3 2" xfId="11560"/>
    <cellStyle name="20% - Accent1 4 4 3 3 2 2" xfId="26939"/>
    <cellStyle name="20% - Accent1 4 4 3 3 2 3" xfId="36739"/>
    <cellStyle name="20% - Accent1 4 4 3 3 2 4" xfId="46553"/>
    <cellStyle name="20% - Accent1 4 4 3 3 2_RTPBilled" xfId="54014"/>
    <cellStyle name="20% - Accent1 4 4 3 3 3" xfId="21653"/>
    <cellStyle name="20% - Accent1 4 4 3 3 3 2" xfId="31456"/>
    <cellStyle name="20% - Accent1 4 4 3 3 3 3" xfId="41256"/>
    <cellStyle name="20% - Accent1 4 4 3 3 3 4" xfId="51070"/>
    <cellStyle name="20% - Accent1 4 4 3 3 4" xfId="24680"/>
    <cellStyle name="20% - Accent1 4 4 3 3 5" xfId="34480"/>
    <cellStyle name="20% - Accent1 4 4 3 3 6" xfId="44294"/>
    <cellStyle name="20% - Accent1 4 4 3 3 7" xfId="9283"/>
    <cellStyle name="20% - Accent1 4 4 3 3_RTPBilled" xfId="54013"/>
    <cellStyle name="20% - Accent1 4 4 3 4" xfId="6030"/>
    <cellStyle name="20% - Accent1 4 4 3 4 2" xfId="11551"/>
    <cellStyle name="20% - Accent1 4 4 3 4 2 2" xfId="26932"/>
    <cellStyle name="20% - Accent1 4 4 3 4 2 3" xfId="36732"/>
    <cellStyle name="20% - Accent1 4 4 3 4 2 4" xfId="46546"/>
    <cellStyle name="20% - Accent1 4 4 3 4 2_RTPBilled" xfId="54016"/>
    <cellStyle name="20% - Accent1 4 4 3 4 3" xfId="22052"/>
    <cellStyle name="20% - Accent1 4 4 3 4 3 2" xfId="31855"/>
    <cellStyle name="20% - Accent1 4 4 3 4 3 3" xfId="41655"/>
    <cellStyle name="20% - Accent1 4 4 3 4 3 4" xfId="51469"/>
    <cellStyle name="20% - Accent1 4 4 3 4 4" xfId="25079"/>
    <cellStyle name="20% - Accent1 4 4 3 4 5" xfId="34879"/>
    <cellStyle name="20% - Accent1 4 4 3 4 6" xfId="44693"/>
    <cellStyle name="20% - Accent1 4 4 3 4 7" xfId="9682"/>
    <cellStyle name="20% - Accent1 4 4 3 4_RTPBilled" xfId="54015"/>
    <cellStyle name="20% - Accent1 4 4 3 5" xfId="7679"/>
    <cellStyle name="20% - Accent1 4 4 3 5 2" xfId="11550"/>
    <cellStyle name="20% - Accent1 4 4 3 5 2 2" xfId="26931"/>
    <cellStyle name="20% - Accent1 4 4 3 5 2 3" xfId="36731"/>
    <cellStyle name="20% - Accent1 4 4 3 5 2 4" xfId="46545"/>
    <cellStyle name="20% - Accent1 4 4 3 5 2_RTPBilled" xfId="54018"/>
    <cellStyle name="20% - Accent1 4 4 3 5 3" xfId="23051"/>
    <cellStyle name="20% - Accent1 4 4 3 5 3 2" xfId="32854"/>
    <cellStyle name="20% - Accent1 4 4 3 5 3 3" xfId="42654"/>
    <cellStyle name="20% - Accent1 4 4 3 5 3 4" xfId="52468"/>
    <cellStyle name="20% - Accent1 4 4 3 5 4" xfId="26078"/>
    <cellStyle name="20% - Accent1 4 4 3 5 5" xfId="35878"/>
    <cellStyle name="20% - Accent1 4 4 3 5 6" xfId="45692"/>
    <cellStyle name="20% - Accent1 4 4 3 5 7" xfId="10681"/>
    <cellStyle name="20% - Accent1 4 4 3 5_RTPBilled" xfId="54017"/>
    <cellStyle name="20% - Accent1 4 4 3 6" xfId="11315"/>
    <cellStyle name="20% - Accent1 4 4 3 6 2" xfId="26706"/>
    <cellStyle name="20% - Accent1 4 4 3 6 3" xfId="36506"/>
    <cellStyle name="20% - Accent1 4 4 3 6 4" xfId="46320"/>
    <cellStyle name="20% - Accent1 4 4 3 6_RTPBilled" xfId="54019"/>
    <cellStyle name="20% - Accent1 4 4 3 7" xfId="20731"/>
    <cellStyle name="20% - Accent1 4 4 3 7 2" xfId="30534"/>
    <cellStyle name="20% - Accent1 4 4 3 7 3" xfId="40334"/>
    <cellStyle name="20% - Accent1 4 4 3 7 4" xfId="50148"/>
    <cellStyle name="20% - Accent1 4 4 3 8" xfId="23758"/>
    <cellStyle name="20% - Accent1 4 4 3 9" xfId="33558"/>
    <cellStyle name="20% - Accent1 4 4 3_RTPBilled" xfId="54010"/>
    <cellStyle name="20% - Accent1 4 4 4" xfId="4216"/>
    <cellStyle name="20% - Accent1 4 4 4 10" xfId="8802"/>
    <cellStyle name="20% - Accent1 4 4 4 2" xfId="6031"/>
    <cellStyle name="20% - Accent1 4 4 4 2 2" xfId="11516"/>
    <cellStyle name="20% - Accent1 4 4 4 2 2 2" xfId="26897"/>
    <cellStyle name="20% - Accent1 4 4 4 2 2 3" xfId="36697"/>
    <cellStyle name="20% - Accent1 4 4 4 2 2 4" xfId="46511"/>
    <cellStyle name="20% - Accent1 4 4 4 2 2_RTPBilled" xfId="54022"/>
    <cellStyle name="20% - Accent1 4 4 4 2 3" xfId="22053"/>
    <cellStyle name="20% - Accent1 4 4 4 2 3 2" xfId="31856"/>
    <cellStyle name="20% - Accent1 4 4 4 2 3 3" xfId="41656"/>
    <cellStyle name="20% - Accent1 4 4 4 2 3 4" xfId="51470"/>
    <cellStyle name="20% - Accent1 4 4 4 2 4" xfId="25080"/>
    <cellStyle name="20% - Accent1 4 4 4 2 5" xfId="34880"/>
    <cellStyle name="20% - Accent1 4 4 4 2 6" xfId="44694"/>
    <cellStyle name="20% - Accent1 4 4 4 2 7" xfId="9683"/>
    <cellStyle name="20% - Accent1 4 4 4 2_RTPBilled" xfId="54021"/>
    <cellStyle name="20% - Accent1 4 4 4 3" xfId="7680"/>
    <cellStyle name="20% - Accent1 4 4 4 3 2" xfId="11515"/>
    <cellStyle name="20% - Accent1 4 4 4 3 2 2" xfId="26896"/>
    <cellStyle name="20% - Accent1 4 4 4 3 2 3" xfId="36696"/>
    <cellStyle name="20% - Accent1 4 4 4 3 2 4" xfId="46510"/>
    <cellStyle name="20% - Accent1 4 4 4 3 2_RTPBilled" xfId="54024"/>
    <cellStyle name="20% - Accent1 4 4 4 3 3" xfId="23052"/>
    <cellStyle name="20% - Accent1 4 4 4 3 3 2" xfId="32855"/>
    <cellStyle name="20% - Accent1 4 4 4 3 3 3" xfId="42655"/>
    <cellStyle name="20% - Accent1 4 4 4 3 3 4" xfId="52469"/>
    <cellStyle name="20% - Accent1 4 4 4 3 4" xfId="26079"/>
    <cellStyle name="20% - Accent1 4 4 4 3 5" xfId="35879"/>
    <cellStyle name="20% - Accent1 4 4 4 3 6" xfId="45693"/>
    <cellStyle name="20% - Accent1 4 4 4 3 7" xfId="10682"/>
    <cellStyle name="20% - Accent1 4 4 4 3_RTPBilled" xfId="54023"/>
    <cellStyle name="20% - Accent1 4 4 4 4" xfId="11517"/>
    <cellStyle name="20% - Accent1 4 4 4 4 2" xfId="26898"/>
    <cellStyle name="20% - Accent1 4 4 4 4 3" xfId="36698"/>
    <cellStyle name="20% - Accent1 4 4 4 4 4" xfId="46512"/>
    <cellStyle name="20% - Accent1 4 4 4 4_RTPBilled" xfId="54025"/>
    <cellStyle name="20% - Accent1 4 4 4 5" xfId="11316"/>
    <cellStyle name="20% - Accent1 4 4 4 5 2" xfId="26707"/>
    <cellStyle name="20% - Accent1 4 4 4 5 3" xfId="36507"/>
    <cellStyle name="20% - Accent1 4 4 4 5 4" xfId="46321"/>
    <cellStyle name="20% - Accent1 4 4 4 6" xfId="21172"/>
    <cellStyle name="20% - Accent1 4 4 4 6 2" xfId="30975"/>
    <cellStyle name="20% - Accent1 4 4 4 6 3" xfId="40775"/>
    <cellStyle name="20% - Accent1 4 4 4 6 4" xfId="50589"/>
    <cellStyle name="20% - Accent1 4 4 4 7" xfId="24199"/>
    <cellStyle name="20% - Accent1 4 4 4 8" xfId="33999"/>
    <cellStyle name="20% - Accent1 4 4 4 9" xfId="43813"/>
    <cellStyle name="20% - Accent1 4 4 4_RTPBilled" xfId="54020"/>
    <cellStyle name="20% - Accent1 4 4 5" xfId="4722"/>
    <cellStyle name="20% - Accent1 4 4 5 2" xfId="6032"/>
    <cellStyle name="20% - Accent1 4 4 5 2 2" xfId="19611"/>
    <cellStyle name="20% - Accent1 4 4 5 2 2 2" xfId="29707"/>
    <cellStyle name="20% - Accent1 4 4 5 2 2 3" xfId="39507"/>
    <cellStyle name="20% - Accent1 4 4 5 2 2 4" xfId="49321"/>
    <cellStyle name="20% - Accent1 4 4 5 2 2_RTPBilled" xfId="54028"/>
    <cellStyle name="20% - Accent1 4 4 5 2 3" xfId="11513"/>
    <cellStyle name="20% - Accent1 4 4 5 2 3 2" xfId="26894"/>
    <cellStyle name="20% - Accent1 4 4 5 2 3 3" xfId="36694"/>
    <cellStyle name="20% - Accent1 4 4 5 2 3 4" xfId="46508"/>
    <cellStyle name="20% - Accent1 4 4 5 2 3_RTPBilled" xfId="54029"/>
    <cellStyle name="20% - Accent1 4 4 5 2 4" xfId="22054"/>
    <cellStyle name="20% - Accent1 4 4 5 2 4 2" xfId="31857"/>
    <cellStyle name="20% - Accent1 4 4 5 2 4 3" xfId="41657"/>
    <cellStyle name="20% - Accent1 4 4 5 2 4 4" xfId="51471"/>
    <cellStyle name="20% - Accent1 4 4 5 2 5" xfId="25081"/>
    <cellStyle name="20% - Accent1 4 4 5 2 6" xfId="34881"/>
    <cellStyle name="20% - Accent1 4 4 5 2 7" xfId="44695"/>
    <cellStyle name="20% - Accent1 4 4 5 2 8" xfId="9684"/>
    <cellStyle name="20% - Accent1 4 4 5 2_RTPBilled" xfId="54027"/>
    <cellStyle name="20% - Accent1 4 4 5 3" xfId="18693"/>
    <cellStyle name="20% - Accent1 4 4 5 3 2" xfId="29216"/>
    <cellStyle name="20% - Accent1 4 4 5 3 3" xfId="39016"/>
    <cellStyle name="20% - Accent1 4 4 5 3 4" xfId="48830"/>
    <cellStyle name="20% - Accent1 4 4 5 3_RTPBilled" xfId="54030"/>
    <cellStyle name="20% - Accent1 4 4 5 4" xfId="11514"/>
    <cellStyle name="20% - Accent1 4 4 5 4 2" xfId="26895"/>
    <cellStyle name="20% - Accent1 4 4 5 4 3" xfId="36695"/>
    <cellStyle name="20% - Accent1 4 4 5 4 4" xfId="46509"/>
    <cellStyle name="20% - Accent1 4 4 5 4_RTPBilled" xfId="54031"/>
    <cellStyle name="20% - Accent1 4 4 5 5" xfId="21303"/>
    <cellStyle name="20% - Accent1 4 4 5 5 2" xfId="31106"/>
    <cellStyle name="20% - Accent1 4 4 5 5 3" xfId="40906"/>
    <cellStyle name="20% - Accent1 4 4 5 5 4" xfId="50720"/>
    <cellStyle name="20% - Accent1 4 4 5 6" xfId="24330"/>
    <cellStyle name="20% - Accent1 4 4 5 7" xfId="34130"/>
    <cellStyle name="20% - Accent1 4 4 5 8" xfId="43944"/>
    <cellStyle name="20% - Accent1 4 4 5 9" xfId="8933"/>
    <cellStyle name="20% - Accent1 4 4 5_RTPBilled" xfId="54026"/>
    <cellStyle name="20% - Accent1 4 4 6" xfId="5255"/>
    <cellStyle name="20% - Accent1 4 4 6 2" xfId="19021"/>
    <cellStyle name="20% - Accent1 4 4 6 2 2" xfId="29459"/>
    <cellStyle name="20% - Accent1 4 4 6 2 3" xfId="39259"/>
    <cellStyle name="20% - Accent1 4 4 6 2 4" xfId="49073"/>
    <cellStyle name="20% - Accent1 4 4 6 2_RTPBilled" xfId="54033"/>
    <cellStyle name="20% - Accent1 4 4 6 3" xfId="11512"/>
    <cellStyle name="20% - Accent1 4 4 6 3 2" xfId="26893"/>
    <cellStyle name="20% - Accent1 4 4 6 3 3" xfId="36693"/>
    <cellStyle name="20% - Accent1 4 4 6 3 4" xfId="46507"/>
    <cellStyle name="20% - Accent1 4 4 6 3_RTPBilled" xfId="54034"/>
    <cellStyle name="20% - Accent1 4 4 6 4" xfId="21651"/>
    <cellStyle name="20% - Accent1 4 4 6 4 2" xfId="31454"/>
    <cellStyle name="20% - Accent1 4 4 6 4 3" xfId="41254"/>
    <cellStyle name="20% - Accent1 4 4 6 4 4" xfId="51068"/>
    <cellStyle name="20% - Accent1 4 4 6 5" xfId="24678"/>
    <cellStyle name="20% - Accent1 4 4 6 6" xfId="34478"/>
    <cellStyle name="20% - Accent1 4 4 6 7" xfId="44292"/>
    <cellStyle name="20% - Accent1 4 4 6 8" xfId="9281"/>
    <cellStyle name="20% - Accent1 4 4 6_RTPBilled" xfId="54032"/>
    <cellStyle name="20% - Accent1 4 4 7" xfId="6027"/>
    <cellStyle name="20% - Accent1 4 4 7 2" xfId="11511"/>
    <cellStyle name="20% - Accent1 4 4 7 2 2" xfId="26892"/>
    <cellStyle name="20% - Accent1 4 4 7 2 3" xfId="36692"/>
    <cellStyle name="20% - Accent1 4 4 7 2 4" xfId="46506"/>
    <cellStyle name="20% - Accent1 4 4 7 2_RTPBilled" xfId="54036"/>
    <cellStyle name="20% - Accent1 4 4 7 3" xfId="22049"/>
    <cellStyle name="20% - Accent1 4 4 7 3 2" xfId="31852"/>
    <cellStyle name="20% - Accent1 4 4 7 3 3" xfId="41652"/>
    <cellStyle name="20% - Accent1 4 4 7 3 4" xfId="51466"/>
    <cellStyle name="20% - Accent1 4 4 7 4" xfId="25076"/>
    <cellStyle name="20% - Accent1 4 4 7 5" xfId="34876"/>
    <cellStyle name="20% - Accent1 4 4 7 6" xfId="44690"/>
    <cellStyle name="20% - Accent1 4 4 7 7" xfId="9679"/>
    <cellStyle name="20% - Accent1 4 4 7_RTPBilled" xfId="54035"/>
    <cellStyle name="20% - Accent1 4 4 8" xfId="7677"/>
    <cellStyle name="20% - Accent1 4 4 8 2" xfId="11510"/>
    <cellStyle name="20% - Accent1 4 4 8 2 2" xfId="26891"/>
    <cellStyle name="20% - Accent1 4 4 8 2 3" xfId="36691"/>
    <cellStyle name="20% - Accent1 4 4 8 2 4" xfId="46505"/>
    <cellStyle name="20% - Accent1 4 4 8 2_RTPBilled" xfId="54038"/>
    <cellStyle name="20% - Accent1 4 4 8 3" xfId="23049"/>
    <cellStyle name="20% - Accent1 4 4 8 3 2" xfId="32852"/>
    <cellStyle name="20% - Accent1 4 4 8 3 3" xfId="42652"/>
    <cellStyle name="20% - Accent1 4 4 8 3 4" xfId="52466"/>
    <cellStyle name="20% - Accent1 4 4 8 4" xfId="26076"/>
    <cellStyle name="20% - Accent1 4 4 8 5" xfId="35876"/>
    <cellStyle name="20% - Accent1 4 4 8 6" xfId="45690"/>
    <cellStyle name="20% - Accent1 4 4 8 7" xfId="10679"/>
    <cellStyle name="20% - Accent1 4 4 8_RTPBilled" xfId="54037"/>
    <cellStyle name="20% - Accent1 4 4 9" xfId="11576"/>
    <cellStyle name="20% - Accent1 4 4 9 2" xfId="26953"/>
    <cellStyle name="20% - Accent1 4 4 9 3" xfId="36753"/>
    <cellStyle name="20% - Accent1 4 4 9 4" xfId="46567"/>
    <cellStyle name="20% - Accent1 4 4 9_RTPBilled" xfId="54039"/>
    <cellStyle name="20% - Accent1 4 4_RTPBilled" xfId="53990"/>
    <cellStyle name="20% - Accent1 4 5" xfId="1763"/>
    <cellStyle name="20% - Accent1 4 5 2" xfId="6033"/>
    <cellStyle name="20% - Accent1 4 6" xfId="6034"/>
    <cellStyle name="20% - Accent1 4 7" xfId="380"/>
    <cellStyle name="20% - Accent1 4 8" xfId="62352"/>
    <cellStyle name="20% - Accent1 4 9" xfId="62401"/>
    <cellStyle name="20% - Accent1 40" xfId="8184"/>
    <cellStyle name="20% - Accent1 41" xfId="53068"/>
    <cellStyle name="20% - Accent1 42" xfId="358"/>
    <cellStyle name="20% - Accent1 43" xfId="62250"/>
    <cellStyle name="20% - Accent1 44" xfId="62331"/>
    <cellStyle name="20% - Accent1 5" xfId="382"/>
    <cellStyle name="20% - Accent1 5 2" xfId="383"/>
    <cellStyle name="20% - Accent1 5 2 2" xfId="6035"/>
    <cellStyle name="20% - Accent1 5 3" xfId="1764"/>
    <cellStyle name="20% - Accent1 5 3 2" xfId="6036"/>
    <cellStyle name="20% - Accent1 5 4" xfId="6037"/>
    <cellStyle name="20% - Accent1 6" xfId="384"/>
    <cellStyle name="20% - Accent1 6 2" xfId="385"/>
    <cellStyle name="20% - Accent1 6 2 2" xfId="6038"/>
    <cellStyle name="20% - Accent1 6 3" xfId="1765"/>
    <cellStyle name="20% - Accent1 6 3 2" xfId="6039"/>
    <cellStyle name="20% - Accent1 6 4" xfId="6040"/>
    <cellStyle name="20% - Accent1 7" xfId="386"/>
    <cellStyle name="20% - Accent1 7 2" xfId="387"/>
    <cellStyle name="20% - Accent1 7 2 2" xfId="6041"/>
    <cellStyle name="20% - Accent1 7 3" xfId="1766"/>
    <cellStyle name="20% - Accent1 7 3 2" xfId="6042"/>
    <cellStyle name="20% - Accent1 7 4" xfId="6043"/>
    <cellStyle name="20% - Accent1 8" xfId="388"/>
    <cellStyle name="20% - Accent1 9" xfId="389"/>
    <cellStyle name="20% - Accent1 9 2" xfId="1767"/>
    <cellStyle name="20% - Accent1 9 2 2" xfId="6044"/>
    <cellStyle name="20% - Accent1 9 3" xfId="6045"/>
    <cellStyle name="20% - Accent2" xfId="12" builtinId="34" customBuiltin="1"/>
    <cellStyle name="20% - Accent2 10" xfId="391"/>
    <cellStyle name="20% - Accent2 10 10" xfId="7681"/>
    <cellStyle name="20% - Accent2 10 10 2" xfId="11506"/>
    <cellStyle name="20% - Accent2 10 10 2 2" xfId="26888"/>
    <cellStyle name="20% - Accent2 10 10 2 3" xfId="36688"/>
    <cellStyle name="20% - Accent2 10 10 2 4" xfId="46502"/>
    <cellStyle name="20% - Accent2 10 10 2_RTPBilled" xfId="54042"/>
    <cellStyle name="20% - Accent2 10 10 3" xfId="23053"/>
    <cellStyle name="20% - Accent2 10 10 3 2" xfId="32856"/>
    <cellStyle name="20% - Accent2 10 10 3 3" xfId="42656"/>
    <cellStyle name="20% - Accent2 10 10 3 4" xfId="52470"/>
    <cellStyle name="20% - Accent2 10 10 4" xfId="26080"/>
    <cellStyle name="20% - Accent2 10 10 5" xfId="35880"/>
    <cellStyle name="20% - Accent2 10 10 6" xfId="45694"/>
    <cellStyle name="20% - Accent2 10 10 7" xfId="10683"/>
    <cellStyle name="20% - Accent2 10 10_RTPBilled" xfId="54041"/>
    <cellStyle name="20% - Accent2 10 11" xfId="3977"/>
    <cellStyle name="20% - Accent2 10 11 2" xfId="18379"/>
    <cellStyle name="20% - Accent2 10 11 2 2" xfId="29184"/>
    <cellStyle name="20% - Accent2 10 11 2 3" xfId="38984"/>
    <cellStyle name="20% - Accent2 10 11 2 4" xfId="48798"/>
    <cellStyle name="20% - Accent2 10 11 2_RTPBilled" xfId="54044"/>
    <cellStyle name="20% - Accent2 10 11 3" xfId="11505"/>
    <cellStyle name="20% - Accent2 10 11 3 2" xfId="26887"/>
    <cellStyle name="20% - Accent2 10 11 3 3" xfId="36687"/>
    <cellStyle name="20% - Accent2 10 11 3 4" xfId="46501"/>
    <cellStyle name="20% - Accent2 10 11 3_RTPBilled" xfId="54045"/>
    <cellStyle name="20% - Accent2 10 11 4" xfId="21134"/>
    <cellStyle name="20% - Accent2 10 11 4 2" xfId="30937"/>
    <cellStyle name="20% - Accent2 10 11 4 3" xfId="40737"/>
    <cellStyle name="20% - Accent2 10 11 4 4" xfId="50551"/>
    <cellStyle name="20% - Accent2 10 11 5" xfId="24161"/>
    <cellStyle name="20% - Accent2 10 11 6" xfId="33961"/>
    <cellStyle name="20% - Accent2 10 11 7" xfId="43775"/>
    <cellStyle name="20% - Accent2 10 11 8" xfId="8764"/>
    <cellStyle name="20% - Accent2 10 11_RTPBilled" xfId="54043"/>
    <cellStyle name="20% - Accent2 10 12" xfId="11504"/>
    <cellStyle name="20% - Accent2 10 12 2" xfId="26886"/>
    <cellStyle name="20% - Accent2 10 12 3" xfId="36686"/>
    <cellStyle name="20% - Accent2 10 12 4" xfId="46500"/>
    <cellStyle name="20% - Accent2 10 12_RTPBilled" xfId="54046"/>
    <cellStyle name="20% - Accent2 10 13" xfId="11110"/>
    <cellStyle name="20% - Accent2 10 13 2" xfId="26507"/>
    <cellStyle name="20% - Accent2 10 13 3" xfId="36307"/>
    <cellStyle name="20% - Accent2 10 13 4" xfId="46121"/>
    <cellStyle name="20% - Accent2 10 14" xfId="20581"/>
    <cellStyle name="20% - Accent2 10 14 2" xfId="30384"/>
    <cellStyle name="20% - Accent2 10 14 3" xfId="40184"/>
    <cellStyle name="20% - Accent2 10 14 4" xfId="49998"/>
    <cellStyle name="20% - Accent2 10 15" xfId="23608"/>
    <cellStyle name="20% - Accent2 10 16" xfId="33408"/>
    <cellStyle name="20% - Accent2 10 17" xfId="43222"/>
    <cellStyle name="20% - Accent2 10 18" xfId="8207"/>
    <cellStyle name="20% - Accent2 10 2" xfId="392"/>
    <cellStyle name="20% - Accent2 10 2 10" xfId="3976"/>
    <cellStyle name="20% - Accent2 10 2 10 2" xfId="18378"/>
    <cellStyle name="20% - Accent2 10 2 10 2 2" xfId="29183"/>
    <cellStyle name="20% - Accent2 10 2 10 2 3" xfId="38983"/>
    <cellStyle name="20% - Accent2 10 2 10 2 4" xfId="48797"/>
    <cellStyle name="20% - Accent2 10 2 10 2_RTPBilled" xfId="54049"/>
    <cellStyle name="20% - Accent2 10 2 10 3" xfId="11503"/>
    <cellStyle name="20% - Accent2 10 2 10 3 2" xfId="26885"/>
    <cellStyle name="20% - Accent2 10 2 10 3 3" xfId="36685"/>
    <cellStyle name="20% - Accent2 10 2 10 3 4" xfId="46499"/>
    <cellStyle name="20% - Accent2 10 2 10 3_RTPBilled" xfId="54050"/>
    <cellStyle name="20% - Accent2 10 2 10 4" xfId="21133"/>
    <cellStyle name="20% - Accent2 10 2 10 4 2" xfId="30936"/>
    <cellStyle name="20% - Accent2 10 2 10 4 3" xfId="40736"/>
    <cellStyle name="20% - Accent2 10 2 10 4 4" xfId="50550"/>
    <cellStyle name="20% - Accent2 10 2 10 5" xfId="24160"/>
    <cellStyle name="20% - Accent2 10 2 10 6" xfId="33960"/>
    <cellStyle name="20% - Accent2 10 2 10 7" xfId="43774"/>
    <cellStyle name="20% - Accent2 10 2 10 8" xfId="8763"/>
    <cellStyle name="20% - Accent2 10 2 10_RTPBilled" xfId="54048"/>
    <cellStyle name="20% - Accent2 10 2 11" xfId="11502"/>
    <cellStyle name="20% - Accent2 10 2 11 2" xfId="26884"/>
    <cellStyle name="20% - Accent2 10 2 11 3" xfId="36684"/>
    <cellStyle name="20% - Accent2 10 2 11 4" xfId="46498"/>
    <cellStyle name="20% - Accent2 10 2 11_RTPBilled" xfId="54051"/>
    <cellStyle name="20% - Accent2 10 2 12" xfId="11111"/>
    <cellStyle name="20% - Accent2 10 2 12 2" xfId="26508"/>
    <cellStyle name="20% - Accent2 10 2 12 3" xfId="36308"/>
    <cellStyle name="20% - Accent2 10 2 12 4" xfId="46122"/>
    <cellStyle name="20% - Accent2 10 2 13" xfId="20591"/>
    <cellStyle name="20% - Accent2 10 2 13 2" xfId="30394"/>
    <cellStyle name="20% - Accent2 10 2 13 3" xfId="40194"/>
    <cellStyle name="20% - Accent2 10 2 13 4" xfId="50008"/>
    <cellStyle name="20% - Accent2 10 2 14" xfId="23618"/>
    <cellStyle name="20% - Accent2 10 2 15" xfId="33418"/>
    <cellStyle name="20% - Accent2 10 2 16" xfId="43232"/>
    <cellStyle name="20% - Accent2 10 2 17" xfId="8217"/>
    <cellStyle name="20% - Accent2 10 2 2" xfId="393"/>
    <cellStyle name="20% - Accent2 10 2 2 10" xfId="11497"/>
    <cellStyle name="20% - Accent2 10 2 2 10 2" xfId="26879"/>
    <cellStyle name="20% - Accent2 10 2 2 10 3" xfId="36679"/>
    <cellStyle name="20% - Accent2 10 2 2 10 4" xfId="46493"/>
    <cellStyle name="20% - Accent2 10 2 2 10_RTPBilled" xfId="54053"/>
    <cellStyle name="20% - Accent2 10 2 2 11" xfId="11112"/>
    <cellStyle name="20% - Accent2 10 2 2 11 2" xfId="26509"/>
    <cellStyle name="20% - Accent2 10 2 2 11 3" xfId="36309"/>
    <cellStyle name="20% - Accent2 10 2 2 11 4" xfId="46123"/>
    <cellStyle name="20% - Accent2 10 2 2 12" xfId="20634"/>
    <cellStyle name="20% - Accent2 10 2 2 12 2" xfId="30437"/>
    <cellStyle name="20% - Accent2 10 2 2 12 3" xfId="40237"/>
    <cellStyle name="20% - Accent2 10 2 2 12 4" xfId="50051"/>
    <cellStyle name="20% - Accent2 10 2 2 13" xfId="23661"/>
    <cellStyle name="20% - Accent2 10 2 2 14" xfId="33461"/>
    <cellStyle name="20% - Accent2 10 2 2 15" xfId="43275"/>
    <cellStyle name="20% - Accent2 10 2 2 16" xfId="8260"/>
    <cellStyle name="20% - Accent2 10 2 2 2" xfId="1771"/>
    <cellStyle name="20% - Accent2 10 2 2 2 10" xfId="43376"/>
    <cellStyle name="20% - Accent2 10 2 2 2 11" xfId="8364"/>
    <cellStyle name="20% - Accent2 10 2 2 2 2" xfId="4729"/>
    <cellStyle name="20% - Accent2 10 2 2 2 2 2" xfId="6051"/>
    <cellStyle name="20% - Accent2 10 2 2 2 2 2 2" xfId="19613"/>
    <cellStyle name="20% - Accent2 10 2 2 2 2 2 2 2" xfId="29709"/>
    <cellStyle name="20% - Accent2 10 2 2 2 2 2 2 3" xfId="39509"/>
    <cellStyle name="20% - Accent2 10 2 2 2 2 2 2 4" xfId="49323"/>
    <cellStyle name="20% - Accent2 10 2 2 2 2 2 2_RTPBilled" xfId="54057"/>
    <cellStyle name="20% - Accent2 10 2 2 2 2 2 3" xfId="11495"/>
    <cellStyle name="20% - Accent2 10 2 2 2 2 2 3 2" xfId="26877"/>
    <cellStyle name="20% - Accent2 10 2 2 2 2 2 3 3" xfId="36677"/>
    <cellStyle name="20% - Accent2 10 2 2 2 2 2 3 4" xfId="46491"/>
    <cellStyle name="20% - Accent2 10 2 2 2 2 2 3_RTPBilled" xfId="54058"/>
    <cellStyle name="20% - Accent2 10 2 2 2 2 2 4" xfId="22060"/>
    <cellStyle name="20% - Accent2 10 2 2 2 2 2 4 2" xfId="31863"/>
    <cellStyle name="20% - Accent2 10 2 2 2 2 2 4 3" xfId="41663"/>
    <cellStyle name="20% - Accent2 10 2 2 2 2 2 4 4" xfId="51477"/>
    <cellStyle name="20% - Accent2 10 2 2 2 2 2 5" xfId="25087"/>
    <cellStyle name="20% - Accent2 10 2 2 2 2 2 6" xfId="34887"/>
    <cellStyle name="20% - Accent2 10 2 2 2 2 2 7" xfId="44701"/>
    <cellStyle name="20% - Accent2 10 2 2 2 2 2 8" xfId="9690"/>
    <cellStyle name="20% - Accent2 10 2 2 2 2 2_RTPBilled" xfId="54056"/>
    <cellStyle name="20% - Accent2 10 2 2 2 2 3" xfId="18699"/>
    <cellStyle name="20% - Accent2 10 2 2 2 2 3 2" xfId="29222"/>
    <cellStyle name="20% - Accent2 10 2 2 2 2 3 3" xfId="39022"/>
    <cellStyle name="20% - Accent2 10 2 2 2 2 3 4" xfId="48836"/>
    <cellStyle name="20% - Accent2 10 2 2 2 2 3_RTPBilled" xfId="54059"/>
    <cellStyle name="20% - Accent2 10 2 2 2 2 4" xfId="11496"/>
    <cellStyle name="20% - Accent2 10 2 2 2 2 4 2" xfId="26878"/>
    <cellStyle name="20% - Accent2 10 2 2 2 2 4 3" xfId="36678"/>
    <cellStyle name="20% - Accent2 10 2 2 2 2 4 4" xfId="46492"/>
    <cellStyle name="20% - Accent2 10 2 2 2 2 4_RTPBilled" xfId="54060"/>
    <cellStyle name="20% - Accent2 10 2 2 2 2 5" xfId="21310"/>
    <cellStyle name="20% - Accent2 10 2 2 2 2 5 2" xfId="31113"/>
    <cellStyle name="20% - Accent2 10 2 2 2 2 5 3" xfId="40913"/>
    <cellStyle name="20% - Accent2 10 2 2 2 2 5 4" xfId="50727"/>
    <cellStyle name="20% - Accent2 10 2 2 2 2 6" xfId="24337"/>
    <cellStyle name="20% - Accent2 10 2 2 2 2 7" xfId="34137"/>
    <cellStyle name="20% - Accent2 10 2 2 2 2 8" xfId="43951"/>
    <cellStyle name="20% - Accent2 10 2 2 2 2 9" xfId="8940"/>
    <cellStyle name="20% - Accent2 10 2 2 2 2_RTPBilled" xfId="54055"/>
    <cellStyle name="20% - Accent2 10 2 2 2 3" xfId="5262"/>
    <cellStyle name="20% - Accent2 10 2 2 2 3 2" xfId="19027"/>
    <cellStyle name="20% - Accent2 10 2 2 2 3 2 2" xfId="29465"/>
    <cellStyle name="20% - Accent2 10 2 2 2 3 2 3" xfId="39265"/>
    <cellStyle name="20% - Accent2 10 2 2 2 3 2 4" xfId="49079"/>
    <cellStyle name="20% - Accent2 10 2 2 2 3 2_RTPBilled" xfId="54062"/>
    <cellStyle name="20% - Accent2 10 2 2 2 3 3" xfId="11494"/>
    <cellStyle name="20% - Accent2 10 2 2 2 3 3 2" xfId="26876"/>
    <cellStyle name="20% - Accent2 10 2 2 2 3 3 3" xfId="36676"/>
    <cellStyle name="20% - Accent2 10 2 2 2 3 3 4" xfId="46490"/>
    <cellStyle name="20% - Accent2 10 2 2 2 3 3_RTPBilled" xfId="54063"/>
    <cellStyle name="20% - Accent2 10 2 2 2 3 4" xfId="21658"/>
    <cellStyle name="20% - Accent2 10 2 2 2 3 4 2" xfId="31461"/>
    <cellStyle name="20% - Accent2 10 2 2 2 3 4 3" xfId="41261"/>
    <cellStyle name="20% - Accent2 10 2 2 2 3 4 4" xfId="51075"/>
    <cellStyle name="20% - Accent2 10 2 2 2 3 5" xfId="24685"/>
    <cellStyle name="20% - Accent2 10 2 2 2 3 6" xfId="34485"/>
    <cellStyle name="20% - Accent2 10 2 2 2 3 7" xfId="44299"/>
    <cellStyle name="20% - Accent2 10 2 2 2 3 8" xfId="9288"/>
    <cellStyle name="20% - Accent2 10 2 2 2 3_RTPBilled" xfId="54061"/>
    <cellStyle name="20% - Accent2 10 2 2 2 4" xfId="6050"/>
    <cellStyle name="20% - Accent2 10 2 2 2 4 2" xfId="11493"/>
    <cellStyle name="20% - Accent2 10 2 2 2 4 2 2" xfId="26875"/>
    <cellStyle name="20% - Accent2 10 2 2 2 4 2 3" xfId="36675"/>
    <cellStyle name="20% - Accent2 10 2 2 2 4 2 4" xfId="46489"/>
    <cellStyle name="20% - Accent2 10 2 2 2 4 2_RTPBilled" xfId="54065"/>
    <cellStyle name="20% - Accent2 10 2 2 2 4 3" xfId="22059"/>
    <cellStyle name="20% - Accent2 10 2 2 2 4 3 2" xfId="31862"/>
    <cellStyle name="20% - Accent2 10 2 2 2 4 3 3" xfId="41662"/>
    <cellStyle name="20% - Accent2 10 2 2 2 4 3 4" xfId="51476"/>
    <cellStyle name="20% - Accent2 10 2 2 2 4 4" xfId="25086"/>
    <cellStyle name="20% - Accent2 10 2 2 2 4 5" xfId="34886"/>
    <cellStyle name="20% - Accent2 10 2 2 2 4 6" xfId="44700"/>
    <cellStyle name="20% - Accent2 10 2 2 2 4 7" xfId="9689"/>
    <cellStyle name="20% - Accent2 10 2 2 2 4_RTPBilled" xfId="54064"/>
    <cellStyle name="20% - Accent2 10 2 2 2 5" xfId="7684"/>
    <cellStyle name="20% - Accent2 10 2 2 2 5 2" xfId="11492"/>
    <cellStyle name="20% - Accent2 10 2 2 2 5 2 2" xfId="26874"/>
    <cellStyle name="20% - Accent2 10 2 2 2 5 2 3" xfId="36674"/>
    <cellStyle name="20% - Accent2 10 2 2 2 5 2 4" xfId="46488"/>
    <cellStyle name="20% - Accent2 10 2 2 2 5 2_RTPBilled" xfId="54067"/>
    <cellStyle name="20% - Accent2 10 2 2 2 5 3" xfId="23056"/>
    <cellStyle name="20% - Accent2 10 2 2 2 5 3 2" xfId="32859"/>
    <cellStyle name="20% - Accent2 10 2 2 2 5 3 3" xfId="42659"/>
    <cellStyle name="20% - Accent2 10 2 2 2 5 3 4" xfId="52473"/>
    <cellStyle name="20% - Accent2 10 2 2 2 5 4" xfId="26083"/>
    <cellStyle name="20% - Accent2 10 2 2 2 5 5" xfId="35883"/>
    <cellStyle name="20% - Accent2 10 2 2 2 5 6" xfId="45697"/>
    <cellStyle name="20% - Accent2 10 2 2 2 5 7" xfId="10686"/>
    <cellStyle name="20% - Accent2 10 2 2 2 5_RTPBilled" xfId="54066"/>
    <cellStyle name="20% - Accent2 10 2 2 2 6" xfId="11329"/>
    <cellStyle name="20% - Accent2 10 2 2 2 6 2" xfId="26720"/>
    <cellStyle name="20% - Accent2 10 2 2 2 6 3" xfId="36520"/>
    <cellStyle name="20% - Accent2 10 2 2 2 6 4" xfId="46334"/>
    <cellStyle name="20% - Accent2 10 2 2 2 6_RTPBilled" xfId="54068"/>
    <cellStyle name="20% - Accent2 10 2 2 2 7" xfId="20735"/>
    <cellStyle name="20% - Accent2 10 2 2 2 7 2" xfId="30538"/>
    <cellStyle name="20% - Accent2 10 2 2 2 7 3" xfId="40338"/>
    <cellStyle name="20% - Accent2 10 2 2 2 7 4" xfId="50152"/>
    <cellStyle name="20% - Accent2 10 2 2 2 8" xfId="23762"/>
    <cellStyle name="20% - Accent2 10 2 2 2 9" xfId="33562"/>
    <cellStyle name="20% - Accent2 10 2 2 2_RTPBilled" xfId="54054"/>
    <cellStyle name="20% - Accent2 10 2 2 3" xfId="1772"/>
    <cellStyle name="20% - Accent2 10 2 2 3 10" xfId="43377"/>
    <cellStyle name="20% - Accent2 10 2 2 3 11" xfId="8365"/>
    <cellStyle name="20% - Accent2 10 2 2 3 2" xfId="4730"/>
    <cellStyle name="20% - Accent2 10 2 2 3 2 2" xfId="11482"/>
    <cellStyle name="20% - Accent2 10 2 2 3 2 2 2" xfId="26867"/>
    <cellStyle name="20% - Accent2 10 2 2 3 2 2 3" xfId="36667"/>
    <cellStyle name="20% - Accent2 10 2 2 3 2 2 4" xfId="46481"/>
    <cellStyle name="20% - Accent2 10 2 2 3 2 2_RTPBilled" xfId="54071"/>
    <cellStyle name="20% - Accent2 10 2 2 3 2 3" xfId="21311"/>
    <cellStyle name="20% - Accent2 10 2 2 3 2 3 2" xfId="31114"/>
    <cellStyle name="20% - Accent2 10 2 2 3 2 3 3" xfId="40914"/>
    <cellStyle name="20% - Accent2 10 2 2 3 2 3 4" xfId="50728"/>
    <cellStyle name="20% - Accent2 10 2 2 3 2 4" xfId="24338"/>
    <cellStyle name="20% - Accent2 10 2 2 3 2 5" xfId="34138"/>
    <cellStyle name="20% - Accent2 10 2 2 3 2 6" xfId="43952"/>
    <cellStyle name="20% - Accent2 10 2 2 3 2 7" xfId="8941"/>
    <cellStyle name="20% - Accent2 10 2 2 3 2_RTPBilled" xfId="54070"/>
    <cellStyle name="20% - Accent2 10 2 2 3 3" xfId="5263"/>
    <cellStyle name="20% - Accent2 10 2 2 3 3 2" xfId="11481"/>
    <cellStyle name="20% - Accent2 10 2 2 3 3 2 2" xfId="26866"/>
    <cellStyle name="20% - Accent2 10 2 2 3 3 2 3" xfId="36666"/>
    <cellStyle name="20% - Accent2 10 2 2 3 3 2 4" xfId="46480"/>
    <cellStyle name="20% - Accent2 10 2 2 3 3 2_RTPBilled" xfId="54073"/>
    <cellStyle name="20% - Accent2 10 2 2 3 3 3" xfId="21659"/>
    <cellStyle name="20% - Accent2 10 2 2 3 3 3 2" xfId="31462"/>
    <cellStyle name="20% - Accent2 10 2 2 3 3 3 3" xfId="41262"/>
    <cellStyle name="20% - Accent2 10 2 2 3 3 3 4" xfId="51076"/>
    <cellStyle name="20% - Accent2 10 2 2 3 3 4" xfId="24686"/>
    <cellStyle name="20% - Accent2 10 2 2 3 3 5" xfId="34486"/>
    <cellStyle name="20% - Accent2 10 2 2 3 3 6" xfId="44300"/>
    <cellStyle name="20% - Accent2 10 2 2 3 3 7" xfId="9289"/>
    <cellStyle name="20% - Accent2 10 2 2 3 3_RTPBilled" xfId="54072"/>
    <cellStyle name="20% - Accent2 10 2 2 3 4" xfId="6052"/>
    <cellStyle name="20% - Accent2 10 2 2 3 4 2" xfId="11448"/>
    <cellStyle name="20% - Accent2 10 2 2 3 4 2 2" xfId="26833"/>
    <cellStyle name="20% - Accent2 10 2 2 3 4 2 3" xfId="36633"/>
    <cellStyle name="20% - Accent2 10 2 2 3 4 2 4" xfId="46447"/>
    <cellStyle name="20% - Accent2 10 2 2 3 4 2_RTPBilled" xfId="54075"/>
    <cellStyle name="20% - Accent2 10 2 2 3 4 3" xfId="22061"/>
    <cellStyle name="20% - Accent2 10 2 2 3 4 3 2" xfId="31864"/>
    <cellStyle name="20% - Accent2 10 2 2 3 4 3 3" xfId="41664"/>
    <cellStyle name="20% - Accent2 10 2 2 3 4 3 4" xfId="51478"/>
    <cellStyle name="20% - Accent2 10 2 2 3 4 4" xfId="25088"/>
    <cellStyle name="20% - Accent2 10 2 2 3 4 5" xfId="34888"/>
    <cellStyle name="20% - Accent2 10 2 2 3 4 6" xfId="44702"/>
    <cellStyle name="20% - Accent2 10 2 2 3 4 7" xfId="9691"/>
    <cellStyle name="20% - Accent2 10 2 2 3 4_RTPBilled" xfId="54074"/>
    <cellStyle name="20% - Accent2 10 2 2 3 5" xfId="7685"/>
    <cellStyle name="20% - Accent2 10 2 2 3 5 2" xfId="11447"/>
    <cellStyle name="20% - Accent2 10 2 2 3 5 2 2" xfId="26832"/>
    <cellStyle name="20% - Accent2 10 2 2 3 5 2 3" xfId="36632"/>
    <cellStyle name="20% - Accent2 10 2 2 3 5 2 4" xfId="46446"/>
    <cellStyle name="20% - Accent2 10 2 2 3 5 2_RTPBilled" xfId="54077"/>
    <cellStyle name="20% - Accent2 10 2 2 3 5 3" xfId="23057"/>
    <cellStyle name="20% - Accent2 10 2 2 3 5 3 2" xfId="32860"/>
    <cellStyle name="20% - Accent2 10 2 2 3 5 3 3" xfId="42660"/>
    <cellStyle name="20% - Accent2 10 2 2 3 5 3 4" xfId="52474"/>
    <cellStyle name="20% - Accent2 10 2 2 3 5 4" xfId="26084"/>
    <cellStyle name="20% - Accent2 10 2 2 3 5 5" xfId="35884"/>
    <cellStyle name="20% - Accent2 10 2 2 3 5 6" xfId="45698"/>
    <cellStyle name="20% - Accent2 10 2 2 3 5 7" xfId="10687"/>
    <cellStyle name="20% - Accent2 10 2 2 3 5_RTPBilled" xfId="54076"/>
    <cellStyle name="20% - Accent2 10 2 2 3 6" xfId="11330"/>
    <cellStyle name="20% - Accent2 10 2 2 3 6 2" xfId="26721"/>
    <cellStyle name="20% - Accent2 10 2 2 3 6 3" xfId="36521"/>
    <cellStyle name="20% - Accent2 10 2 2 3 6 4" xfId="46335"/>
    <cellStyle name="20% - Accent2 10 2 2 3 6_RTPBilled" xfId="54078"/>
    <cellStyle name="20% - Accent2 10 2 2 3 7" xfId="20736"/>
    <cellStyle name="20% - Accent2 10 2 2 3 7 2" xfId="30539"/>
    <cellStyle name="20% - Accent2 10 2 2 3 7 3" xfId="40339"/>
    <cellStyle name="20% - Accent2 10 2 2 3 7 4" xfId="50153"/>
    <cellStyle name="20% - Accent2 10 2 2 3 8" xfId="23763"/>
    <cellStyle name="20% - Accent2 10 2 2 3 9" xfId="33563"/>
    <cellStyle name="20% - Accent2 10 2 2 3_RTPBilled" xfId="54069"/>
    <cellStyle name="20% - Accent2 10 2 2 4" xfId="1770"/>
    <cellStyle name="20% - Accent2 10 2 2 4 2" xfId="6053"/>
    <cellStyle name="20% - Accent2 10 2 2 4 2 2" xfId="11446"/>
    <cellStyle name="20% - Accent2 10 2 2 4 2 2 2" xfId="26831"/>
    <cellStyle name="20% - Accent2 10 2 2 4 2 2 3" xfId="36631"/>
    <cellStyle name="20% - Accent2 10 2 2 4 2 2 4" xfId="46445"/>
    <cellStyle name="20% - Accent2 10 2 2 4 2 2_RTPBilled" xfId="54081"/>
    <cellStyle name="20% - Accent2 10 2 2 4 2 3" xfId="22062"/>
    <cellStyle name="20% - Accent2 10 2 2 4 2 3 2" xfId="31865"/>
    <cellStyle name="20% - Accent2 10 2 2 4 2 3 3" xfId="41665"/>
    <cellStyle name="20% - Accent2 10 2 2 4 2 3 4" xfId="51479"/>
    <cellStyle name="20% - Accent2 10 2 2 4 2 4" xfId="25089"/>
    <cellStyle name="20% - Accent2 10 2 2 4 2 5" xfId="34889"/>
    <cellStyle name="20% - Accent2 10 2 2 4 2 6" xfId="44703"/>
    <cellStyle name="20% - Accent2 10 2 2 4 2 7" xfId="9692"/>
    <cellStyle name="20% - Accent2 10 2 2 4 2_RTPBilled" xfId="54080"/>
    <cellStyle name="20% - Accent2 10 2 2 4 3" xfId="7686"/>
    <cellStyle name="20% - Accent2 10 2 2 4 3 2" xfId="11445"/>
    <cellStyle name="20% - Accent2 10 2 2 4 3 2 2" xfId="26830"/>
    <cellStyle name="20% - Accent2 10 2 2 4 3 2 3" xfId="36630"/>
    <cellStyle name="20% - Accent2 10 2 2 4 3 2 4" xfId="46444"/>
    <cellStyle name="20% - Accent2 10 2 2 4 3 2_RTPBilled" xfId="54083"/>
    <cellStyle name="20% - Accent2 10 2 2 4 3 3" xfId="23058"/>
    <cellStyle name="20% - Accent2 10 2 2 4 3 3 2" xfId="32861"/>
    <cellStyle name="20% - Accent2 10 2 2 4 3 3 3" xfId="42661"/>
    <cellStyle name="20% - Accent2 10 2 2 4 3 3 4" xfId="52475"/>
    <cellStyle name="20% - Accent2 10 2 2 4 3 4" xfId="26085"/>
    <cellStyle name="20% - Accent2 10 2 2 4 3 5" xfId="35885"/>
    <cellStyle name="20% - Accent2 10 2 2 4 3 6" xfId="45699"/>
    <cellStyle name="20% - Accent2 10 2 2 4 3 7" xfId="10688"/>
    <cellStyle name="20% - Accent2 10 2 2 4 3_RTPBilled" xfId="54082"/>
    <cellStyle name="20% - Accent2 10 2 2 4 4" xfId="11331"/>
    <cellStyle name="20% - Accent2 10 2 2 4 4 2" xfId="26722"/>
    <cellStyle name="20% - Accent2 10 2 2 4 4 3" xfId="36522"/>
    <cellStyle name="20% - Accent2 10 2 2 4 4 4" xfId="46336"/>
    <cellStyle name="20% - Accent2 10 2 2 4 4_RTPBilled" xfId="54084"/>
    <cellStyle name="20% - Accent2 10 2 2 4 5" xfId="20734"/>
    <cellStyle name="20% - Accent2 10 2 2 4 5 2" xfId="30537"/>
    <cellStyle name="20% - Accent2 10 2 2 4 5 3" xfId="40337"/>
    <cellStyle name="20% - Accent2 10 2 2 4 5 4" xfId="50151"/>
    <cellStyle name="20% - Accent2 10 2 2 4 6" xfId="23761"/>
    <cellStyle name="20% - Accent2 10 2 2 4 7" xfId="33561"/>
    <cellStyle name="20% - Accent2 10 2 2 4 8" xfId="43375"/>
    <cellStyle name="20% - Accent2 10 2 2 4 9" xfId="8363"/>
    <cellStyle name="20% - Accent2 10 2 2 4_RTPBilled" xfId="54079"/>
    <cellStyle name="20% - Accent2 10 2 2 5" xfId="4728"/>
    <cellStyle name="20% - Accent2 10 2 2 5 2" xfId="6054"/>
    <cellStyle name="20% - Accent2 10 2 2 5 2 2" xfId="19614"/>
    <cellStyle name="20% - Accent2 10 2 2 5 2 2 2" xfId="29710"/>
    <cellStyle name="20% - Accent2 10 2 2 5 2 2 3" xfId="39510"/>
    <cellStyle name="20% - Accent2 10 2 2 5 2 2 4" xfId="49324"/>
    <cellStyle name="20% - Accent2 10 2 2 5 2 2_RTPBilled" xfId="54087"/>
    <cellStyle name="20% - Accent2 10 2 2 5 2 3" xfId="11444"/>
    <cellStyle name="20% - Accent2 10 2 2 5 2 3 2" xfId="26829"/>
    <cellStyle name="20% - Accent2 10 2 2 5 2 3 3" xfId="36629"/>
    <cellStyle name="20% - Accent2 10 2 2 5 2 3 4" xfId="46443"/>
    <cellStyle name="20% - Accent2 10 2 2 5 2 3_RTPBilled" xfId="54088"/>
    <cellStyle name="20% - Accent2 10 2 2 5 2 4" xfId="22063"/>
    <cellStyle name="20% - Accent2 10 2 2 5 2 4 2" xfId="31866"/>
    <cellStyle name="20% - Accent2 10 2 2 5 2 4 3" xfId="41666"/>
    <cellStyle name="20% - Accent2 10 2 2 5 2 4 4" xfId="51480"/>
    <cellStyle name="20% - Accent2 10 2 2 5 2 5" xfId="25090"/>
    <cellStyle name="20% - Accent2 10 2 2 5 2 6" xfId="34890"/>
    <cellStyle name="20% - Accent2 10 2 2 5 2 7" xfId="44704"/>
    <cellStyle name="20% - Accent2 10 2 2 5 2 8" xfId="9693"/>
    <cellStyle name="20% - Accent2 10 2 2 5 2_RTPBilled" xfId="54086"/>
    <cellStyle name="20% - Accent2 10 2 2 5 3" xfId="18698"/>
    <cellStyle name="20% - Accent2 10 2 2 5 3 2" xfId="29221"/>
    <cellStyle name="20% - Accent2 10 2 2 5 3 3" xfId="39021"/>
    <cellStyle name="20% - Accent2 10 2 2 5 3 4" xfId="48835"/>
    <cellStyle name="20% - Accent2 10 2 2 5 3_RTPBilled" xfId="54089"/>
    <cellStyle name="20% - Accent2 10 2 2 5 4" xfId="11328"/>
    <cellStyle name="20% - Accent2 10 2 2 5 4 2" xfId="26719"/>
    <cellStyle name="20% - Accent2 10 2 2 5 4 3" xfId="36519"/>
    <cellStyle name="20% - Accent2 10 2 2 5 4 4" xfId="46333"/>
    <cellStyle name="20% - Accent2 10 2 2 5 4_RTPBilled" xfId="54090"/>
    <cellStyle name="20% - Accent2 10 2 2 5 5" xfId="21309"/>
    <cellStyle name="20% - Accent2 10 2 2 5 5 2" xfId="31112"/>
    <cellStyle name="20% - Accent2 10 2 2 5 5 3" xfId="40912"/>
    <cellStyle name="20% - Accent2 10 2 2 5 5 4" xfId="50726"/>
    <cellStyle name="20% - Accent2 10 2 2 5 6" xfId="24336"/>
    <cellStyle name="20% - Accent2 10 2 2 5 7" xfId="34136"/>
    <cellStyle name="20% - Accent2 10 2 2 5 8" xfId="43950"/>
    <cellStyle name="20% - Accent2 10 2 2 5 9" xfId="8939"/>
    <cellStyle name="20% - Accent2 10 2 2 5_RTPBilled" xfId="54085"/>
    <cellStyle name="20% - Accent2 10 2 2 6" xfId="5261"/>
    <cellStyle name="20% - Accent2 10 2 2 6 2" xfId="19026"/>
    <cellStyle name="20% - Accent2 10 2 2 6 2 2" xfId="29464"/>
    <cellStyle name="20% - Accent2 10 2 2 6 2 3" xfId="39264"/>
    <cellStyle name="20% - Accent2 10 2 2 6 2 4" xfId="49078"/>
    <cellStyle name="20% - Accent2 10 2 2 6 2_RTPBilled" xfId="54092"/>
    <cellStyle name="20% - Accent2 10 2 2 6 3" xfId="11443"/>
    <cellStyle name="20% - Accent2 10 2 2 6 3 2" xfId="26828"/>
    <cellStyle name="20% - Accent2 10 2 2 6 3 3" xfId="36628"/>
    <cellStyle name="20% - Accent2 10 2 2 6 3 4" xfId="46442"/>
    <cellStyle name="20% - Accent2 10 2 2 6 3_RTPBilled" xfId="54093"/>
    <cellStyle name="20% - Accent2 10 2 2 6 4" xfId="21657"/>
    <cellStyle name="20% - Accent2 10 2 2 6 4 2" xfId="31460"/>
    <cellStyle name="20% - Accent2 10 2 2 6 4 3" xfId="41260"/>
    <cellStyle name="20% - Accent2 10 2 2 6 4 4" xfId="51074"/>
    <cellStyle name="20% - Accent2 10 2 2 6 5" xfId="24684"/>
    <cellStyle name="20% - Accent2 10 2 2 6 6" xfId="34484"/>
    <cellStyle name="20% - Accent2 10 2 2 6 7" xfId="44298"/>
    <cellStyle name="20% - Accent2 10 2 2 6 8" xfId="9287"/>
    <cellStyle name="20% - Accent2 10 2 2 6_RTPBilled" xfId="54091"/>
    <cellStyle name="20% - Accent2 10 2 2 7" xfId="6049"/>
    <cellStyle name="20% - Accent2 10 2 2 7 2" xfId="11442"/>
    <cellStyle name="20% - Accent2 10 2 2 7 2 2" xfId="26827"/>
    <cellStyle name="20% - Accent2 10 2 2 7 2 3" xfId="36627"/>
    <cellStyle name="20% - Accent2 10 2 2 7 2 4" xfId="46441"/>
    <cellStyle name="20% - Accent2 10 2 2 7 2_RTPBilled" xfId="54095"/>
    <cellStyle name="20% - Accent2 10 2 2 7 3" xfId="22058"/>
    <cellStyle name="20% - Accent2 10 2 2 7 3 2" xfId="31861"/>
    <cellStyle name="20% - Accent2 10 2 2 7 3 3" xfId="41661"/>
    <cellStyle name="20% - Accent2 10 2 2 7 3 4" xfId="51475"/>
    <cellStyle name="20% - Accent2 10 2 2 7 4" xfId="25085"/>
    <cellStyle name="20% - Accent2 10 2 2 7 5" xfId="34885"/>
    <cellStyle name="20% - Accent2 10 2 2 7 6" xfId="44699"/>
    <cellStyle name="20% - Accent2 10 2 2 7 7" xfId="9688"/>
    <cellStyle name="20% - Accent2 10 2 2 7_RTPBilled" xfId="54094"/>
    <cellStyle name="20% - Accent2 10 2 2 8" xfId="7683"/>
    <cellStyle name="20% - Accent2 10 2 2 8 2" xfId="11441"/>
    <cellStyle name="20% - Accent2 10 2 2 8 2 2" xfId="26826"/>
    <cellStyle name="20% - Accent2 10 2 2 8 2 3" xfId="36626"/>
    <cellStyle name="20% - Accent2 10 2 2 8 2 4" xfId="46440"/>
    <cellStyle name="20% - Accent2 10 2 2 8 2_RTPBilled" xfId="54097"/>
    <cellStyle name="20% - Accent2 10 2 2 8 3" xfId="23055"/>
    <cellStyle name="20% - Accent2 10 2 2 8 3 2" xfId="32858"/>
    <cellStyle name="20% - Accent2 10 2 2 8 3 3" xfId="42658"/>
    <cellStyle name="20% - Accent2 10 2 2 8 3 4" xfId="52472"/>
    <cellStyle name="20% - Accent2 10 2 2 8 4" xfId="26082"/>
    <cellStyle name="20% - Accent2 10 2 2 8 5" xfId="35882"/>
    <cellStyle name="20% - Accent2 10 2 2 8 6" xfId="45696"/>
    <cellStyle name="20% - Accent2 10 2 2 8 7" xfId="10685"/>
    <cellStyle name="20% - Accent2 10 2 2 8_RTPBilled" xfId="54096"/>
    <cellStyle name="20% - Accent2 10 2 2 9" xfId="3975"/>
    <cellStyle name="20% - Accent2 10 2 2 9 2" xfId="18377"/>
    <cellStyle name="20% - Accent2 10 2 2 9 2 2" xfId="29182"/>
    <cellStyle name="20% - Accent2 10 2 2 9 2 3" xfId="38982"/>
    <cellStyle name="20% - Accent2 10 2 2 9 2 4" xfId="48796"/>
    <cellStyle name="20% - Accent2 10 2 2 9 2_RTPBilled" xfId="54099"/>
    <cellStyle name="20% - Accent2 10 2 2 9 3" xfId="11440"/>
    <cellStyle name="20% - Accent2 10 2 2 9 3 2" xfId="26825"/>
    <cellStyle name="20% - Accent2 10 2 2 9 3 3" xfId="36625"/>
    <cellStyle name="20% - Accent2 10 2 2 9 3 4" xfId="46439"/>
    <cellStyle name="20% - Accent2 10 2 2 9 3_RTPBilled" xfId="54100"/>
    <cellStyle name="20% - Accent2 10 2 2 9 4" xfId="21132"/>
    <cellStyle name="20% - Accent2 10 2 2 9 4 2" xfId="30935"/>
    <cellStyle name="20% - Accent2 10 2 2 9 4 3" xfId="40735"/>
    <cellStyle name="20% - Accent2 10 2 2 9 4 4" xfId="50549"/>
    <cellStyle name="20% - Accent2 10 2 2 9 5" xfId="24159"/>
    <cellStyle name="20% - Accent2 10 2 2 9 6" xfId="33959"/>
    <cellStyle name="20% - Accent2 10 2 2 9 7" xfId="43773"/>
    <cellStyle name="20% - Accent2 10 2 2 9 8" xfId="8762"/>
    <cellStyle name="20% - Accent2 10 2 2 9_RTPBilled" xfId="54098"/>
    <cellStyle name="20% - Accent2 10 2 2_RTPBilled" xfId="54052"/>
    <cellStyle name="20% - Accent2 10 2 3" xfId="394"/>
    <cellStyle name="20% - Accent2 10 2 3 10" xfId="43378"/>
    <cellStyle name="20% - Accent2 10 2 3 11" xfId="8366"/>
    <cellStyle name="20% - Accent2 10 2 3 12" xfId="1773"/>
    <cellStyle name="20% - Accent2 10 2 3 2" xfId="4731"/>
    <cellStyle name="20% - Accent2 10 2 3 2 2" xfId="6056"/>
    <cellStyle name="20% - Accent2 10 2 3 2 2 2" xfId="19615"/>
    <cellStyle name="20% - Accent2 10 2 3 2 2 2 2" xfId="29711"/>
    <cellStyle name="20% - Accent2 10 2 3 2 2 2 3" xfId="39511"/>
    <cellStyle name="20% - Accent2 10 2 3 2 2 2 4" xfId="49325"/>
    <cellStyle name="20% - Accent2 10 2 3 2 2 2_RTPBilled" xfId="54104"/>
    <cellStyle name="20% - Accent2 10 2 3 2 2 3" xfId="11434"/>
    <cellStyle name="20% - Accent2 10 2 3 2 2 3 2" xfId="26819"/>
    <cellStyle name="20% - Accent2 10 2 3 2 2 3 3" xfId="36619"/>
    <cellStyle name="20% - Accent2 10 2 3 2 2 3 4" xfId="46433"/>
    <cellStyle name="20% - Accent2 10 2 3 2 2 3_RTPBilled" xfId="54105"/>
    <cellStyle name="20% - Accent2 10 2 3 2 2 4" xfId="22065"/>
    <cellStyle name="20% - Accent2 10 2 3 2 2 4 2" xfId="31868"/>
    <cellStyle name="20% - Accent2 10 2 3 2 2 4 3" xfId="41668"/>
    <cellStyle name="20% - Accent2 10 2 3 2 2 4 4" xfId="51482"/>
    <cellStyle name="20% - Accent2 10 2 3 2 2 5" xfId="25092"/>
    <cellStyle name="20% - Accent2 10 2 3 2 2 6" xfId="34892"/>
    <cellStyle name="20% - Accent2 10 2 3 2 2 7" xfId="44706"/>
    <cellStyle name="20% - Accent2 10 2 3 2 2 8" xfId="9695"/>
    <cellStyle name="20% - Accent2 10 2 3 2 2_RTPBilled" xfId="54103"/>
    <cellStyle name="20% - Accent2 10 2 3 2 3" xfId="18700"/>
    <cellStyle name="20% - Accent2 10 2 3 2 3 2" xfId="29223"/>
    <cellStyle name="20% - Accent2 10 2 3 2 3 3" xfId="39023"/>
    <cellStyle name="20% - Accent2 10 2 3 2 3 4" xfId="48837"/>
    <cellStyle name="20% - Accent2 10 2 3 2 3_RTPBilled" xfId="54106"/>
    <cellStyle name="20% - Accent2 10 2 3 2 4" xfId="11435"/>
    <cellStyle name="20% - Accent2 10 2 3 2 4 2" xfId="26820"/>
    <cellStyle name="20% - Accent2 10 2 3 2 4 3" xfId="36620"/>
    <cellStyle name="20% - Accent2 10 2 3 2 4 4" xfId="46434"/>
    <cellStyle name="20% - Accent2 10 2 3 2 4_RTPBilled" xfId="54107"/>
    <cellStyle name="20% - Accent2 10 2 3 2 5" xfId="21312"/>
    <cellStyle name="20% - Accent2 10 2 3 2 5 2" xfId="31115"/>
    <cellStyle name="20% - Accent2 10 2 3 2 5 3" xfId="40915"/>
    <cellStyle name="20% - Accent2 10 2 3 2 5 4" xfId="50729"/>
    <cellStyle name="20% - Accent2 10 2 3 2 6" xfId="24339"/>
    <cellStyle name="20% - Accent2 10 2 3 2 7" xfId="34139"/>
    <cellStyle name="20% - Accent2 10 2 3 2 8" xfId="43953"/>
    <cellStyle name="20% - Accent2 10 2 3 2 9" xfId="8942"/>
    <cellStyle name="20% - Accent2 10 2 3 2_RTPBilled" xfId="54102"/>
    <cellStyle name="20% - Accent2 10 2 3 3" xfId="5264"/>
    <cellStyle name="20% - Accent2 10 2 3 3 2" xfId="19028"/>
    <cellStyle name="20% - Accent2 10 2 3 3 2 2" xfId="29466"/>
    <cellStyle name="20% - Accent2 10 2 3 3 2 3" xfId="39266"/>
    <cellStyle name="20% - Accent2 10 2 3 3 2 4" xfId="49080"/>
    <cellStyle name="20% - Accent2 10 2 3 3 2_RTPBilled" xfId="54109"/>
    <cellStyle name="20% - Accent2 10 2 3 3 3" xfId="11433"/>
    <cellStyle name="20% - Accent2 10 2 3 3 3 2" xfId="26818"/>
    <cellStyle name="20% - Accent2 10 2 3 3 3 3" xfId="36618"/>
    <cellStyle name="20% - Accent2 10 2 3 3 3 4" xfId="46432"/>
    <cellStyle name="20% - Accent2 10 2 3 3 3_RTPBilled" xfId="54110"/>
    <cellStyle name="20% - Accent2 10 2 3 3 4" xfId="21660"/>
    <cellStyle name="20% - Accent2 10 2 3 3 4 2" xfId="31463"/>
    <cellStyle name="20% - Accent2 10 2 3 3 4 3" xfId="41263"/>
    <cellStyle name="20% - Accent2 10 2 3 3 4 4" xfId="51077"/>
    <cellStyle name="20% - Accent2 10 2 3 3 5" xfId="24687"/>
    <cellStyle name="20% - Accent2 10 2 3 3 6" xfId="34487"/>
    <cellStyle name="20% - Accent2 10 2 3 3 7" xfId="44301"/>
    <cellStyle name="20% - Accent2 10 2 3 3 8" xfId="9290"/>
    <cellStyle name="20% - Accent2 10 2 3 3_RTPBilled" xfId="54108"/>
    <cellStyle name="20% - Accent2 10 2 3 4" xfId="6055"/>
    <cellStyle name="20% - Accent2 10 2 3 4 2" xfId="11432"/>
    <cellStyle name="20% - Accent2 10 2 3 4 2 2" xfId="26817"/>
    <cellStyle name="20% - Accent2 10 2 3 4 2 3" xfId="36617"/>
    <cellStyle name="20% - Accent2 10 2 3 4 2 4" xfId="46431"/>
    <cellStyle name="20% - Accent2 10 2 3 4 2_RTPBilled" xfId="54112"/>
    <cellStyle name="20% - Accent2 10 2 3 4 3" xfId="22064"/>
    <cellStyle name="20% - Accent2 10 2 3 4 3 2" xfId="31867"/>
    <cellStyle name="20% - Accent2 10 2 3 4 3 3" xfId="41667"/>
    <cellStyle name="20% - Accent2 10 2 3 4 3 4" xfId="51481"/>
    <cellStyle name="20% - Accent2 10 2 3 4 4" xfId="25091"/>
    <cellStyle name="20% - Accent2 10 2 3 4 5" xfId="34891"/>
    <cellStyle name="20% - Accent2 10 2 3 4 6" xfId="44705"/>
    <cellStyle name="20% - Accent2 10 2 3 4 7" xfId="9694"/>
    <cellStyle name="20% - Accent2 10 2 3 4_RTPBilled" xfId="54111"/>
    <cellStyle name="20% - Accent2 10 2 3 5" xfId="7687"/>
    <cellStyle name="20% - Accent2 10 2 3 5 2" xfId="11431"/>
    <cellStyle name="20% - Accent2 10 2 3 5 2 2" xfId="26816"/>
    <cellStyle name="20% - Accent2 10 2 3 5 2 3" xfId="36616"/>
    <cellStyle name="20% - Accent2 10 2 3 5 2 4" xfId="46430"/>
    <cellStyle name="20% - Accent2 10 2 3 5 2_RTPBilled" xfId="54114"/>
    <cellStyle name="20% - Accent2 10 2 3 5 3" xfId="23059"/>
    <cellStyle name="20% - Accent2 10 2 3 5 3 2" xfId="32862"/>
    <cellStyle name="20% - Accent2 10 2 3 5 3 3" xfId="42662"/>
    <cellStyle name="20% - Accent2 10 2 3 5 3 4" xfId="52476"/>
    <cellStyle name="20% - Accent2 10 2 3 5 4" xfId="26086"/>
    <cellStyle name="20% - Accent2 10 2 3 5 5" xfId="35886"/>
    <cellStyle name="20% - Accent2 10 2 3 5 6" xfId="45700"/>
    <cellStyle name="20% - Accent2 10 2 3 5 7" xfId="10689"/>
    <cellStyle name="20% - Accent2 10 2 3 5_RTPBilled" xfId="54113"/>
    <cellStyle name="20% - Accent2 10 2 3 6" xfId="11332"/>
    <cellStyle name="20% - Accent2 10 2 3 6 2" xfId="26723"/>
    <cellStyle name="20% - Accent2 10 2 3 6 3" xfId="36523"/>
    <cellStyle name="20% - Accent2 10 2 3 6 4" xfId="46337"/>
    <cellStyle name="20% - Accent2 10 2 3 6_RTPBilled" xfId="54115"/>
    <cellStyle name="20% - Accent2 10 2 3 7" xfId="20737"/>
    <cellStyle name="20% - Accent2 10 2 3 7 2" xfId="30540"/>
    <cellStyle name="20% - Accent2 10 2 3 7 3" xfId="40340"/>
    <cellStyle name="20% - Accent2 10 2 3 7 4" xfId="50154"/>
    <cellStyle name="20% - Accent2 10 2 3 8" xfId="23764"/>
    <cellStyle name="20% - Accent2 10 2 3 9" xfId="33564"/>
    <cellStyle name="20% - Accent2 10 2 3_RTPBilled" xfId="54101"/>
    <cellStyle name="20% - Accent2 10 2 4" xfId="1774"/>
    <cellStyle name="20% - Accent2 10 2 4 10" xfId="43379"/>
    <cellStyle name="20% - Accent2 10 2 4 11" xfId="8367"/>
    <cellStyle name="20% - Accent2 10 2 4 2" xfId="4732"/>
    <cellStyle name="20% - Accent2 10 2 4 2 2" xfId="11429"/>
    <cellStyle name="20% - Accent2 10 2 4 2 2 2" xfId="26815"/>
    <cellStyle name="20% - Accent2 10 2 4 2 2 3" xfId="36615"/>
    <cellStyle name="20% - Accent2 10 2 4 2 2 4" xfId="46429"/>
    <cellStyle name="20% - Accent2 10 2 4 2 2_RTPBilled" xfId="54118"/>
    <cellStyle name="20% - Accent2 10 2 4 2 3" xfId="21313"/>
    <cellStyle name="20% - Accent2 10 2 4 2 3 2" xfId="31116"/>
    <cellStyle name="20% - Accent2 10 2 4 2 3 3" xfId="40916"/>
    <cellStyle name="20% - Accent2 10 2 4 2 3 4" xfId="50730"/>
    <cellStyle name="20% - Accent2 10 2 4 2 4" xfId="24340"/>
    <cellStyle name="20% - Accent2 10 2 4 2 5" xfId="34140"/>
    <cellStyle name="20% - Accent2 10 2 4 2 6" xfId="43954"/>
    <cellStyle name="20% - Accent2 10 2 4 2 7" xfId="8943"/>
    <cellStyle name="20% - Accent2 10 2 4 2_RTPBilled" xfId="54117"/>
    <cellStyle name="20% - Accent2 10 2 4 3" xfId="5265"/>
    <cellStyle name="20% - Accent2 10 2 4 3 2" xfId="11420"/>
    <cellStyle name="20% - Accent2 10 2 4 3 2 2" xfId="26808"/>
    <cellStyle name="20% - Accent2 10 2 4 3 2 3" xfId="36608"/>
    <cellStyle name="20% - Accent2 10 2 4 3 2 4" xfId="46422"/>
    <cellStyle name="20% - Accent2 10 2 4 3 2_RTPBilled" xfId="54120"/>
    <cellStyle name="20% - Accent2 10 2 4 3 3" xfId="21661"/>
    <cellStyle name="20% - Accent2 10 2 4 3 3 2" xfId="31464"/>
    <cellStyle name="20% - Accent2 10 2 4 3 3 3" xfId="41264"/>
    <cellStyle name="20% - Accent2 10 2 4 3 3 4" xfId="51078"/>
    <cellStyle name="20% - Accent2 10 2 4 3 4" xfId="24688"/>
    <cellStyle name="20% - Accent2 10 2 4 3 5" xfId="34488"/>
    <cellStyle name="20% - Accent2 10 2 4 3 6" xfId="44302"/>
    <cellStyle name="20% - Accent2 10 2 4 3 7" xfId="9291"/>
    <cellStyle name="20% - Accent2 10 2 4 3_RTPBilled" xfId="54119"/>
    <cellStyle name="20% - Accent2 10 2 4 4" xfId="6057"/>
    <cellStyle name="20% - Accent2 10 2 4 4 2" xfId="11419"/>
    <cellStyle name="20% - Accent2 10 2 4 4 2 2" xfId="26807"/>
    <cellStyle name="20% - Accent2 10 2 4 4 2 3" xfId="36607"/>
    <cellStyle name="20% - Accent2 10 2 4 4 2 4" xfId="46421"/>
    <cellStyle name="20% - Accent2 10 2 4 4 2_RTPBilled" xfId="54122"/>
    <cellStyle name="20% - Accent2 10 2 4 4 3" xfId="22066"/>
    <cellStyle name="20% - Accent2 10 2 4 4 3 2" xfId="31869"/>
    <cellStyle name="20% - Accent2 10 2 4 4 3 3" xfId="41669"/>
    <cellStyle name="20% - Accent2 10 2 4 4 3 4" xfId="51483"/>
    <cellStyle name="20% - Accent2 10 2 4 4 4" xfId="25093"/>
    <cellStyle name="20% - Accent2 10 2 4 4 5" xfId="34893"/>
    <cellStyle name="20% - Accent2 10 2 4 4 6" xfId="44707"/>
    <cellStyle name="20% - Accent2 10 2 4 4 7" xfId="9696"/>
    <cellStyle name="20% - Accent2 10 2 4 4_RTPBilled" xfId="54121"/>
    <cellStyle name="20% - Accent2 10 2 4 5" xfId="7688"/>
    <cellStyle name="20% - Accent2 10 2 4 5 2" xfId="11386"/>
    <cellStyle name="20% - Accent2 10 2 4 5 2 2" xfId="26774"/>
    <cellStyle name="20% - Accent2 10 2 4 5 2 3" xfId="36574"/>
    <cellStyle name="20% - Accent2 10 2 4 5 2 4" xfId="46388"/>
    <cellStyle name="20% - Accent2 10 2 4 5 2_RTPBilled" xfId="54124"/>
    <cellStyle name="20% - Accent2 10 2 4 5 3" xfId="23060"/>
    <cellStyle name="20% - Accent2 10 2 4 5 3 2" xfId="32863"/>
    <cellStyle name="20% - Accent2 10 2 4 5 3 3" xfId="42663"/>
    <cellStyle name="20% - Accent2 10 2 4 5 3 4" xfId="52477"/>
    <cellStyle name="20% - Accent2 10 2 4 5 4" xfId="26087"/>
    <cellStyle name="20% - Accent2 10 2 4 5 5" xfId="35887"/>
    <cellStyle name="20% - Accent2 10 2 4 5 6" xfId="45701"/>
    <cellStyle name="20% - Accent2 10 2 4 5 7" xfId="10690"/>
    <cellStyle name="20% - Accent2 10 2 4 5_RTPBilled" xfId="54123"/>
    <cellStyle name="20% - Accent2 10 2 4 6" xfId="11333"/>
    <cellStyle name="20% - Accent2 10 2 4 6 2" xfId="26724"/>
    <cellStyle name="20% - Accent2 10 2 4 6 3" xfId="36524"/>
    <cellStyle name="20% - Accent2 10 2 4 6 4" xfId="46338"/>
    <cellStyle name="20% - Accent2 10 2 4 6_RTPBilled" xfId="54125"/>
    <cellStyle name="20% - Accent2 10 2 4 7" xfId="20738"/>
    <cellStyle name="20% - Accent2 10 2 4 7 2" xfId="30541"/>
    <cellStyle name="20% - Accent2 10 2 4 7 3" xfId="40341"/>
    <cellStyle name="20% - Accent2 10 2 4 7 4" xfId="50155"/>
    <cellStyle name="20% - Accent2 10 2 4 8" xfId="23765"/>
    <cellStyle name="20% - Accent2 10 2 4 9" xfId="33565"/>
    <cellStyle name="20% - Accent2 10 2 4_RTPBilled" xfId="54116"/>
    <cellStyle name="20% - Accent2 10 2 5" xfId="1769"/>
    <cellStyle name="20% - Accent2 10 2 5 2" xfId="6058"/>
    <cellStyle name="20% - Accent2 10 2 5 2 2" xfId="11385"/>
    <cellStyle name="20% - Accent2 10 2 5 2 2 2" xfId="26773"/>
    <cellStyle name="20% - Accent2 10 2 5 2 2 3" xfId="36573"/>
    <cellStyle name="20% - Accent2 10 2 5 2 2 4" xfId="46387"/>
    <cellStyle name="20% - Accent2 10 2 5 2 2_RTPBilled" xfId="54128"/>
    <cellStyle name="20% - Accent2 10 2 5 2 3" xfId="22067"/>
    <cellStyle name="20% - Accent2 10 2 5 2 3 2" xfId="31870"/>
    <cellStyle name="20% - Accent2 10 2 5 2 3 3" xfId="41670"/>
    <cellStyle name="20% - Accent2 10 2 5 2 3 4" xfId="51484"/>
    <cellStyle name="20% - Accent2 10 2 5 2 4" xfId="25094"/>
    <cellStyle name="20% - Accent2 10 2 5 2 5" xfId="34894"/>
    <cellStyle name="20% - Accent2 10 2 5 2 6" xfId="44708"/>
    <cellStyle name="20% - Accent2 10 2 5 2 7" xfId="9697"/>
    <cellStyle name="20% - Accent2 10 2 5 2_RTPBilled" xfId="54127"/>
    <cellStyle name="20% - Accent2 10 2 5 3" xfId="7689"/>
    <cellStyle name="20% - Accent2 10 2 5 3 2" xfId="11384"/>
    <cellStyle name="20% - Accent2 10 2 5 3 2 2" xfId="26772"/>
    <cellStyle name="20% - Accent2 10 2 5 3 2 3" xfId="36572"/>
    <cellStyle name="20% - Accent2 10 2 5 3 2 4" xfId="46386"/>
    <cellStyle name="20% - Accent2 10 2 5 3 2_RTPBilled" xfId="54130"/>
    <cellStyle name="20% - Accent2 10 2 5 3 3" xfId="23061"/>
    <cellStyle name="20% - Accent2 10 2 5 3 3 2" xfId="32864"/>
    <cellStyle name="20% - Accent2 10 2 5 3 3 3" xfId="42664"/>
    <cellStyle name="20% - Accent2 10 2 5 3 3 4" xfId="52478"/>
    <cellStyle name="20% - Accent2 10 2 5 3 4" xfId="26088"/>
    <cellStyle name="20% - Accent2 10 2 5 3 5" xfId="35888"/>
    <cellStyle name="20% - Accent2 10 2 5 3 6" xfId="45702"/>
    <cellStyle name="20% - Accent2 10 2 5 3 7" xfId="10691"/>
    <cellStyle name="20% - Accent2 10 2 5 3_RTPBilled" xfId="54129"/>
    <cellStyle name="20% - Accent2 10 2 5 4" xfId="11334"/>
    <cellStyle name="20% - Accent2 10 2 5 4 2" xfId="26725"/>
    <cellStyle name="20% - Accent2 10 2 5 4 3" xfId="36525"/>
    <cellStyle name="20% - Accent2 10 2 5 4 4" xfId="46339"/>
    <cellStyle name="20% - Accent2 10 2 5 4_RTPBilled" xfId="54131"/>
    <cellStyle name="20% - Accent2 10 2 5 5" xfId="20733"/>
    <cellStyle name="20% - Accent2 10 2 5 5 2" xfId="30536"/>
    <cellStyle name="20% - Accent2 10 2 5 5 3" xfId="40336"/>
    <cellStyle name="20% - Accent2 10 2 5 5 4" xfId="50150"/>
    <cellStyle name="20% - Accent2 10 2 5 6" xfId="23760"/>
    <cellStyle name="20% - Accent2 10 2 5 7" xfId="33560"/>
    <cellStyle name="20% - Accent2 10 2 5 8" xfId="43374"/>
    <cellStyle name="20% - Accent2 10 2 5 9" xfId="8362"/>
    <cellStyle name="20% - Accent2 10 2 5_RTPBilled" xfId="54126"/>
    <cellStyle name="20% - Accent2 10 2 6" xfId="4727"/>
    <cellStyle name="20% - Accent2 10 2 6 2" xfId="6059"/>
    <cellStyle name="20% - Accent2 10 2 6 2 2" xfId="19616"/>
    <cellStyle name="20% - Accent2 10 2 6 2 2 2" xfId="29712"/>
    <cellStyle name="20% - Accent2 10 2 6 2 2 3" xfId="39512"/>
    <cellStyle name="20% - Accent2 10 2 6 2 2 4" xfId="49326"/>
    <cellStyle name="20% - Accent2 10 2 6 2 2_RTPBilled" xfId="54134"/>
    <cellStyle name="20% - Accent2 10 2 6 2 3" xfId="11383"/>
    <cellStyle name="20% - Accent2 10 2 6 2 3 2" xfId="26771"/>
    <cellStyle name="20% - Accent2 10 2 6 2 3 3" xfId="36571"/>
    <cellStyle name="20% - Accent2 10 2 6 2 3 4" xfId="46385"/>
    <cellStyle name="20% - Accent2 10 2 6 2 3_RTPBilled" xfId="54135"/>
    <cellStyle name="20% - Accent2 10 2 6 2 4" xfId="22068"/>
    <cellStyle name="20% - Accent2 10 2 6 2 4 2" xfId="31871"/>
    <cellStyle name="20% - Accent2 10 2 6 2 4 3" xfId="41671"/>
    <cellStyle name="20% - Accent2 10 2 6 2 4 4" xfId="51485"/>
    <cellStyle name="20% - Accent2 10 2 6 2 5" xfId="25095"/>
    <cellStyle name="20% - Accent2 10 2 6 2 6" xfId="34895"/>
    <cellStyle name="20% - Accent2 10 2 6 2 7" xfId="44709"/>
    <cellStyle name="20% - Accent2 10 2 6 2 8" xfId="9698"/>
    <cellStyle name="20% - Accent2 10 2 6 2_RTPBilled" xfId="54133"/>
    <cellStyle name="20% - Accent2 10 2 6 3" xfId="18697"/>
    <cellStyle name="20% - Accent2 10 2 6 3 2" xfId="29220"/>
    <cellStyle name="20% - Accent2 10 2 6 3 3" xfId="39020"/>
    <cellStyle name="20% - Accent2 10 2 6 3 4" xfId="48834"/>
    <cellStyle name="20% - Accent2 10 2 6 3_RTPBilled" xfId="54136"/>
    <cellStyle name="20% - Accent2 10 2 6 4" xfId="11327"/>
    <cellStyle name="20% - Accent2 10 2 6 4 2" xfId="26718"/>
    <cellStyle name="20% - Accent2 10 2 6 4 3" xfId="36518"/>
    <cellStyle name="20% - Accent2 10 2 6 4 4" xfId="46332"/>
    <cellStyle name="20% - Accent2 10 2 6 4_RTPBilled" xfId="54137"/>
    <cellStyle name="20% - Accent2 10 2 6 5" xfId="21308"/>
    <cellStyle name="20% - Accent2 10 2 6 5 2" xfId="31111"/>
    <cellStyle name="20% - Accent2 10 2 6 5 3" xfId="40911"/>
    <cellStyle name="20% - Accent2 10 2 6 5 4" xfId="50725"/>
    <cellStyle name="20% - Accent2 10 2 6 6" xfId="24335"/>
    <cellStyle name="20% - Accent2 10 2 6 7" xfId="34135"/>
    <cellStyle name="20% - Accent2 10 2 6 8" xfId="43949"/>
    <cellStyle name="20% - Accent2 10 2 6 9" xfId="8938"/>
    <cellStyle name="20% - Accent2 10 2 6_RTPBilled" xfId="54132"/>
    <cellStyle name="20% - Accent2 10 2 7" xfId="5260"/>
    <cellStyle name="20% - Accent2 10 2 7 2" xfId="19025"/>
    <cellStyle name="20% - Accent2 10 2 7 2 2" xfId="29463"/>
    <cellStyle name="20% - Accent2 10 2 7 2 3" xfId="39263"/>
    <cellStyle name="20% - Accent2 10 2 7 2 4" xfId="49077"/>
    <cellStyle name="20% - Accent2 10 2 7 2_RTPBilled" xfId="54139"/>
    <cellStyle name="20% - Accent2 10 2 7 3" xfId="11382"/>
    <cellStyle name="20% - Accent2 10 2 7 3 2" xfId="26770"/>
    <cellStyle name="20% - Accent2 10 2 7 3 3" xfId="36570"/>
    <cellStyle name="20% - Accent2 10 2 7 3 4" xfId="46384"/>
    <cellStyle name="20% - Accent2 10 2 7 3_RTPBilled" xfId="54140"/>
    <cellStyle name="20% - Accent2 10 2 7 4" xfId="21656"/>
    <cellStyle name="20% - Accent2 10 2 7 4 2" xfId="31459"/>
    <cellStyle name="20% - Accent2 10 2 7 4 3" xfId="41259"/>
    <cellStyle name="20% - Accent2 10 2 7 4 4" xfId="51073"/>
    <cellStyle name="20% - Accent2 10 2 7 5" xfId="24683"/>
    <cellStyle name="20% - Accent2 10 2 7 6" xfId="34483"/>
    <cellStyle name="20% - Accent2 10 2 7 7" xfId="44297"/>
    <cellStyle name="20% - Accent2 10 2 7 8" xfId="9286"/>
    <cellStyle name="20% - Accent2 10 2 7_RTPBilled" xfId="54138"/>
    <cellStyle name="20% - Accent2 10 2 8" xfId="6048"/>
    <cellStyle name="20% - Accent2 10 2 8 2" xfId="11381"/>
    <cellStyle name="20% - Accent2 10 2 8 2 2" xfId="26769"/>
    <cellStyle name="20% - Accent2 10 2 8 2 3" xfId="36569"/>
    <cellStyle name="20% - Accent2 10 2 8 2 4" xfId="46383"/>
    <cellStyle name="20% - Accent2 10 2 8 2_RTPBilled" xfId="54142"/>
    <cellStyle name="20% - Accent2 10 2 8 3" xfId="22057"/>
    <cellStyle name="20% - Accent2 10 2 8 3 2" xfId="31860"/>
    <cellStyle name="20% - Accent2 10 2 8 3 3" xfId="41660"/>
    <cellStyle name="20% - Accent2 10 2 8 3 4" xfId="51474"/>
    <cellStyle name="20% - Accent2 10 2 8 4" xfId="25084"/>
    <cellStyle name="20% - Accent2 10 2 8 5" xfId="34884"/>
    <cellStyle name="20% - Accent2 10 2 8 6" xfId="44698"/>
    <cellStyle name="20% - Accent2 10 2 8 7" xfId="9687"/>
    <cellStyle name="20% - Accent2 10 2 8_RTPBilled" xfId="54141"/>
    <cellStyle name="20% - Accent2 10 2 9" xfId="7682"/>
    <cellStyle name="20% - Accent2 10 2 9 2" xfId="11380"/>
    <cellStyle name="20% - Accent2 10 2 9 2 2" xfId="26768"/>
    <cellStyle name="20% - Accent2 10 2 9 2 3" xfId="36568"/>
    <cellStyle name="20% - Accent2 10 2 9 2 4" xfId="46382"/>
    <cellStyle name="20% - Accent2 10 2 9 2_RTPBilled" xfId="54144"/>
    <cellStyle name="20% - Accent2 10 2 9 3" xfId="23054"/>
    <cellStyle name="20% - Accent2 10 2 9 3 2" xfId="32857"/>
    <cellStyle name="20% - Accent2 10 2 9 3 3" xfId="42657"/>
    <cellStyle name="20% - Accent2 10 2 9 3 4" xfId="52471"/>
    <cellStyle name="20% - Accent2 10 2 9 4" xfId="26081"/>
    <cellStyle name="20% - Accent2 10 2 9 5" xfId="35881"/>
    <cellStyle name="20% - Accent2 10 2 9 6" xfId="45695"/>
    <cellStyle name="20% - Accent2 10 2 9 7" xfId="10684"/>
    <cellStyle name="20% - Accent2 10 2 9_RTPBilled" xfId="54143"/>
    <cellStyle name="20% - Accent2 10 2_RTPBilled" xfId="54047"/>
    <cellStyle name="20% - Accent2 10 3" xfId="395"/>
    <cellStyle name="20% - Accent2 10 3 10" xfId="11379"/>
    <cellStyle name="20% - Accent2 10 3 10 2" xfId="26767"/>
    <cellStyle name="20% - Accent2 10 3 10 3" xfId="36567"/>
    <cellStyle name="20% - Accent2 10 3 10 4" xfId="46381"/>
    <cellStyle name="20% - Accent2 10 3 10_RTPBilled" xfId="54146"/>
    <cellStyle name="20% - Accent2 10 3 11" xfId="11113"/>
    <cellStyle name="20% - Accent2 10 3 11 2" xfId="26510"/>
    <cellStyle name="20% - Accent2 10 3 11 3" xfId="36310"/>
    <cellStyle name="20% - Accent2 10 3 11 4" xfId="46124"/>
    <cellStyle name="20% - Accent2 10 3 12" xfId="20633"/>
    <cellStyle name="20% - Accent2 10 3 12 2" xfId="30436"/>
    <cellStyle name="20% - Accent2 10 3 12 3" xfId="40236"/>
    <cellStyle name="20% - Accent2 10 3 12 4" xfId="50050"/>
    <cellStyle name="20% - Accent2 10 3 13" xfId="23660"/>
    <cellStyle name="20% - Accent2 10 3 14" xfId="33460"/>
    <cellStyle name="20% - Accent2 10 3 15" xfId="43274"/>
    <cellStyle name="20% - Accent2 10 3 16" xfId="8259"/>
    <cellStyle name="20% - Accent2 10 3 2" xfId="1776"/>
    <cellStyle name="20% - Accent2 10 3 2 10" xfId="43381"/>
    <cellStyle name="20% - Accent2 10 3 2 11" xfId="8369"/>
    <cellStyle name="20% - Accent2 10 3 2 2" xfId="4734"/>
    <cellStyle name="20% - Accent2 10 3 2 2 2" xfId="6062"/>
    <cellStyle name="20% - Accent2 10 3 2 2 2 2" xfId="19617"/>
    <cellStyle name="20% - Accent2 10 3 2 2 2 2 2" xfId="29713"/>
    <cellStyle name="20% - Accent2 10 3 2 2 2 2 3" xfId="39513"/>
    <cellStyle name="20% - Accent2 10 3 2 2 2 2 4" xfId="49327"/>
    <cellStyle name="20% - Accent2 10 3 2 2 2 2_RTPBilled" xfId="54150"/>
    <cellStyle name="20% - Accent2 10 3 2 2 2 3" xfId="11373"/>
    <cellStyle name="20% - Accent2 10 3 2 2 2 3 2" xfId="26761"/>
    <cellStyle name="20% - Accent2 10 3 2 2 2 3 3" xfId="36561"/>
    <cellStyle name="20% - Accent2 10 3 2 2 2 3 4" xfId="46375"/>
    <cellStyle name="20% - Accent2 10 3 2 2 2 3_RTPBilled" xfId="54151"/>
    <cellStyle name="20% - Accent2 10 3 2 2 2 4" xfId="22071"/>
    <cellStyle name="20% - Accent2 10 3 2 2 2 4 2" xfId="31874"/>
    <cellStyle name="20% - Accent2 10 3 2 2 2 4 3" xfId="41674"/>
    <cellStyle name="20% - Accent2 10 3 2 2 2 4 4" xfId="51488"/>
    <cellStyle name="20% - Accent2 10 3 2 2 2 5" xfId="25098"/>
    <cellStyle name="20% - Accent2 10 3 2 2 2 6" xfId="34898"/>
    <cellStyle name="20% - Accent2 10 3 2 2 2 7" xfId="44712"/>
    <cellStyle name="20% - Accent2 10 3 2 2 2 8" xfId="9701"/>
    <cellStyle name="20% - Accent2 10 3 2 2 2_RTPBilled" xfId="54149"/>
    <cellStyle name="20% - Accent2 10 3 2 2 3" xfId="18702"/>
    <cellStyle name="20% - Accent2 10 3 2 2 3 2" xfId="29225"/>
    <cellStyle name="20% - Accent2 10 3 2 2 3 3" xfId="39025"/>
    <cellStyle name="20% - Accent2 10 3 2 2 3 4" xfId="48839"/>
    <cellStyle name="20% - Accent2 10 3 2 2 3_RTPBilled" xfId="54152"/>
    <cellStyle name="20% - Accent2 10 3 2 2 4" xfId="11374"/>
    <cellStyle name="20% - Accent2 10 3 2 2 4 2" xfId="26762"/>
    <cellStyle name="20% - Accent2 10 3 2 2 4 3" xfId="36562"/>
    <cellStyle name="20% - Accent2 10 3 2 2 4 4" xfId="46376"/>
    <cellStyle name="20% - Accent2 10 3 2 2 4_RTPBilled" xfId="54153"/>
    <cellStyle name="20% - Accent2 10 3 2 2 5" xfId="21315"/>
    <cellStyle name="20% - Accent2 10 3 2 2 5 2" xfId="31118"/>
    <cellStyle name="20% - Accent2 10 3 2 2 5 3" xfId="40918"/>
    <cellStyle name="20% - Accent2 10 3 2 2 5 4" xfId="50732"/>
    <cellStyle name="20% - Accent2 10 3 2 2 6" xfId="24342"/>
    <cellStyle name="20% - Accent2 10 3 2 2 7" xfId="34142"/>
    <cellStyle name="20% - Accent2 10 3 2 2 8" xfId="43956"/>
    <cellStyle name="20% - Accent2 10 3 2 2 9" xfId="8945"/>
    <cellStyle name="20% - Accent2 10 3 2 2_RTPBilled" xfId="54148"/>
    <cellStyle name="20% - Accent2 10 3 2 3" xfId="5267"/>
    <cellStyle name="20% - Accent2 10 3 2 3 2" xfId="19030"/>
    <cellStyle name="20% - Accent2 10 3 2 3 2 2" xfId="29468"/>
    <cellStyle name="20% - Accent2 10 3 2 3 2 3" xfId="39268"/>
    <cellStyle name="20% - Accent2 10 3 2 3 2 4" xfId="49082"/>
    <cellStyle name="20% - Accent2 10 3 2 3 2_RTPBilled" xfId="54155"/>
    <cellStyle name="20% - Accent2 10 3 2 3 3" xfId="11372"/>
    <cellStyle name="20% - Accent2 10 3 2 3 3 2" xfId="26760"/>
    <cellStyle name="20% - Accent2 10 3 2 3 3 3" xfId="36560"/>
    <cellStyle name="20% - Accent2 10 3 2 3 3 4" xfId="46374"/>
    <cellStyle name="20% - Accent2 10 3 2 3 3_RTPBilled" xfId="54156"/>
    <cellStyle name="20% - Accent2 10 3 2 3 4" xfId="21663"/>
    <cellStyle name="20% - Accent2 10 3 2 3 4 2" xfId="31466"/>
    <cellStyle name="20% - Accent2 10 3 2 3 4 3" xfId="41266"/>
    <cellStyle name="20% - Accent2 10 3 2 3 4 4" xfId="51080"/>
    <cellStyle name="20% - Accent2 10 3 2 3 5" xfId="24690"/>
    <cellStyle name="20% - Accent2 10 3 2 3 6" xfId="34490"/>
    <cellStyle name="20% - Accent2 10 3 2 3 7" xfId="44304"/>
    <cellStyle name="20% - Accent2 10 3 2 3 8" xfId="9293"/>
    <cellStyle name="20% - Accent2 10 3 2 3_RTPBilled" xfId="54154"/>
    <cellStyle name="20% - Accent2 10 3 2 4" xfId="6061"/>
    <cellStyle name="20% - Accent2 10 3 2 4 2" xfId="11371"/>
    <cellStyle name="20% - Accent2 10 3 2 4 2 2" xfId="26759"/>
    <cellStyle name="20% - Accent2 10 3 2 4 2 3" xfId="36559"/>
    <cellStyle name="20% - Accent2 10 3 2 4 2 4" xfId="46373"/>
    <cellStyle name="20% - Accent2 10 3 2 4 2_RTPBilled" xfId="54158"/>
    <cellStyle name="20% - Accent2 10 3 2 4 3" xfId="22070"/>
    <cellStyle name="20% - Accent2 10 3 2 4 3 2" xfId="31873"/>
    <cellStyle name="20% - Accent2 10 3 2 4 3 3" xfId="41673"/>
    <cellStyle name="20% - Accent2 10 3 2 4 3 4" xfId="51487"/>
    <cellStyle name="20% - Accent2 10 3 2 4 4" xfId="25097"/>
    <cellStyle name="20% - Accent2 10 3 2 4 5" xfId="34897"/>
    <cellStyle name="20% - Accent2 10 3 2 4 6" xfId="44711"/>
    <cellStyle name="20% - Accent2 10 3 2 4 7" xfId="9700"/>
    <cellStyle name="20% - Accent2 10 3 2 4_RTPBilled" xfId="54157"/>
    <cellStyle name="20% - Accent2 10 3 2 5" xfId="7691"/>
    <cellStyle name="20% - Accent2 10 3 2 5 2" xfId="11370"/>
    <cellStyle name="20% - Accent2 10 3 2 5 2 2" xfId="26758"/>
    <cellStyle name="20% - Accent2 10 3 2 5 2 3" xfId="36558"/>
    <cellStyle name="20% - Accent2 10 3 2 5 2 4" xfId="46372"/>
    <cellStyle name="20% - Accent2 10 3 2 5 2_RTPBilled" xfId="54160"/>
    <cellStyle name="20% - Accent2 10 3 2 5 3" xfId="23063"/>
    <cellStyle name="20% - Accent2 10 3 2 5 3 2" xfId="32866"/>
    <cellStyle name="20% - Accent2 10 3 2 5 3 3" xfId="42666"/>
    <cellStyle name="20% - Accent2 10 3 2 5 3 4" xfId="52480"/>
    <cellStyle name="20% - Accent2 10 3 2 5 4" xfId="26090"/>
    <cellStyle name="20% - Accent2 10 3 2 5 5" xfId="35890"/>
    <cellStyle name="20% - Accent2 10 3 2 5 6" xfId="45704"/>
    <cellStyle name="20% - Accent2 10 3 2 5 7" xfId="10693"/>
    <cellStyle name="20% - Accent2 10 3 2 5_RTPBilled" xfId="54159"/>
    <cellStyle name="20% - Accent2 10 3 2 6" xfId="11336"/>
    <cellStyle name="20% - Accent2 10 3 2 6 2" xfId="26727"/>
    <cellStyle name="20% - Accent2 10 3 2 6 3" xfId="36527"/>
    <cellStyle name="20% - Accent2 10 3 2 6 4" xfId="46341"/>
    <cellStyle name="20% - Accent2 10 3 2 6_RTPBilled" xfId="54161"/>
    <cellStyle name="20% - Accent2 10 3 2 7" xfId="20740"/>
    <cellStyle name="20% - Accent2 10 3 2 7 2" xfId="30543"/>
    <cellStyle name="20% - Accent2 10 3 2 7 3" xfId="40343"/>
    <cellStyle name="20% - Accent2 10 3 2 7 4" xfId="50157"/>
    <cellStyle name="20% - Accent2 10 3 2 8" xfId="23767"/>
    <cellStyle name="20% - Accent2 10 3 2 9" xfId="33567"/>
    <cellStyle name="20% - Accent2 10 3 2_RTPBilled" xfId="54147"/>
    <cellStyle name="20% - Accent2 10 3 3" xfId="1777"/>
    <cellStyle name="20% - Accent2 10 3 3 10" xfId="43382"/>
    <cellStyle name="20% - Accent2 10 3 3 11" xfId="8370"/>
    <cellStyle name="20% - Accent2 10 3 3 2" xfId="4735"/>
    <cellStyle name="20% - Accent2 10 3 3 2 2" xfId="11368"/>
    <cellStyle name="20% - Accent2 10 3 3 2 2 2" xfId="26757"/>
    <cellStyle name="20% - Accent2 10 3 3 2 2 3" xfId="36557"/>
    <cellStyle name="20% - Accent2 10 3 3 2 2 4" xfId="46371"/>
    <cellStyle name="20% - Accent2 10 3 3 2 2_RTPBilled" xfId="54164"/>
    <cellStyle name="20% - Accent2 10 3 3 2 3" xfId="21316"/>
    <cellStyle name="20% - Accent2 10 3 3 2 3 2" xfId="31119"/>
    <cellStyle name="20% - Accent2 10 3 3 2 3 3" xfId="40919"/>
    <cellStyle name="20% - Accent2 10 3 3 2 3 4" xfId="50733"/>
    <cellStyle name="20% - Accent2 10 3 3 2 4" xfId="24343"/>
    <cellStyle name="20% - Accent2 10 3 3 2 5" xfId="34143"/>
    <cellStyle name="20% - Accent2 10 3 3 2 6" xfId="43957"/>
    <cellStyle name="20% - Accent2 10 3 3 2 7" xfId="8946"/>
    <cellStyle name="20% - Accent2 10 3 3 2_RTPBilled" xfId="54163"/>
    <cellStyle name="20% - Accent2 10 3 3 3" xfId="5268"/>
    <cellStyle name="20% - Accent2 10 3 3 3 2" xfId="11359"/>
    <cellStyle name="20% - Accent2 10 3 3 3 2 2" xfId="26750"/>
    <cellStyle name="20% - Accent2 10 3 3 3 2 3" xfId="36550"/>
    <cellStyle name="20% - Accent2 10 3 3 3 2 4" xfId="46364"/>
    <cellStyle name="20% - Accent2 10 3 3 3 2_RTPBilled" xfId="54166"/>
    <cellStyle name="20% - Accent2 10 3 3 3 3" xfId="21664"/>
    <cellStyle name="20% - Accent2 10 3 3 3 3 2" xfId="31467"/>
    <cellStyle name="20% - Accent2 10 3 3 3 3 3" xfId="41267"/>
    <cellStyle name="20% - Accent2 10 3 3 3 3 4" xfId="51081"/>
    <cellStyle name="20% - Accent2 10 3 3 3 4" xfId="24691"/>
    <cellStyle name="20% - Accent2 10 3 3 3 5" xfId="34491"/>
    <cellStyle name="20% - Accent2 10 3 3 3 6" xfId="44305"/>
    <cellStyle name="20% - Accent2 10 3 3 3 7" xfId="9294"/>
    <cellStyle name="20% - Accent2 10 3 3 3_RTPBilled" xfId="54165"/>
    <cellStyle name="20% - Accent2 10 3 3 4" xfId="6063"/>
    <cellStyle name="20% - Accent2 10 3 3 4 2" xfId="11358"/>
    <cellStyle name="20% - Accent2 10 3 3 4 2 2" xfId="26749"/>
    <cellStyle name="20% - Accent2 10 3 3 4 2 3" xfId="36549"/>
    <cellStyle name="20% - Accent2 10 3 3 4 2 4" xfId="46363"/>
    <cellStyle name="20% - Accent2 10 3 3 4 2_RTPBilled" xfId="54168"/>
    <cellStyle name="20% - Accent2 10 3 3 4 3" xfId="22072"/>
    <cellStyle name="20% - Accent2 10 3 3 4 3 2" xfId="31875"/>
    <cellStyle name="20% - Accent2 10 3 3 4 3 3" xfId="41675"/>
    <cellStyle name="20% - Accent2 10 3 3 4 3 4" xfId="51489"/>
    <cellStyle name="20% - Accent2 10 3 3 4 4" xfId="25099"/>
    <cellStyle name="20% - Accent2 10 3 3 4 5" xfId="34899"/>
    <cellStyle name="20% - Accent2 10 3 3 4 6" xfId="44713"/>
    <cellStyle name="20% - Accent2 10 3 3 4 7" xfId="9702"/>
    <cellStyle name="20% - Accent2 10 3 3 4_RTPBilled" xfId="54167"/>
    <cellStyle name="20% - Accent2 10 3 3 5" xfId="7692"/>
    <cellStyle name="20% - Accent2 10 3 3 5 2" xfId="11325"/>
    <cellStyle name="20% - Accent2 10 3 3 5 2 2" xfId="26716"/>
    <cellStyle name="20% - Accent2 10 3 3 5 2 3" xfId="36516"/>
    <cellStyle name="20% - Accent2 10 3 3 5 2 4" xfId="46330"/>
    <cellStyle name="20% - Accent2 10 3 3 5 2_RTPBilled" xfId="54170"/>
    <cellStyle name="20% - Accent2 10 3 3 5 3" xfId="23064"/>
    <cellStyle name="20% - Accent2 10 3 3 5 3 2" xfId="32867"/>
    <cellStyle name="20% - Accent2 10 3 3 5 3 3" xfId="42667"/>
    <cellStyle name="20% - Accent2 10 3 3 5 3 4" xfId="52481"/>
    <cellStyle name="20% - Accent2 10 3 3 5 4" xfId="26091"/>
    <cellStyle name="20% - Accent2 10 3 3 5 5" xfId="35891"/>
    <cellStyle name="20% - Accent2 10 3 3 5 6" xfId="45705"/>
    <cellStyle name="20% - Accent2 10 3 3 5 7" xfId="10694"/>
    <cellStyle name="20% - Accent2 10 3 3 5_RTPBilled" xfId="54169"/>
    <cellStyle name="20% - Accent2 10 3 3 6" xfId="11337"/>
    <cellStyle name="20% - Accent2 10 3 3 6 2" xfId="26728"/>
    <cellStyle name="20% - Accent2 10 3 3 6 3" xfId="36528"/>
    <cellStyle name="20% - Accent2 10 3 3 6 4" xfId="46342"/>
    <cellStyle name="20% - Accent2 10 3 3 6_RTPBilled" xfId="54171"/>
    <cellStyle name="20% - Accent2 10 3 3 7" xfId="20741"/>
    <cellStyle name="20% - Accent2 10 3 3 7 2" xfId="30544"/>
    <cellStyle name="20% - Accent2 10 3 3 7 3" xfId="40344"/>
    <cellStyle name="20% - Accent2 10 3 3 7 4" xfId="50158"/>
    <cellStyle name="20% - Accent2 10 3 3 8" xfId="23768"/>
    <cellStyle name="20% - Accent2 10 3 3 9" xfId="33568"/>
    <cellStyle name="20% - Accent2 10 3 3_RTPBilled" xfId="54162"/>
    <cellStyle name="20% - Accent2 10 3 4" xfId="1775"/>
    <cellStyle name="20% - Accent2 10 3 4 2" xfId="6064"/>
    <cellStyle name="20% - Accent2 10 3 4 2 2" xfId="11324"/>
    <cellStyle name="20% - Accent2 10 3 4 2 2 2" xfId="26715"/>
    <cellStyle name="20% - Accent2 10 3 4 2 2 3" xfId="36515"/>
    <cellStyle name="20% - Accent2 10 3 4 2 2 4" xfId="46329"/>
    <cellStyle name="20% - Accent2 10 3 4 2 2_RTPBilled" xfId="54174"/>
    <cellStyle name="20% - Accent2 10 3 4 2 3" xfId="22073"/>
    <cellStyle name="20% - Accent2 10 3 4 2 3 2" xfId="31876"/>
    <cellStyle name="20% - Accent2 10 3 4 2 3 3" xfId="41676"/>
    <cellStyle name="20% - Accent2 10 3 4 2 3 4" xfId="51490"/>
    <cellStyle name="20% - Accent2 10 3 4 2 4" xfId="25100"/>
    <cellStyle name="20% - Accent2 10 3 4 2 5" xfId="34900"/>
    <cellStyle name="20% - Accent2 10 3 4 2 6" xfId="44714"/>
    <cellStyle name="20% - Accent2 10 3 4 2 7" xfId="9703"/>
    <cellStyle name="20% - Accent2 10 3 4 2_RTPBilled" xfId="54173"/>
    <cellStyle name="20% - Accent2 10 3 4 3" xfId="7693"/>
    <cellStyle name="20% - Accent2 10 3 4 3 2" xfId="11323"/>
    <cellStyle name="20% - Accent2 10 3 4 3 2 2" xfId="26714"/>
    <cellStyle name="20% - Accent2 10 3 4 3 2 3" xfId="36514"/>
    <cellStyle name="20% - Accent2 10 3 4 3 2 4" xfId="46328"/>
    <cellStyle name="20% - Accent2 10 3 4 3 2_RTPBilled" xfId="54176"/>
    <cellStyle name="20% - Accent2 10 3 4 3 3" xfId="23065"/>
    <cellStyle name="20% - Accent2 10 3 4 3 3 2" xfId="32868"/>
    <cellStyle name="20% - Accent2 10 3 4 3 3 3" xfId="42668"/>
    <cellStyle name="20% - Accent2 10 3 4 3 3 4" xfId="52482"/>
    <cellStyle name="20% - Accent2 10 3 4 3 4" xfId="26092"/>
    <cellStyle name="20% - Accent2 10 3 4 3 5" xfId="35892"/>
    <cellStyle name="20% - Accent2 10 3 4 3 6" xfId="45706"/>
    <cellStyle name="20% - Accent2 10 3 4 3 7" xfId="10695"/>
    <cellStyle name="20% - Accent2 10 3 4 3_RTPBilled" xfId="54175"/>
    <cellStyle name="20% - Accent2 10 3 4 4" xfId="11338"/>
    <cellStyle name="20% - Accent2 10 3 4 4 2" xfId="26729"/>
    <cellStyle name="20% - Accent2 10 3 4 4 3" xfId="36529"/>
    <cellStyle name="20% - Accent2 10 3 4 4 4" xfId="46343"/>
    <cellStyle name="20% - Accent2 10 3 4 4_RTPBilled" xfId="54177"/>
    <cellStyle name="20% - Accent2 10 3 4 5" xfId="20739"/>
    <cellStyle name="20% - Accent2 10 3 4 5 2" xfId="30542"/>
    <cellStyle name="20% - Accent2 10 3 4 5 3" xfId="40342"/>
    <cellStyle name="20% - Accent2 10 3 4 5 4" xfId="50156"/>
    <cellStyle name="20% - Accent2 10 3 4 6" xfId="23766"/>
    <cellStyle name="20% - Accent2 10 3 4 7" xfId="33566"/>
    <cellStyle name="20% - Accent2 10 3 4 8" xfId="43380"/>
    <cellStyle name="20% - Accent2 10 3 4 9" xfId="8368"/>
    <cellStyle name="20% - Accent2 10 3 4_RTPBilled" xfId="54172"/>
    <cellStyle name="20% - Accent2 10 3 5" xfId="4733"/>
    <cellStyle name="20% - Accent2 10 3 5 2" xfId="6065"/>
    <cellStyle name="20% - Accent2 10 3 5 2 2" xfId="19618"/>
    <cellStyle name="20% - Accent2 10 3 5 2 2 2" xfId="29714"/>
    <cellStyle name="20% - Accent2 10 3 5 2 2 3" xfId="39514"/>
    <cellStyle name="20% - Accent2 10 3 5 2 2 4" xfId="49328"/>
    <cellStyle name="20% - Accent2 10 3 5 2 2_RTPBilled" xfId="54180"/>
    <cellStyle name="20% - Accent2 10 3 5 2 3" xfId="11322"/>
    <cellStyle name="20% - Accent2 10 3 5 2 3 2" xfId="26713"/>
    <cellStyle name="20% - Accent2 10 3 5 2 3 3" xfId="36513"/>
    <cellStyle name="20% - Accent2 10 3 5 2 3 4" xfId="46327"/>
    <cellStyle name="20% - Accent2 10 3 5 2 3_RTPBilled" xfId="54181"/>
    <cellStyle name="20% - Accent2 10 3 5 2 4" xfId="22074"/>
    <cellStyle name="20% - Accent2 10 3 5 2 4 2" xfId="31877"/>
    <cellStyle name="20% - Accent2 10 3 5 2 4 3" xfId="41677"/>
    <cellStyle name="20% - Accent2 10 3 5 2 4 4" xfId="51491"/>
    <cellStyle name="20% - Accent2 10 3 5 2 5" xfId="25101"/>
    <cellStyle name="20% - Accent2 10 3 5 2 6" xfId="34901"/>
    <cellStyle name="20% - Accent2 10 3 5 2 7" xfId="44715"/>
    <cellStyle name="20% - Accent2 10 3 5 2 8" xfId="9704"/>
    <cellStyle name="20% - Accent2 10 3 5 2_RTPBilled" xfId="54179"/>
    <cellStyle name="20% - Accent2 10 3 5 3" xfId="18701"/>
    <cellStyle name="20% - Accent2 10 3 5 3 2" xfId="29224"/>
    <cellStyle name="20% - Accent2 10 3 5 3 3" xfId="39024"/>
    <cellStyle name="20% - Accent2 10 3 5 3 4" xfId="48838"/>
    <cellStyle name="20% - Accent2 10 3 5 3_RTPBilled" xfId="54182"/>
    <cellStyle name="20% - Accent2 10 3 5 4" xfId="11335"/>
    <cellStyle name="20% - Accent2 10 3 5 4 2" xfId="26726"/>
    <cellStyle name="20% - Accent2 10 3 5 4 3" xfId="36526"/>
    <cellStyle name="20% - Accent2 10 3 5 4 4" xfId="46340"/>
    <cellStyle name="20% - Accent2 10 3 5 4_RTPBilled" xfId="54183"/>
    <cellStyle name="20% - Accent2 10 3 5 5" xfId="21314"/>
    <cellStyle name="20% - Accent2 10 3 5 5 2" xfId="31117"/>
    <cellStyle name="20% - Accent2 10 3 5 5 3" xfId="40917"/>
    <cellStyle name="20% - Accent2 10 3 5 5 4" xfId="50731"/>
    <cellStyle name="20% - Accent2 10 3 5 6" xfId="24341"/>
    <cellStyle name="20% - Accent2 10 3 5 7" xfId="34141"/>
    <cellStyle name="20% - Accent2 10 3 5 8" xfId="43955"/>
    <cellStyle name="20% - Accent2 10 3 5 9" xfId="8944"/>
    <cellStyle name="20% - Accent2 10 3 5_RTPBilled" xfId="54178"/>
    <cellStyle name="20% - Accent2 10 3 6" xfId="5266"/>
    <cellStyle name="20% - Accent2 10 3 6 2" xfId="19029"/>
    <cellStyle name="20% - Accent2 10 3 6 2 2" xfId="29467"/>
    <cellStyle name="20% - Accent2 10 3 6 2 3" xfId="39267"/>
    <cellStyle name="20% - Accent2 10 3 6 2 4" xfId="49081"/>
    <cellStyle name="20% - Accent2 10 3 6 2_RTPBilled" xfId="54185"/>
    <cellStyle name="20% - Accent2 10 3 6 3" xfId="11321"/>
    <cellStyle name="20% - Accent2 10 3 6 3 2" xfId="26712"/>
    <cellStyle name="20% - Accent2 10 3 6 3 3" xfId="36512"/>
    <cellStyle name="20% - Accent2 10 3 6 3 4" xfId="46326"/>
    <cellStyle name="20% - Accent2 10 3 6 3_RTPBilled" xfId="54186"/>
    <cellStyle name="20% - Accent2 10 3 6 4" xfId="21662"/>
    <cellStyle name="20% - Accent2 10 3 6 4 2" xfId="31465"/>
    <cellStyle name="20% - Accent2 10 3 6 4 3" xfId="41265"/>
    <cellStyle name="20% - Accent2 10 3 6 4 4" xfId="51079"/>
    <cellStyle name="20% - Accent2 10 3 6 5" xfId="24689"/>
    <cellStyle name="20% - Accent2 10 3 6 6" xfId="34489"/>
    <cellStyle name="20% - Accent2 10 3 6 7" xfId="44303"/>
    <cellStyle name="20% - Accent2 10 3 6 8" xfId="9292"/>
    <cellStyle name="20% - Accent2 10 3 6_RTPBilled" xfId="54184"/>
    <cellStyle name="20% - Accent2 10 3 7" xfId="6060"/>
    <cellStyle name="20% - Accent2 10 3 7 2" xfId="11320"/>
    <cellStyle name="20% - Accent2 10 3 7 2 2" xfId="26711"/>
    <cellStyle name="20% - Accent2 10 3 7 2 3" xfId="36511"/>
    <cellStyle name="20% - Accent2 10 3 7 2 4" xfId="46325"/>
    <cellStyle name="20% - Accent2 10 3 7 2_RTPBilled" xfId="54188"/>
    <cellStyle name="20% - Accent2 10 3 7 3" xfId="22069"/>
    <cellStyle name="20% - Accent2 10 3 7 3 2" xfId="31872"/>
    <cellStyle name="20% - Accent2 10 3 7 3 3" xfId="41672"/>
    <cellStyle name="20% - Accent2 10 3 7 3 4" xfId="51486"/>
    <cellStyle name="20% - Accent2 10 3 7 4" xfId="25096"/>
    <cellStyle name="20% - Accent2 10 3 7 5" xfId="34896"/>
    <cellStyle name="20% - Accent2 10 3 7 6" xfId="44710"/>
    <cellStyle name="20% - Accent2 10 3 7 7" xfId="9699"/>
    <cellStyle name="20% - Accent2 10 3 7_RTPBilled" xfId="54187"/>
    <cellStyle name="20% - Accent2 10 3 8" xfId="7690"/>
    <cellStyle name="20% - Accent2 10 3 8 2" xfId="11319"/>
    <cellStyle name="20% - Accent2 10 3 8 2 2" xfId="26710"/>
    <cellStyle name="20% - Accent2 10 3 8 2 3" xfId="36510"/>
    <cellStyle name="20% - Accent2 10 3 8 2 4" xfId="46324"/>
    <cellStyle name="20% - Accent2 10 3 8 2_RTPBilled" xfId="54190"/>
    <cellStyle name="20% - Accent2 10 3 8 3" xfId="23062"/>
    <cellStyle name="20% - Accent2 10 3 8 3 2" xfId="32865"/>
    <cellStyle name="20% - Accent2 10 3 8 3 3" xfId="42665"/>
    <cellStyle name="20% - Accent2 10 3 8 3 4" xfId="52479"/>
    <cellStyle name="20% - Accent2 10 3 8 4" xfId="26089"/>
    <cellStyle name="20% - Accent2 10 3 8 5" xfId="35889"/>
    <cellStyle name="20% - Accent2 10 3 8 6" xfId="45703"/>
    <cellStyle name="20% - Accent2 10 3 8 7" xfId="10692"/>
    <cellStyle name="20% - Accent2 10 3 8_RTPBilled" xfId="54189"/>
    <cellStyle name="20% - Accent2 10 3 9" xfId="3974"/>
    <cellStyle name="20% - Accent2 10 3 9 2" xfId="18376"/>
    <cellStyle name="20% - Accent2 10 3 9 2 2" xfId="29181"/>
    <cellStyle name="20% - Accent2 10 3 9 2 3" xfId="38981"/>
    <cellStyle name="20% - Accent2 10 3 9 2 4" xfId="48795"/>
    <cellStyle name="20% - Accent2 10 3 9 2_RTPBilled" xfId="54192"/>
    <cellStyle name="20% - Accent2 10 3 9 3" xfId="11318"/>
    <cellStyle name="20% - Accent2 10 3 9 3 2" xfId="26709"/>
    <cellStyle name="20% - Accent2 10 3 9 3 3" xfId="36509"/>
    <cellStyle name="20% - Accent2 10 3 9 3 4" xfId="46323"/>
    <cellStyle name="20% - Accent2 10 3 9 3_RTPBilled" xfId="54193"/>
    <cellStyle name="20% - Accent2 10 3 9 4" xfId="21131"/>
    <cellStyle name="20% - Accent2 10 3 9 4 2" xfId="30934"/>
    <cellStyle name="20% - Accent2 10 3 9 4 3" xfId="40734"/>
    <cellStyle name="20% - Accent2 10 3 9 4 4" xfId="50548"/>
    <cellStyle name="20% - Accent2 10 3 9 5" xfId="24158"/>
    <cellStyle name="20% - Accent2 10 3 9 6" xfId="33958"/>
    <cellStyle name="20% - Accent2 10 3 9 7" xfId="43772"/>
    <cellStyle name="20% - Accent2 10 3 9 8" xfId="8761"/>
    <cellStyle name="20% - Accent2 10 3 9_RTPBilled" xfId="54191"/>
    <cellStyle name="20% - Accent2 10 3_RTPBilled" xfId="54145"/>
    <cellStyle name="20% - Accent2 10 4" xfId="396"/>
    <cellStyle name="20% - Accent2 10 4 10" xfId="43383"/>
    <cellStyle name="20% - Accent2 10 4 11" xfId="8371"/>
    <cellStyle name="20% - Accent2 10 4 12" xfId="1778"/>
    <cellStyle name="20% - Accent2 10 4 2" xfId="4736"/>
    <cellStyle name="20% - Accent2 10 4 2 2" xfId="6067"/>
    <cellStyle name="20% - Accent2 10 4 2 2 2" xfId="19619"/>
    <cellStyle name="20% - Accent2 10 4 2 2 2 2" xfId="29715"/>
    <cellStyle name="20% - Accent2 10 4 2 2 2 3" xfId="39515"/>
    <cellStyle name="20% - Accent2 10 4 2 2 2 4" xfId="49329"/>
    <cellStyle name="20% - Accent2 10 4 2 2 2_RTPBilled" xfId="54197"/>
    <cellStyle name="20% - Accent2 10 4 2 2 3" xfId="11312"/>
    <cellStyle name="20% - Accent2 10 4 2 2 3 2" xfId="26703"/>
    <cellStyle name="20% - Accent2 10 4 2 2 3 3" xfId="36503"/>
    <cellStyle name="20% - Accent2 10 4 2 2 3 4" xfId="46317"/>
    <cellStyle name="20% - Accent2 10 4 2 2 3_RTPBilled" xfId="54198"/>
    <cellStyle name="20% - Accent2 10 4 2 2 4" xfId="22076"/>
    <cellStyle name="20% - Accent2 10 4 2 2 4 2" xfId="31879"/>
    <cellStyle name="20% - Accent2 10 4 2 2 4 3" xfId="41679"/>
    <cellStyle name="20% - Accent2 10 4 2 2 4 4" xfId="51493"/>
    <cellStyle name="20% - Accent2 10 4 2 2 5" xfId="25103"/>
    <cellStyle name="20% - Accent2 10 4 2 2 6" xfId="34903"/>
    <cellStyle name="20% - Accent2 10 4 2 2 7" xfId="44717"/>
    <cellStyle name="20% - Accent2 10 4 2 2 8" xfId="9706"/>
    <cellStyle name="20% - Accent2 10 4 2 2_RTPBilled" xfId="54196"/>
    <cellStyle name="20% - Accent2 10 4 2 3" xfId="18703"/>
    <cellStyle name="20% - Accent2 10 4 2 3 2" xfId="29226"/>
    <cellStyle name="20% - Accent2 10 4 2 3 3" xfId="39026"/>
    <cellStyle name="20% - Accent2 10 4 2 3 4" xfId="48840"/>
    <cellStyle name="20% - Accent2 10 4 2 3_RTPBilled" xfId="54199"/>
    <cellStyle name="20% - Accent2 10 4 2 4" xfId="11317"/>
    <cellStyle name="20% - Accent2 10 4 2 4 2" xfId="26708"/>
    <cellStyle name="20% - Accent2 10 4 2 4 3" xfId="36508"/>
    <cellStyle name="20% - Accent2 10 4 2 4 4" xfId="46322"/>
    <cellStyle name="20% - Accent2 10 4 2 4_RTPBilled" xfId="54200"/>
    <cellStyle name="20% - Accent2 10 4 2 5" xfId="21317"/>
    <cellStyle name="20% - Accent2 10 4 2 5 2" xfId="31120"/>
    <cellStyle name="20% - Accent2 10 4 2 5 3" xfId="40920"/>
    <cellStyle name="20% - Accent2 10 4 2 5 4" xfId="50734"/>
    <cellStyle name="20% - Accent2 10 4 2 6" xfId="24344"/>
    <cellStyle name="20% - Accent2 10 4 2 7" xfId="34144"/>
    <cellStyle name="20% - Accent2 10 4 2 8" xfId="43958"/>
    <cellStyle name="20% - Accent2 10 4 2 9" xfId="8947"/>
    <cellStyle name="20% - Accent2 10 4 2_RTPBilled" xfId="54195"/>
    <cellStyle name="20% - Accent2 10 4 3" xfId="5269"/>
    <cellStyle name="20% - Accent2 10 4 3 2" xfId="19031"/>
    <cellStyle name="20% - Accent2 10 4 3 2 2" xfId="29469"/>
    <cellStyle name="20% - Accent2 10 4 3 2 3" xfId="39269"/>
    <cellStyle name="20% - Accent2 10 4 3 2 4" xfId="49083"/>
    <cellStyle name="20% - Accent2 10 4 3 2_RTPBilled" xfId="54202"/>
    <cellStyle name="20% - Accent2 10 4 3 3" xfId="11311"/>
    <cellStyle name="20% - Accent2 10 4 3 3 2" xfId="26702"/>
    <cellStyle name="20% - Accent2 10 4 3 3 3" xfId="36502"/>
    <cellStyle name="20% - Accent2 10 4 3 3 4" xfId="46316"/>
    <cellStyle name="20% - Accent2 10 4 3 3_RTPBilled" xfId="54203"/>
    <cellStyle name="20% - Accent2 10 4 3 4" xfId="21665"/>
    <cellStyle name="20% - Accent2 10 4 3 4 2" xfId="31468"/>
    <cellStyle name="20% - Accent2 10 4 3 4 3" xfId="41268"/>
    <cellStyle name="20% - Accent2 10 4 3 4 4" xfId="51082"/>
    <cellStyle name="20% - Accent2 10 4 3 5" xfId="24692"/>
    <cellStyle name="20% - Accent2 10 4 3 6" xfId="34492"/>
    <cellStyle name="20% - Accent2 10 4 3 7" xfId="44306"/>
    <cellStyle name="20% - Accent2 10 4 3 8" xfId="9295"/>
    <cellStyle name="20% - Accent2 10 4 3_RTPBilled" xfId="54201"/>
    <cellStyle name="20% - Accent2 10 4 4" xfId="6066"/>
    <cellStyle name="20% - Accent2 10 4 4 2" xfId="11310"/>
    <cellStyle name="20% - Accent2 10 4 4 2 2" xfId="26701"/>
    <cellStyle name="20% - Accent2 10 4 4 2 3" xfId="36501"/>
    <cellStyle name="20% - Accent2 10 4 4 2 4" xfId="46315"/>
    <cellStyle name="20% - Accent2 10 4 4 2_RTPBilled" xfId="54205"/>
    <cellStyle name="20% - Accent2 10 4 4 3" xfId="22075"/>
    <cellStyle name="20% - Accent2 10 4 4 3 2" xfId="31878"/>
    <cellStyle name="20% - Accent2 10 4 4 3 3" xfId="41678"/>
    <cellStyle name="20% - Accent2 10 4 4 3 4" xfId="51492"/>
    <cellStyle name="20% - Accent2 10 4 4 4" xfId="25102"/>
    <cellStyle name="20% - Accent2 10 4 4 5" xfId="34902"/>
    <cellStyle name="20% - Accent2 10 4 4 6" xfId="44716"/>
    <cellStyle name="20% - Accent2 10 4 4 7" xfId="9705"/>
    <cellStyle name="20% - Accent2 10 4 4_RTPBilled" xfId="54204"/>
    <cellStyle name="20% - Accent2 10 4 5" xfId="7694"/>
    <cellStyle name="20% - Accent2 10 4 5 2" xfId="11309"/>
    <cellStyle name="20% - Accent2 10 4 5 2 2" xfId="26700"/>
    <cellStyle name="20% - Accent2 10 4 5 2 3" xfId="36500"/>
    <cellStyle name="20% - Accent2 10 4 5 2 4" xfId="46314"/>
    <cellStyle name="20% - Accent2 10 4 5 2_RTPBilled" xfId="54207"/>
    <cellStyle name="20% - Accent2 10 4 5 3" xfId="23066"/>
    <cellStyle name="20% - Accent2 10 4 5 3 2" xfId="32869"/>
    <cellStyle name="20% - Accent2 10 4 5 3 3" xfId="42669"/>
    <cellStyle name="20% - Accent2 10 4 5 3 4" xfId="52483"/>
    <cellStyle name="20% - Accent2 10 4 5 4" xfId="26093"/>
    <cellStyle name="20% - Accent2 10 4 5 5" xfId="35893"/>
    <cellStyle name="20% - Accent2 10 4 5 6" xfId="45707"/>
    <cellStyle name="20% - Accent2 10 4 5 7" xfId="10696"/>
    <cellStyle name="20% - Accent2 10 4 5_RTPBilled" xfId="54206"/>
    <cellStyle name="20% - Accent2 10 4 6" xfId="11339"/>
    <cellStyle name="20% - Accent2 10 4 6 2" xfId="26730"/>
    <cellStyle name="20% - Accent2 10 4 6 3" xfId="36530"/>
    <cellStyle name="20% - Accent2 10 4 6 4" xfId="46344"/>
    <cellStyle name="20% - Accent2 10 4 6_RTPBilled" xfId="54208"/>
    <cellStyle name="20% - Accent2 10 4 7" xfId="20742"/>
    <cellStyle name="20% - Accent2 10 4 7 2" xfId="30545"/>
    <cellStyle name="20% - Accent2 10 4 7 3" xfId="40345"/>
    <cellStyle name="20% - Accent2 10 4 7 4" xfId="50159"/>
    <cellStyle name="20% - Accent2 10 4 8" xfId="23769"/>
    <cellStyle name="20% - Accent2 10 4 9" xfId="33569"/>
    <cellStyle name="20% - Accent2 10 4_RTPBilled" xfId="54194"/>
    <cellStyle name="20% - Accent2 10 5" xfId="1779"/>
    <cellStyle name="20% - Accent2 10 5 10" xfId="43384"/>
    <cellStyle name="20% - Accent2 10 5 11" xfId="8372"/>
    <cellStyle name="20% - Accent2 10 5 2" xfId="4737"/>
    <cellStyle name="20% - Accent2 10 5 2 2" xfId="11308"/>
    <cellStyle name="20% - Accent2 10 5 2 2 2" xfId="26699"/>
    <cellStyle name="20% - Accent2 10 5 2 2 3" xfId="36499"/>
    <cellStyle name="20% - Accent2 10 5 2 2 4" xfId="46313"/>
    <cellStyle name="20% - Accent2 10 5 2 2_RTPBilled" xfId="54211"/>
    <cellStyle name="20% - Accent2 10 5 2 3" xfId="21318"/>
    <cellStyle name="20% - Accent2 10 5 2 3 2" xfId="31121"/>
    <cellStyle name="20% - Accent2 10 5 2 3 3" xfId="40921"/>
    <cellStyle name="20% - Accent2 10 5 2 3 4" xfId="50735"/>
    <cellStyle name="20% - Accent2 10 5 2 4" xfId="24345"/>
    <cellStyle name="20% - Accent2 10 5 2 5" xfId="34145"/>
    <cellStyle name="20% - Accent2 10 5 2 6" xfId="43959"/>
    <cellStyle name="20% - Accent2 10 5 2 7" xfId="8948"/>
    <cellStyle name="20% - Accent2 10 5 2_RTPBilled" xfId="54210"/>
    <cellStyle name="20% - Accent2 10 5 3" xfId="5270"/>
    <cellStyle name="20% - Accent2 10 5 3 2" xfId="11307"/>
    <cellStyle name="20% - Accent2 10 5 3 2 2" xfId="26698"/>
    <cellStyle name="20% - Accent2 10 5 3 2 3" xfId="36498"/>
    <cellStyle name="20% - Accent2 10 5 3 2 4" xfId="46312"/>
    <cellStyle name="20% - Accent2 10 5 3 2_RTPBilled" xfId="54213"/>
    <cellStyle name="20% - Accent2 10 5 3 3" xfId="21666"/>
    <cellStyle name="20% - Accent2 10 5 3 3 2" xfId="31469"/>
    <cellStyle name="20% - Accent2 10 5 3 3 3" xfId="41269"/>
    <cellStyle name="20% - Accent2 10 5 3 3 4" xfId="51083"/>
    <cellStyle name="20% - Accent2 10 5 3 4" xfId="24693"/>
    <cellStyle name="20% - Accent2 10 5 3 5" xfId="34493"/>
    <cellStyle name="20% - Accent2 10 5 3 6" xfId="44307"/>
    <cellStyle name="20% - Accent2 10 5 3 7" xfId="9296"/>
    <cellStyle name="20% - Accent2 10 5 3_RTPBilled" xfId="54212"/>
    <cellStyle name="20% - Accent2 10 5 4" xfId="6068"/>
    <cellStyle name="20% - Accent2 10 5 4 2" xfId="11298"/>
    <cellStyle name="20% - Accent2 10 5 4 2 2" xfId="26691"/>
    <cellStyle name="20% - Accent2 10 5 4 2 3" xfId="36491"/>
    <cellStyle name="20% - Accent2 10 5 4 2 4" xfId="46305"/>
    <cellStyle name="20% - Accent2 10 5 4 2_RTPBilled" xfId="54215"/>
    <cellStyle name="20% - Accent2 10 5 4 3" xfId="22077"/>
    <cellStyle name="20% - Accent2 10 5 4 3 2" xfId="31880"/>
    <cellStyle name="20% - Accent2 10 5 4 3 3" xfId="41680"/>
    <cellStyle name="20% - Accent2 10 5 4 3 4" xfId="51494"/>
    <cellStyle name="20% - Accent2 10 5 4 4" xfId="25104"/>
    <cellStyle name="20% - Accent2 10 5 4 5" xfId="34904"/>
    <cellStyle name="20% - Accent2 10 5 4 6" xfId="44718"/>
    <cellStyle name="20% - Accent2 10 5 4 7" xfId="9707"/>
    <cellStyle name="20% - Accent2 10 5 4_RTPBilled" xfId="54214"/>
    <cellStyle name="20% - Accent2 10 5 5" xfId="7695"/>
    <cellStyle name="20% - Accent2 10 5 5 2" xfId="11297"/>
    <cellStyle name="20% - Accent2 10 5 5 2 2" xfId="26690"/>
    <cellStyle name="20% - Accent2 10 5 5 2 3" xfId="36490"/>
    <cellStyle name="20% - Accent2 10 5 5 2 4" xfId="46304"/>
    <cellStyle name="20% - Accent2 10 5 5 2_RTPBilled" xfId="54217"/>
    <cellStyle name="20% - Accent2 10 5 5 3" xfId="23067"/>
    <cellStyle name="20% - Accent2 10 5 5 3 2" xfId="32870"/>
    <cellStyle name="20% - Accent2 10 5 5 3 3" xfId="42670"/>
    <cellStyle name="20% - Accent2 10 5 5 3 4" xfId="52484"/>
    <cellStyle name="20% - Accent2 10 5 5 4" xfId="26094"/>
    <cellStyle name="20% - Accent2 10 5 5 5" xfId="35894"/>
    <cellStyle name="20% - Accent2 10 5 5 6" xfId="45708"/>
    <cellStyle name="20% - Accent2 10 5 5 7" xfId="10697"/>
    <cellStyle name="20% - Accent2 10 5 5_RTPBilled" xfId="54216"/>
    <cellStyle name="20% - Accent2 10 5 6" xfId="11340"/>
    <cellStyle name="20% - Accent2 10 5 6 2" xfId="26731"/>
    <cellStyle name="20% - Accent2 10 5 6 3" xfId="36531"/>
    <cellStyle name="20% - Accent2 10 5 6 4" xfId="46345"/>
    <cellStyle name="20% - Accent2 10 5 6_RTPBilled" xfId="54218"/>
    <cellStyle name="20% - Accent2 10 5 7" xfId="20743"/>
    <cellStyle name="20% - Accent2 10 5 7 2" xfId="30546"/>
    <cellStyle name="20% - Accent2 10 5 7 3" xfId="40346"/>
    <cellStyle name="20% - Accent2 10 5 7 4" xfId="50160"/>
    <cellStyle name="20% - Accent2 10 5 8" xfId="23770"/>
    <cellStyle name="20% - Accent2 10 5 9" xfId="33570"/>
    <cellStyle name="20% - Accent2 10 5_RTPBilled" xfId="54209"/>
    <cellStyle name="20% - Accent2 10 6" xfId="1768"/>
    <cellStyle name="20% - Accent2 10 6 2" xfId="6069"/>
    <cellStyle name="20% - Accent2 10 6 2 2" xfId="11264"/>
    <cellStyle name="20% - Accent2 10 6 2 2 2" xfId="26657"/>
    <cellStyle name="20% - Accent2 10 6 2 2 3" xfId="36457"/>
    <cellStyle name="20% - Accent2 10 6 2 2 4" xfId="46271"/>
    <cellStyle name="20% - Accent2 10 6 2 2_RTPBilled" xfId="54221"/>
    <cellStyle name="20% - Accent2 10 6 2 3" xfId="22078"/>
    <cellStyle name="20% - Accent2 10 6 2 3 2" xfId="31881"/>
    <cellStyle name="20% - Accent2 10 6 2 3 3" xfId="41681"/>
    <cellStyle name="20% - Accent2 10 6 2 3 4" xfId="51495"/>
    <cellStyle name="20% - Accent2 10 6 2 4" xfId="25105"/>
    <cellStyle name="20% - Accent2 10 6 2 5" xfId="34905"/>
    <cellStyle name="20% - Accent2 10 6 2 6" xfId="44719"/>
    <cellStyle name="20% - Accent2 10 6 2 7" xfId="9708"/>
    <cellStyle name="20% - Accent2 10 6 2_RTPBilled" xfId="54220"/>
    <cellStyle name="20% - Accent2 10 6 3" xfId="7696"/>
    <cellStyle name="20% - Accent2 10 6 3 2" xfId="11263"/>
    <cellStyle name="20% - Accent2 10 6 3 2 2" xfId="26656"/>
    <cellStyle name="20% - Accent2 10 6 3 2 3" xfId="36456"/>
    <cellStyle name="20% - Accent2 10 6 3 2 4" xfId="46270"/>
    <cellStyle name="20% - Accent2 10 6 3 2_RTPBilled" xfId="54223"/>
    <cellStyle name="20% - Accent2 10 6 3 3" xfId="23068"/>
    <cellStyle name="20% - Accent2 10 6 3 3 2" xfId="32871"/>
    <cellStyle name="20% - Accent2 10 6 3 3 3" xfId="42671"/>
    <cellStyle name="20% - Accent2 10 6 3 3 4" xfId="52485"/>
    <cellStyle name="20% - Accent2 10 6 3 4" xfId="26095"/>
    <cellStyle name="20% - Accent2 10 6 3 5" xfId="35895"/>
    <cellStyle name="20% - Accent2 10 6 3 6" xfId="45709"/>
    <cellStyle name="20% - Accent2 10 6 3 7" xfId="10698"/>
    <cellStyle name="20% - Accent2 10 6 3_RTPBilled" xfId="54222"/>
    <cellStyle name="20% - Accent2 10 6 4" xfId="11341"/>
    <cellStyle name="20% - Accent2 10 6 4 2" xfId="26732"/>
    <cellStyle name="20% - Accent2 10 6 4 3" xfId="36532"/>
    <cellStyle name="20% - Accent2 10 6 4 4" xfId="46346"/>
    <cellStyle name="20% - Accent2 10 6 4_RTPBilled" xfId="54224"/>
    <cellStyle name="20% - Accent2 10 6 5" xfId="20732"/>
    <cellStyle name="20% - Accent2 10 6 5 2" xfId="30535"/>
    <cellStyle name="20% - Accent2 10 6 5 3" xfId="40335"/>
    <cellStyle name="20% - Accent2 10 6 5 4" xfId="50149"/>
    <cellStyle name="20% - Accent2 10 6 6" xfId="23759"/>
    <cellStyle name="20% - Accent2 10 6 7" xfId="33559"/>
    <cellStyle name="20% - Accent2 10 6 8" xfId="43373"/>
    <cellStyle name="20% - Accent2 10 6 9" xfId="8361"/>
    <cellStyle name="20% - Accent2 10 6_RTPBilled" xfId="54219"/>
    <cellStyle name="20% - Accent2 10 7" xfId="4726"/>
    <cellStyle name="20% - Accent2 10 7 2" xfId="6070"/>
    <cellStyle name="20% - Accent2 10 7 2 2" xfId="19620"/>
    <cellStyle name="20% - Accent2 10 7 2 2 2" xfId="29716"/>
    <cellStyle name="20% - Accent2 10 7 2 2 3" xfId="39516"/>
    <cellStyle name="20% - Accent2 10 7 2 2 4" xfId="49330"/>
    <cellStyle name="20% - Accent2 10 7 2 2_RTPBilled" xfId="54227"/>
    <cellStyle name="20% - Accent2 10 7 2 3" xfId="11262"/>
    <cellStyle name="20% - Accent2 10 7 2 3 2" xfId="26655"/>
    <cellStyle name="20% - Accent2 10 7 2 3 3" xfId="36455"/>
    <cellStyle name="20% - Accent2 10 7 2 3 4" xfId="46269"/>
    <cellStyle name="20% - Accent2 10 7 2 3_RTPBilled" xfId="54228"/>
    <cellStyle name="20% - Accent2 10 7 2 4" xfId="22079"/>
    <cellStyle name="20% - Accent2 10 7 2 4 2" xfId="31882"/>
    <cellStyle name="20% - Accent2 10 7 2 4 3" xfId="41682"/>
    <cellStyle name="20% - Accent2 10 7 2 4 4" xfId="51496"/>
    <cellStyle name="20% - Accent2 10 7 2 5" xfId="25106"/>
    <cellStyle name="20% - Accent2 10 7 2 6" xfId="34906"/>
    <cellStyle name="20% - Accent2 10 7 2 7" xfId="44720"/>
    <cellStyle name="20% - Accent2 10 7 2 8" xfId="9709"/>
    <cellStyle name="20% - Accent2 10 7 2_RTPBilled" xfId="54226"/>
    <cellStyle name="20% - Accent2 10 7 3" xfId="18696"/>
    <cellStyle name="20% - Accent2 10 7 3 2" xfId="29219"/>
    <cellStyle name="20% - Accent2 10 7 3 3" xfId="39019"/>
    <cellStyle name="20% - Accent2 10 7 3 4" xfId="48833"/>
    <cellStyle name="20% - Accent2 10 7 3_RTPBilled" xfId="54229"/>
    <cellStyle name="20% - Accent2 10 7 4" xfId="11326"/>
    <cellStyle name="20% - Accent2 10 7 4 2" xfId="26717"/>
    <cellStyle name="20% - Accent2 10 7 4 3" xfId="36517"/>
    <cellStyle name="20% - Accent2 10 7 4 4" xfId="46331"/>
    <cellStyle name="20% - Accent2 10 7 4_RTPBilled" xfId="54230"/>
    <cellStyle name="20% - Accent2 10 7 5" xfId="21307"/>
    <cellStyle name="20% - Accent2 10 7 5 2" xfId="31110"/>
    <cellStyle name="20% - Accent2 10 7 5 3" xfId="40910"/>
    <cellStyle name="20% - Accent2 10 7 5 4" xfId="50724"/>
    <cellStyle name="20% - Accent2 10 7 6" xfId="24334"/>
    <cellStyle name="20% - Accent2 10 7 7" xfId="34134"/>
    <cellStyle name="20% - Accent2 10 7 8" xfId="43948"/>
    <cellStyle name="20% - Accent2 10 7 9" xfId="8937"/>
    <cellStyle name="20% - Accent2 10 7_RTPBilled" xfId="54225"/>
    <cellStyle name="20% - Accent2 10 8" xfId="5259"/>
    <cellStyle name="20% - Accent2 10 8 2" xfId="19024"/>
    <cellStyle name="20% - Accent2 10 8 2 2" xfId="29462"/>
    <cellStyle name="20% - Accent2 10 8 2 3" xfId="39262"/>
    <cellStyle name="20% - Accent2 10 8 2 4" xfId="49076"/>
    <cellStyle name="20% - Accent2 10 8 2_RTPBilled" xfId="54232"/>
    <cellStyle name="20% - Accent2 10 8 3" xfId="11261"/>
    <cellStyle name="20% - Accent2 10 8 3 2" xfId="26654"/>
    <cellStyle name="20% - Accent2 10 8 3 3" xfId="36454"/>
    <cellStyle name="20% - Accent2 10 8 3 4" xfId="46268"/>
    <cellStyle name="20% - Accent2 10 8 3_RTPBilled" xfId="54233"/>
    <cellStyle name="20% - Accent2 10 8 4" xfId="21655"/>
    <cellStyle name="20% - Accent2 10 8 4 2" xfId="31458"/>
    <cellStyle name="20% - Accent2 10 8 4 3" xfId="41258"/>
    <cellStyle name="20% - Accent2 10 8 4 4" xfId="51072"/>
    <cellStyle name="20% - Accent2 10 8 5" xfId="24682"/>
    <cellStyle name="20% - Accent2 10 8 6" xfId="34482"/>
    <cellStyle name="20% - Accent2 10 8 7" xfId="44296"/>
    <cellStyle name="20% - Accent2 10 8 8" xfId="9285"/>
    <cellStyle name="20% - Accent2 10 8_RTPBilled" xfId="54231"/>
    <cellStyle name="20% - Accent2 10 9" xfId="6047"/>
    <cellStyle name="20% - Accent2 10 9 2" xfId="11260"/>
    <cellStyle name="20% - Accent2 10 9 2 2" xfId="26653"/>
    <cellStyle name="20% - Accent2 10 9 2 3" xfId="36453"/>
    <cellStyle name="20% - Accent2 10 9 2 4" xfId="46267"/>
    <cellStyle name="20% - Accent2 10 9 2_RTPBilled" xfId="54235"/>
    <cellStyle name="20% - Accent2 10 9 3" xfId="22056"/>
    <cellStyle name="20% - Accent2 10 9 3 2" xfId="31859"/>
    <cellStyle name="20% - Accent2 10 9 3 3" xfId="41659"/>
    <cellStyle name="20% - Accent2 10 9 3 4" xfId="51473"/>
    <cellStyle name="20% - Accent2 10 9 4" xfId="25083"/>
    <cellStyle name="20% - Accent2 10 9 5" xfId="34883"/>
    <cellStyle name="20% - Accent2 10 9 6" xfId="44697"/>
    <cellStyle name="20% - Accent2 10 9 7" xfId="9686"/>
    <cellStyle name="20% - Accent2 10 9_RTPBilled" xfId="54234"/>
    <cellStyle name="20% - Accent2 10_RTPBilled" xfId="54040"/>
    <cellStyle name="20% - Accent2 11" xfId="397"/>
    <cellStyle name="20% - Accent2 11 10" xfId="3973"/>
    <cellStyle name="20% - Accent2 11 10 2" xfId="18375"/>
    <cellStyle name="20% - Accent2 11 10 2 2" xfId="29180"/>
    <cellStyle name="20% - Accent2 11 10 2 3" xfId="38980"/>
    <cellStyle name="20% - Accent2 11 10 2 4" xfId="48794"/>
    <cellStyle name="20% - Accent2 11 10 2_RTPBilled" xfId="54238"/>
    <cellStyle name="20% - Accent2 11 10 3" xfId="11259"/>
    <cellStyle name="20% - Accent2 11 10 3 2" xfId="26652"/>
    <cellStyle name="20% - Accent2 11 10 3 3" xfId="36452"/>
    <cellStyle name="20% - Accent2 11 10 3 4" xfId="46266"/>
    <cellStyle name="20% - Accent2 11 10 3_RTPBilled" xfId="54239"/>
    <cellStyle name="20% - Accent2 11 10 4" xfId="21130"/>
    <cellStyle name="20% - Accent2 11 10 4 2" xfId="30933"/>
    <cellStyle name="20% - Accent2 11 10 4 3" xfId="40733"/>
    <cellStyle name="20% - Accent2 11 10 4 4" xfId="50547"/>
    <cellStyle name="20% - Accent2 11 10 5" xfId="24157"/>
    <cellStyle name="20% - Accent2 11 10 6" xfId="33957"/>
    <cellStyle name="20% - Accent2 11 10 7" xfId="43771"/>
    <cellStyle name="20% - Accent2 11 10 8" xfId="8760"/>
    <cellStyle name="20% - Accent2 11 10_RTPBilled" xfId="54237"/>
    <cellStyle name="20% - Accent2 11 11" xfId="11258"/>
    <cellStyle name="20% - Accent2 11 11 2" xfId="26651"/>
    <cellStyle name="20% - Accent2 11 11 3" xfId="36451"/>
    <cellStyle name="20% - Accent2 11 11 4" xfId="46265"/>
    <cellStyle name="20% - Accent2 11 11_RTPBilled" xfId="54240"/>
    <cellStyle name="20% - Accent2 11 12" xfId="11114"/>
    <cellStyle name="20% - Accent2 11 12 2" xfId="26511"/>
    <cellStyle name="20% - Accent2 11 12 3" xfId="36311"/>
    <cellStyle name="20% - Accent2 11 12 4" xfId="46125"/>
    <cellStyle name="20% - Accent2 11 13" xfId="20614"/>
    <cellStyle name="20% - Accent2 11 13 2" xfId="30417"/>
    <cellStyle name="20% - Accent2 11 13 3" xfId="40217"/>
    <cellStyle name="20% - Accent2 11 13 4" xfId="50031"/>
    <cellStyle name="20% - Accent2 11 14" xfId="23641"/>
    <cellStyle name="20% - Accent2 11 15" xfId="33441"/>
    <cellStyle name="20% - Accent2 11 16" xfId="43255"/>
    <cellStyle name="20% - Accent2 11 17" xfId="8240"/>
    <cellStyle name="20% - Accent2 11 2" xfId="398"/>
    <cellStyle name="20% - Accent2 11 2 10" xfId="11257"/>
    <cellStyle name="20% - Accent2 11 2 10 2" xfId="26650"/>
    <cellStyle name="20% - Accent2 11 2 10 3" xfId="36450"/>
    <cellStyle name="20% - Accent2 11 2 10 4" xfId="46264"/>
    <cellStyle name="20% - Accent2 11 2 10_RTPBilled" xfId="54242"/>
    <cellStyle name="20% - Accent2 11 2 11" xfId="11115"/>
    <cellStyle name="20% - Accent2 11 2 11 2" xfId="26512"/>
    <cellStyle name="20% - Accent2 11 2 11 3" xfId="36312"/>
    <cellStyle name="20% - Accent2 11 2 11 4" xfId="46126"/>
    <cellStyle name="20% - Accent2 11 2 12" xfId="20635"/>
    <cellStyle name="20% - Accent2 11 2 12 2" xfId="30438"/>
    <cellStyle name="20% - Accent2 11 2 12 3" xfId="40238"/>
    <cellStyle name="20% - Accent2 11 2 12 4" xfId="50052"/>
    <cellStyle name="20% - Accent2 11 2 13" xfId="23662"/>
    <cellStyle name="20% - Accent2 11 2 14" xfId="33462"/>
    <cellStyle name="20% - Accent2 11 2 15" xfId="43276"/>
    <cellStyle name="20% - Accent2 11 2 16" xfId="8261"/>
    <cellStyle name="20% - Accent2 11 2 2" xfId="1782"/>
    <cellStyle name="20% - Accent2 11 2 2 10" xfId="43387"/>
    <cellStyle name="20% - Accent2 11 2 2 11" xfId="8375"/>
    <cellStyle name="20% - Accent2 11 2 2 2" xfId="4740"/>
    <cellStyle name="20% - Accent2 11 2 2 2 2" xfId="6074"/>
    <cellStyle name="20% - Accent2 11 2 2 2 2 2" xfId="19621"/>
    <cellStyle name="20% - Accent2 11 2 2 2 2 2 2" xfId="29717"/>
    <cellStyle name="20% - Accent2 11 2 2 2 2 2 3" xfId="39517"/>
    <cellStyle name="20% - Accent2 11 2 2 2 2 2 4" xfId="49331"/>
    <cellStyle name="20% - Accent2 11 2 2 2 2 2_RTPBilled" xfId="54246"/>
    <cellStyle name="20% - Accent2 11 2 2 2 2 3" xfId="11254"/>
    <cellStyle name="20% - Accent2 11 2 2 2 2 3 2" xfId="26648"/>
    <cellStyle name="20% - Accent2 11 2 2 2 2 3 3" xfId="36448"/>
    <cellStyle name="20% - Accent2 11 2 2 2 2 3 4" xfId="46262"/>
    <cellStyle name="20% - Accent2 11 2 2 2 2 3_RTPBilled" xfId="54247"/>
    <cellStyle name="20% - Accent2 11 2 2 2 2 4" xfId="22083"/>
    <cellStyle name="20% - Accent2 11 2 2 2 2 4 2" xfId="31886"/>
    <cellStyle name="20% - Accent2 11 2 2 2 2 4 3" xfId="41686"/>
    <cellStyle name="20% - Accent2 11 2 2 2 2 4 4" xfId="51500"/>
    <cellStyle name="20% - Accent2 11 2 2 2 2 5" xfId="25110"/>
    <cellStyle name="20% - Accent2 11 2 2 2 2 6" xfId="34910"/>
    <cellStyle name="20% - Accent2 11 2 2 2 2 7" xfId="44724"/>
    <cellStyle name="20% - Accent2 11 2 2 2 2 8" xfId="9713"/>
    <cellStyle name="20% - Accent2 11 2 2 2 2_RTPBilled" xfId="54245"/>
    <cellStyle name="20% - Accent2 11 2 2 2 3" xfId="18706"/>
    <cellStyle name="20% - Accent2 11 2 2 2 3 2" xfId="29229"/>
    <cellStyle name="20% - Accent2 11 2 2 2 3 3" xfId="39029"/>
    <cellStyle name="20% - Accent2 11 2 2 2 3 4" xfId="48843"/>
    <cellStyle name="20% - Accent2 11 2 2 2 3_RTPBilled" xfId="54248"/>
    <cellStyle name="20% - Accent2 11 2 2 2 4" xfId="11255"/>
    <cellStyle name="20% - Accent2 11 2 2 2 4 2" xfId="26649"/>
    <cellStyle name="20% - Accent2 11 2 2 2 4 3" xfId="36449"/>
    <cellStyle name="20% - Accent2 11 2 2 2 4 4" xfId="46263"/>
    <cellStyle name="20% - Accent2 11 2 2 2 4_RTPBilled" xfId="54249"/>
    <cellStyle name="20% - Accent2 11 2 2 2 5" xfId="21321"/>
    <cellStyle name="20% - Accent2 11 2 2 2 5 2" xfId="31124"/>
    <cellStyle name="20% - Accent2 11 2 2 2 5 3" xfId="40924"/>
    <cellStyle name="20% - Accent2 11 2 2 2 5 4" xfId="50738"/>
    <cellStyle name="20% - Accent2 11 2 2 2 6" xfId="24348"/>
    <cellStyle name="20% - Accent2 11 2 2 2 7" xfId="34148"/>
    <cellStyle name="20% - Accent2 11 2 2 2 8" xfId="43962"/>
    <cellStyle name="20% - Accent2 11 2 2 2 9" xfId="8951"/>
    <cellStyle name="20% - Accent2 11 2 2 2_RTPBilled" xfId="54244"/>
    <cellStyle name="20% - Accent2 11 2 2 3" xfId="5273"/>
    <cellStyle name="20% - Accent2 11 2 2 3 2" xfId="19034"/>
    <cellStyle name="20% - Accent2 11 2 2 3 2 2" xfId="29472"/>
    <cellStyle name="20% - Accent2 11 2 2 3 2 3" xfId="39272"/>
    <cellStyle name="20% - Accent2 11 2 2 3 2 4" xfId="49086"/>
    <cellStyle name="20% - Accent2 11 2 2 3 2_RTPBilled" xfId="54251"/>
    <cellStyle name="20% - Accent2 11 2 2 3 3" xfId="11253"/>
    <cellStyle name="20% - Accent2 11 2 2 3 3 2" xfId="26647"/>
    <cellStyle name="20% - Accent2 11 2 2 3 3 3" xfId="36447"/>
    <cellStyle name="20% - Accent2 11 2 2 3 3 4" xfId="46261"/>
    <cellStyle name="20% - Accent2 11 2 2 3 3_RTPBilled" xfId="54252"/>
    <cellStyle name="20% - Accent2 11 2 2 3 4" xfId="21669"/>
    <cellStyle name="20% - Accent2 11 2 2 3 4 2" xfId="31472"/>
    <cellStyle name="20% - Accent2 11 2 2 3 4 3" xfId="41272"/>
    <cellStyle name="20% - Accent2 11 2 2 3 4 4" xfId="51086"/>
    <cellStyle name="20% - Accent2 11 2 2 3 5" xfId="24696"/>
    <cellStyle name="20% - Accent2 11 2 2 3 6" xfId="34496"/>
    <cellStyle name="20% - Accent2 11 2 2 3 7" xfId="44310"/>
    <cellStyle name="20% - Accent2 11 2 2 3 8" xfId="9299"/>
    <cellStyle name="20% - Accent2 11 2 2 3_RTPBilled" xfId="54250"/>
    <cellStyle name="20% - Accent2 11 2 2 4" xfId="6073"/>
    <cellStyle name="20% - Accent2 11 2 2 4 2" xfId="11252"/>
    <cellStyle name="20% - Accent2 11 2 2 4 2 2" xfId="26646"/>
    <cellStyle name="20% - Accent2 11 2 2 4 2 3" xfId="36446"/>
    <cellStyle name="20% - Accent2 11 2 2 4 2 4" xfId="46260"/>
    <cellStyle name="20% - Accent2 11 2 2 4 2_RTPBilled" xfId="54254"/>
    <cellStyle name="20% - Accent2 11 2 2 4 3" xfId="22082"/>
    <cellStyle name="20% - Accent2 11 2 2 4 3 2" xfId="31885"/>
    <cellStyle name="20% - Accent2 11 2 2 4 3 3" xfId="41685"/>
    <cellStyle name="20% - Accent2 11 2 2 4 3 4" xfId="51499"/>
    <cellStyle name="20% - Accent2 11 2 2 4 4" xfId="25109"/>
    <cellStyle name="20% - Accent2 11 2 2 4 5" xfId="34909"/>
    <cellStyle name="20% - Accent2 11 2 2 4 6" xfId="44723"/>
    <cellStyle name="20% - Accent2 11 2 2 4 7" xfId="9712"/>
    <cellStyle name="20% - Accent2 11 2 2 4_RTPBilled" xfId="54253"/>
    <cellStyle name="20% - Accent2 11 2 2 5" xfId="7699"/>
    <cellStyle name="20% - Accent2 11 2 2 5 2" xfId="11251"/>
    <cellStyle name="20% - Accent2 11 2 2 5 2 2" xfId="26645"/>
    <cellStyle name="20% - Accent2 11 2 2 5 2 3" xfId="36445"/>
    <cellStyle name="20% - Accent2 11 2 2 5 2 4" xfId="46259"/>
    <cellStyle name="20% - Accent2 11 2 2 5 2_RTPBilled" xfId="54256"/>
    <cellStyle name="20% - Accent2 11 2 2 5 3" xfId="23071"/>
    <cellStyle name="20% - Accent2 11 2 2 5 3 2" xfId="32874"/>
    <cellStyle name="20% - Accent2 11 2 2 5 3 3" xfId="42674"/>
    <cellStyle name="20% - Accent2 11 2 2 5 3 4" xfId="52488"/>
    <cellStyle name="20% - Accent2 11 2 2 5 4" xfId="26098"/>
    <cellStyle name="20% - Accent2 11 2 2 5 5" xfId="35898"/>
    <cellStyle name="20% - Accent2 11 2 2 5 6" xfId="45712"/>
    <cellStyle name="20% - Accent2 11 2 2 5 7" xfId="10701"/>
    <cellStyle name="20% - Accent2 11 2 2 5_RTPBilled" xfId="54255"/>
    <cellStyle name="20% - Accent2 11 2 2 6" xfId="11344"/>
    <cellStyle name="20% - Accent2 11 2 2 6 2" xfId="26735"/>
    <cellStyle name="20% - Accent2 11 2 2 6 3" xfId="36535"/>
    <cellStyle name="20% - Accent2 11 2 2 6 4" xfId="46349"/>
    <cellStyle name="20% - Accent2 11 2 2 6_RTPBilled" xfId="54257"/>
    <cellStyle name="20% - Accent2 11 2 2 7" xfId="20746"/>
    <cellStyle name="20% - Accent2 11 2 2 7 2" xfId="30549"/>
    <cellStyle name="20% - Accent2 11 2 2 7 3" xfId="40349"/>
    <cellStyle name="20% - Accent2 11 2 2 7 4" xfId="50163"/>
    <cellStyle name="20% - Accent2 11 2 2 8" xfId="23773"/>
    <cellStyle name="20% - Accent2 11 2 2 9" xfId="33573"/>
    <cellStyle name="20% - Accent2 11 2 2_RTPBilled" xfId="54243"/>
    <cellStyle name="20% - Accent2 11 2 3" xfId="1783"/>
    <cellStyle name="20% - Accent2 11 2 3 10" xfId="43388"/>
    <cellStyle name="20% - Accent2 11 2 3 11" xfId="8376"/>
    <cellStyle name="20% - Accent2 11 2 3 2" xfId="4741"/>
    <cellStyle name="20% - Accent2 11 2 3 2 2" xfId="11250"/>
    <cellStyle name="20% - Accent2 11 2 3 2 2 2" xfId="26644"/>
    <cellStyle name="20% - Accent2 11 2 3 2 2 3" xfId="36444"/>
    <cellStyle name="20% - Accent2 11 2 3 2 2 4" xfId="46258"/>
    <cellStyle name="20% - Accent2 11 2 3 2 2_RTPBilled" xfId="54260"/>
    <cellStyle name="20% - Accent2 11 2 3 2 3" xfId="21322"/>
    <cellStyle name="20% - Accent2 11 2 3 2 3 2" xfId="31125"/>
    <cellStyle name="20% - Accent2 11 2 3 2 3 3" xfId="40925"/>
    <cellStyle name="20% - Accent2 11 2 3 2 3 4" xfId="50739"/>
    <cellStyle name="20% - Accent2 11 2 3 2 4" xfId="24349"/>
    <cellStyle name="20% - Accent2 11 2 3 2 5" xfId="34149"/>
    <cellStyle name="20% - Accent2 11 2 3 2 6" xfId="43963"/>
    <cellStyle name="20% - Accent2 11 2 3 2 7" xfId="8952"/>
    <cellStyle name="20% - Accent2 11 2 3 2_RTPBilled" xfId="54259"/>
    <cellStyle name="20% - Accent2 11 2 3 3" xfId="5274"/>
    <cellStyle name="20% - Accent2 11 2 3 3 2" xfId="11248"/>
    <cellStyle name="20% - Accent2 11 2 3 3 2 2" xfId="26643"/>
    <cellStyle name="20% - Accent2 11 2 3 3 2 3" xfId="36443"/>
    <cellStyle name="20% - Accent2 11 2 3 3 2 4" xfId="46257"/>
    <cellStyle name="20% - Accent2 11 2 3 3 2_RTPBilled" xfId="54262"/>
    <cellStyle name="20% - Accent2 11 2 3 3 3" xfId="21670"/>
    <cellStyle name="20% - Accent2 11 2 3 3 3 2" xfId="31473"/>
    <cellStyle name="20% - Accent2 11 2 3 3 3 3" xfId="41273"/>
    <cellStyle name="20% - Accent2 11 2 3 3 3 4" xfId="51087"/>
    <cellStyle name="20% - Accent2 11 2 3 3 4" xfId="24697"/>
    <cellStyle name="20% - Accent2 11 2 3 3 5" xfId="34497"/>
    <cellStyle name="20% - Accent2 11 2 3 3 6" xfId="44311"/>
    <cellStyle name="20% - Accent2 11 2 3 3 7" xfId="9300"/>
    <cellStyle name="20% - Accent2 11 2 3 3_RTPBilled" xfId="54261"/>
    <cellStyle name="20% - Accent2 11 2 3 4" xfId="6075"/>
    <cellStyle name="20% - Accent2 11 2 3 4 2" xfId="11247"/>
    <cellStyle name="20% - Accent2 11 2 3 4 2 2" xfId="26642"/>
    <cellStyle name="20% - Accent2 11 2 3 4 2 3" xfId="36442"/>
    <cellStyle name="20% - Accent2 11 2 3 4 2 4" xfId="46256"/>
    <cellStyle name="20% - Accent2 11 2 3 4 2_RTPBilled" xfId="54264"/>
    <cellStyle name="20% - Accent2 11 2 3 4 3" xfId="22084"/>
    <cellStyle name="20% - Accent2 11 2 3 4 3 2" xfId="31887"/>
    <cellStyle name="20% - Accent2 11 2 3 4 3 3" xfId="41687"/>
    <cellStyle name="20% - Accent2 11 2 3 4 3 4" xfId="51501"/>
    <cellStyle name="20% - Accent2 11 2 3 4 4" xfId="25111"/>
    <cellStyle name="20% - Accent2 11 2 3 4 5" xfId="34911"/>
    <cellStyle name="20% - Accent2 11 2 3 4 6" xfId="44725"/>
    <cellStyle name="20% - Accent2 11 2 3 4 7" xfId="9714"/>
    <cellStyle name="20% - Accent2 11 2 3 4_RTPBilled" xfId="54263"/>
    <cellStyle name="20% - Accent2 11 2 3 5" xfId="7700"/>
    <cellStyle name="20% - Accent2 11 2 3 5 2" xfId="11246"/>
    <cellStyle name="20% - Accent2 11 2 3 5 2 2" xfId="26641"/>
    <cellStyle name="20% - Accent2 11 2 3 5 2 3" xfId="36441"/>
    <cellStyle name="20% - Accent2 11 2 3 5 2 4" xfId="46255"/>
    <cellStyle name="20% - Accent2 11 2 3 5 2_RTPBilled" xfId="54266"/>
    <cellStyle name="20% - Accent2 11 2 3 5 3" xfId="23072"/>
    <cellStyle name="20% - Accent2 11 2 3 5 3 2" xfId="32875"/>
    <cellStyle name="20% - Accent2 11 2 3 5 3 3" xfId="42675"/>
    <cellStyle name="20% - Accent2 11 2 3 5 3 4" xfId="52489"/>
    <cellStyle name="20% - Accent2 11 2 3 5 4" xfId="26099"/>
    <cellStyle name="20% - Accent2 11 2 3 5 5" xfId="35899"/>
    <cellStyle name="20% - Accent2 11 2 3 5 6" xfId="45713"/>
    <cellStyle name="20% - Accent2 11 2 3 5 7" xfId="10702"/>
    <cellStyle name="20% - Accent2 11 2 3 5_RTPBilled" xfId="54265"/>
    <cellStyle name="20% - Accent2 11 2 3 6" xfId="11345"/>
    <cellStyle name="20% - Accent2 11 2 3 6 2" xfId="26736"/>
    <cellStyle name="20% - Accent2 11 2 3 6 3" xfId="36536"/>
    <cellStyle name="20% - Accent2 11 2 3 6 4" xfId="46350"/>
    <cellStyle name="20% - Accent2 11 2 3 6_RTPBilled" xfId="54267"/>
    <cellStyle name="20% - Accent2 11 2 3 7" xfId="20747"/>
    <cellStyle name="20% - Accent2 11 2 3 7 2" xfId="30550"/>
    <cellStyle name="20% - Accent2 11 2 3 7 3" xfId="40350"/>
    <cellStyle name="20% - Accent2 11 2 3 7 4" xfId="50164"/>
    <cellStyle name="20% - Accent2 11 2 3 8" xfId="23774"/>
    <cellStyle name="20% - Accent2 11 2 3 9" xfId="33574"/>
    <cellStyle name="20% - Accent2 11 2 3_RTPBilled" xfId="54258"/>
    <cellStyle name="20% - Accent2 11 2 4" xfId="1781"/>
    <cellStyle name="20% - Accent2 11 2 4 2" xfId="6076"/>
    <cellStyle name="20% - Accent2 11 2 4 2 2" xfId="11245"/>
    <cellStyle name="20% - Accent2 11 2 4 2 2 2" xfId="26640"/>
    <cellStyle name="20% - Accent2 11 2 4 2 2 3" xfId="36440"/>
    <cellStyle name="20% - Accent2 11 2 4 2 2 4" xfId="46254"/>
    <cellStyle name="20% - Accent2 11 2 4 2 2_RTPBilled" xfId="54270"/>
    <cellStyle name="20% - Accent2 11 2 4 2 3" xfId="22085"/>
    <cellStyle name="20% - Accent2 11 2 4 2 3 2" xfId="31888"/>
    <cellStyle name="20% - Accent2 11 2 4 2 3 3" xfId="41688"/>
    <cellStyle name="20% - Accent2 11 2 4 2 3 4" xfId="51502"/>
    <cellStyle name="20% - Accent2 11 2 4 2 4" xfId="25112"/>
    <cellStyle name="20% - Accent2 11 2 4 2 5" xfId="34912"/>
    <cellStyle name="20% - Accent2 11 2 4 2 6" xfId="44726"/>
    <cellStyle name="20% - Accent2 11 2 4 2 7" xfId="9715"/>
    <cellStyle name="20% - Accent2 11 2 4 2_RTPBilled" xfId="54269"/>
    <cellStyle name="20% - Accent2 11 2 4 3" xfId="7701"/>
    <cellStyle name="20% - Accent2 11 2 4 3 2" xfId="12110"/>
    <cellStyle name="20% - Accent2 11 2 4 3 2 2" xfId="27383"/>
    <cellStyle name="20% - Accent2 11 2 4 3 2 3" xfId="37183"/>
    <cellStyle name="20% - Accent2 11 2 4 3 2 4" xfId="46997"/>
    <cellStyle name="20% - Accent2 11 2 4 3 2_RTPBilled" xfId="54272"/>
    <cellStyle name="20% - Accent2 11 2 4 3 3" xfId="23073"/>
    <cellStyle name="20% - Accent2 11 2 4 3 3 2" xfId="32876"/>
    <cellStyle name="20% - Accent2 11 2 4 3 3 3" xfId="42676"/>
    <cellStyle name="20% - Accent2 11 2 4 3 3 4" xfId="52490"/>
    <cellStyle name="20% - Accent2 11 2 4 3 4" xfId="26100"/>
    <cellStyle name="20% - Accent2 11 2 4 3 5" xfId="35900"/>
    <cellStyle name="20% - Accent2 11 2 4 3 6" xfId="45714"/>
    <cellStyle name="20% - Accent2 11 2 4 3 7" xfId="10703"/>
    <cellStyle name="20% - Accent2 11 2 4 3_RTPBilled" xfId="54271"/>
    <cellStyle name="20% - Accent2 11 2 4 4" xfId="11346"/>
    <cellStyle name="20% - Accent2 11 2 4 4 2" xfId="26737"/>
    <cellStyle name="20% - Accent2 11 2 4 4 3" xfId="36537"/>
    <cellStyle name="20% - Accent2 11 2 4 4 4" xfId="46351"/>
    <cellStyle name="20% - Accent2 11 2 4 4_RTPBilled" xfId="54273"/>
    <cellStyle name="20% - Accent2 11 2 4 5" xfId="20745"/>
    <cellStyle name="20% - Accent2 11 2 4 5 2" xfId="30548"/>
    <cellStyle name="20% - Accent2 11 2 4 5 3" xfId="40348"/>
    <cellStyle name="20% - Accent2 11 2 4 5 4" xfId="50162"/>
    <cellStyle name="20% - Accent2 11 2 4 6" xfId="23772"/>
    <cellStyle name="20% - Accent2 11 2 4 7" xfId="33572"/>
    <cellStyle name="20% - Accent2 11 2 4 8" xfId="43386"/>
    <cellStyle name="20% - Accent2 11 2 4 9" xfId="8374"/>
    <cellStyle name="20% - Accent2 11 2 4_RTPBilled" xfId="54268"/>
    <cellStyle name="20% - Accent2 11 2 5" xfId="4739"/>
    <cellStyle name="20% - Accent2 11 2 5 2" xfId="6077"/>
    <cellStyle name="20% - Accent2 11 2 5 2 2" xfId="19622"/>
    <cellStyle name="20% - Accent2 11 2 5 2 2 2" xfId="29718"/>
    <cellStyle name="20% - Accent2 11 2 5 2 2 3" xfId="39518"/>
    <cellStyle name="20% - Accent2 11 2 5 2 2 4" xfId="49332"/>
    <cellStyle name="20% - Accent2 11 2 5 2 2_RTPBilled" xfId="54276"/>
    <cellStyle name="20% - Accent2 11 2 5 2 3" xfId="12111"/>
    <cellStyle name="20% - Accent2 11 2 5 2 3 2" xfId="27384"/>
    <cellStyle name="20% - Accent2 11 2 5 2 3 3" xfId="37184"/>
    <cellStyle name="20% - Accent2 11 2 5 2 3 4" xfId="46998"/>
    <cellStyle name="20% - Accent2 11 2 5 2 3_RTPBilled" xfId="54277"/>
    <cellStyle name="20% - Accent2 11 2 5 2 4" xfId="22086"/>
    <cellStyle name="20% - Accent2 11 2 5 2 4 2" xfId="31889"/>
    <cellStyle name="20% - Accent2 11 2 5 2 4 3" xfId="41689"/>
    <cellStyle name="20% - Accent2 11 2 5 2 4 4" xfId="51503"/>
    <cellStyle name="20% - Accent2 11 2 5 2 5" xfId="25113"/>
    <cellStyle name="20% - Accent2 11 2 5 2 6" xfId="34913"/>
    <cellStyle name="20% - Accent2 11 2 5 2 7" xfId="44727"/>
    <cellStyle name="20% - Accent2 11 2 5 2 8" xfId="9716"/>
    <cellStyle name="20% - Accent2 11 2 5 2_RTPBilled" xfId="54275"/>
    <cellStyle name="20% - Accent2 11 2 5 3" xfId="18705"/>
    <cellStyle name="20% - Accent2 11 2 5 3 2" xfId="29228"/>
    <cellStyle name="20% - Accent2 11 2 5 3 3" xfId="39028"/>
    <cellStyle name="20% - Accent2 11 2 5 3 4" xfId="48842"/>
    <cellStyle name="20% - Accent2 11 2 5 3_RTPBilled" xfId="54278"/>
    <cellStyle name="20% - Accent2 11 2 5 4" xfId="11343"/>
    <cellStyle name="20% - Accent2 11 2 5 4 2" xfId="26734"/>
    <cellStyle name="20% - Accent2 11 2 5 4 3" xfId="36534"/>
    <cellStyle name="20% - Accent2 11 2 5 4 4" xfId="46348"/>
    <cellStyle name="20% - Accent2 11 2 5 4_RTPBilled" xfId="54279"/>
    <cellStyle name="20% - Accent2 11 2 5 5" xfId="21320"/>
    <cellStyle name="20% - Accent2 11 2 5 5 2" xfId="31123"/>
    <cellStyle name="20% - Accent2 11 2 5 5 3" xfId="40923"/>
    <cellStyle name="20% - Accent2 11 2 5 5 4" xfId="50737"/>
    <cellStyle name="20% - Accent2 11 2 5 6" xfId="24347"/>
    <cellStyle name="20% - Accent2 11 2 5 7" xfId="34147"/>
    <cellStyle name="20% - Accent2 11 2 5 8" xfId="43961"/>
    <cellStyle name="20% - Accent2 11 2 5 9" xfId="8950"/>
    <cellStyle name="20% - Accent2 11 2 5_RTPBilled" xfId="54274"/>
    <cellStyle name="20% - Accent2 11 2 6" xfId="5272"/>
    <cellStyle name="20% - Accent2 11 2 6 2" xfId="19033"/>
    <cellStyle name="20% - Accent2 11 2 6 2 2" xfId="29471"/>
    <cellStyle name="20% - Accent2 11 2 6 2 3" xfId="39271"/>
    <cellStyle name="20% - Accent2 11 2 6 2 4" xfId="49085"/>
    <cellStyle name="20% - Accent2 11 2 6 2_RTPBilled" xfId="54281"/>
    <cellStyle name="20% - Accent2 11 2 6 3" xfId="12112"/>
    <cellStyle name="20% - Accent2 11 2 6 3 2" xfId="27385"/>
    <cellStyle name="20% - Accent2 11 2 6 3 3" xfId="37185"/>
    <cellStyle name="20% - Accent2 11 2 6 3 4" xfId="46999"/>
    <cellStyle name="20% - Accent2 11 2 6 3_RTPBilled" xfId="54282"/>
    <cellStyle name="20% - Accent2 11 2 6 4" xfId="21668"/>
    <cellStyle name="20% - Accent2 11 2 6 4 2" xfId="31471"/>
    <cellStyle name="20% - Accent2 11 2 6 4 3" xfId="41271"/>
    <cellStyle name="20% - Accent2 11 2 6 4 4" xfId="51085"/>
    <cellStyle name="20% - Accent2 11 2 6 5" xfId="24695"/>
    <cellStyle name="20% - Accent2 11 2 6 6" xfId="34495"/>
    <cellStyle name="20% - Accent2 11 2 6 7" xfId="44309"/>
    <cellStyle name="20% - Accent2 11 2 6 8" xfId="9298"/>
    <cellStyle name="20% - Accent2 11 2 6_RTPBilled" xfId="54280"/>
    <cellStyle name="20% - Accent2 11 2 7" xfId="6072"/>
    <cellStyle name="20% - Accent2 11 2 7 2" xfId="12113"/>
    <cellStyle name="20% - Accent2 11 2 7 2 2" xfId="27386"/>
    <cellStyle name="20% - Accent2 11 2 7 2 3" xfId="37186"/>
    <cellStyle name="20% - Accent2 11 2 7 2 4" xfId="47000"/>
    <cellStyle name="20% - Accent2 11 2 7 2_RTPBilled" xfId="54284"/>
    <cellStyle name="20% - Accent2 11 2 7 3" xfId="22081"/>
    <cellStyle name="20% - Accent2 11 2 7 3 2" xfId="31884"/>
    <cellStyle name="20% - Accent2 11 2 7 3 3" xfId="41684"/>
    <cellStyle name="20% - Accent2 11 2 7 3 4" xfId="51498"/>
    <cellStyle name="20% - Accent2 11 2 7 4" xfId="25108"/>
    <cellStyle name="20% - Accent2 11 2 7 5" xfId="34908"/>
    <cellStyle name="20% - Accent2 11 2 7 6" xfId="44722"/>
    <cellStyle name="20% - Accent2 11 2 7 7" xfId="9711"/>
    <cellStyle name="20% - Accent2 11 2 7_RTPBilled" xfId="54283"/>
    <cellStyle name="20% - Accent2 11 2 8" xfId="7698"/>
    <cellStyle name="20% - Accent2 11 2 8 2" xfId="12114"/>
    <cellStyle name="20% - Accent2 11 2 8 2 2" xfId="27387"/>
    <cellStyle name="20% - Accent2 11 2 8 2 3" xfId="37187"/>
    <cellStyle name="20% - Accent2 11 2 8 2 4" xfId="47001"/>
    <cellStyle name="20% - Accent2 11 2 8 2_RTPBilled" xfId="54286"/>
    <cellStyle name="20% - Accent2 11 2 8 3" xfId="23070"/>
    <cellStyle name="20% - Accent2 11 2 8 3 2" xfId="32873"/>
    <cellStyle name="20% - Accent2 11 2 8 3 3" xfId="42673"/>
    <cellStyle name="20% - Accent2 11 2 8 3 4" xfId="52487"/>
    <cellStyle name="20% - Accent2 11 2 8 4" xfId="26097"/>
    <cellStyle name="20% - Accent2 11 2 8 5" xfId="35897"/>
    <cellStyle name="20% - Accent2 11 2 8 6" xfId="45711"/>
    <cellStyle name="20% - Accent2 11 2 8 7" xfId="10700"/>
    <cellStyle name="20% - Accent2 11 2 8_RTPBilled" xfId="54285"/>
    <cellStyle name="20% - Accent2 11 2 9" xfId="3972"/>
    <cellStyle name="20% - Accent2 11 2 9 2" xfId="18374"/>
    <cellStyle name="20% - Accent2 11 2 9 2 2" xfId="29179"/>
    <cellStyle name="20% - Accent2 11 2 9 2 3" xfId="38979"/>
    <cellStyle name="20% - Accent2 11 2 9 2 4" xfId="48793"/>
    <cellStyle name="20% - Accent2 11 2 9 2_RTPBilled" xfId="54288"/>
    <cellStyle name="20% - Accent2 11 2 9 3" xfId="12115"/>
    <cellStyle name="20% - Accent2 11 2 9 3 2" xfId="27388"/>
    <cellStyle name="20% - Accent2 11 2 9 3 3" xfId="37188"/>
    <cellStyle name="20% - Accent2 11 2 9 3 4" xfId="47002"/>
    <cellStyle name="20% - Accent2 11 2 9 3_RTPBilled" xfId="54289"/>
    <cellStyle name="20% - Accent2 11 2 9 4" xfId="21129"/>
    <cellStyle name="20% - Accent2 11 2 9 4 2" xfId="30932"/>
    <cellStyle name="20% - Accent2 11 2 9 4 3" xfId="40732"/>
    <cellStyle name="20% - Accent2 11 2 9 4 4" xfId="50546"/>
    <cellStyle name="20% - Accent2 11 2 9 5" xfId="24156"/>
    <cellStyle name="20% - Accent2 11 2 9 6" xfId="33956"/>
    <cellStyle name="20% - Accent2 11 2 9 7" xfId="43770"/>
    <cellStyle name="20% - Accent2 11 2 9 8" xfId="8759"/>
    <cellStyle name="20% - Accent2 11 2 9_RTPBilled" xfId="54287"/>
    <cellStyle name="20% - Accent2 11 2_RTPBilled" xfId="54241"/>
    <cellStyle name="20% - Accent2 11 3" xfId="399"/>
    <cellStyle name="20% - Accent2 11 3 10" xfId="43389"/>
    <cellStyle name="20% - Accent2 11 3 11" xfId="8377"/>
    <cellStyle name="20% - Accent2 11 3 12" xfId="1784"/>
    <cellStyle name="20% - Accent2 11 3 2" xfId="4742"/>
    <cellStyle name="20% - Accent2 11 3 2 2" xfId="6079"/>
    <cellStyle name="20% - Accent2 11 3 2 2 2" xfId="19623"/>
    <cellStyle name="20% - Accent2 11 3 2 2 2 2" xfId="29719"/>
    <cellStyle name="20% - Accent2 11 3 2 2 2 3" xfId="39519"/>
    <cellStyle name="20% - Accent2 11 3 2 2 2 4" xfId="49333"/>
    <cellStyle name="20% - Accent2 11 3 2 2 2_RTPBilled" xfId="54293"/>
    <cellStyle name="20% - Accent2 11 3 2 2 3" xfId="12117"/>
    <cellStyle name="20% - Accent2 11 3 2 2 3 2" xfId="27390"/>
    <cellStyle name="20% - Accent2 11 3 2 2 3 3" xfId="37190"/>
    <cellStyle name="20% - Accent2 11 3 2 2 3 4" xfId="47004"/>
    <cellStyle name="20% - Accent2 11 3 2 2 3_RTPBilled" xfId="54294"/>
    <cellStyle name="20% - Accent2 11 3 2 2 4" xfId="22088"/>
    <cellStyle name="20% - Accent2 11 3 2 2 4 2" xfId="31891"/>
    <cellStyle name="20% - Accent2 11 3 2 2 4 3" xfId="41691"/>
    <cellStyle name="20% - Accent2 11 3 2 2 4 4" xfId="51505"/>
    <cellStyle name="20% - Accent2 11 3 2 2 5" xfId="25115"/>
    <cellStyle name="20% - Accent2 11 3 2 2 6" xfId="34915"/>
    <cellStyle name="20% - Accent2 11 3 2 2 7" xfId="44729"/>
    <cellStyle name="20% - Accent2 11 3 2 2 8" xfId="9718"/>
    <cellStyle name="20% - Accent2 11 3 2 2_RTPBilled" xfId="54292"/>
    <cellStyle name="20% - Accent2 11 3 2 3" xfId="18707"/>
    <cellStyle name="20% - Accent2 11 3 2 3 2" xfId="29230"/>
    <cellStyle name="20% - Accent2 11 3 2 3 3" xfId="39030"/>
    <cellStyle name="20% - Accent2 11 3 2 3 4" xfId="48844"/>
    <cellStyle name="20% - Accent2 11 3 2 3_RTPBilled" xfId="54295"/>
    <cellStyle name="20% - Accent2 11 3 2 4" xfId="12116"/>
    <cellStyle name="20% - Accent2 11 3 2 4 2" xfId="27389"/>
    <cellStyle name="20% - Accent2 11 3 2 4 3" xfId="37189"/>
    <cellStyle name="20% - Accent2 11 3 2 4 4" xfId="47003"/>
    <cellStyle name="20% - Accent2 11 3 2 4_RTPBilled" xfId="54296"/>
    <cellStyle name="20% - Accent2 11 3 2 5" xfId="21323"/>
    <cellStyle name="20% - Accent2 11 3 2 5 2" xfId="31126"/>
    <cellStyle name="20% - Accent2 11 3 2 5 3" xfId="40926"/>
    <cellStyle name="20% - Accent2 11 3 2 5 4" xfId="50740"/>
    <cellStyle name="20% - Accent2 11 3 2 6" xfId="24350"/>
    <cellStyle name="20% - Accent2 11 3 2 7" xfId="34150"/>
    <cellStyle name="20% - Accent2 11 3 2 8" xfId="43964"/>
    <cellStyle name="20% - Accent2 11 3 2 9" xfId="8953"/>
    <cellStyle name="20% - Accent2 11 3 2_RTPBilled" xfId="54291"/>
    <cellStyle name="20% - Accent2 11 3 3" xfId="5275"/>
    <cellStyle name="20% - Accent2 11 3 3 2" xfId="19035"/>
    <cellStyle name="20% - Accent2 11 3 3 2 2" xfId="29473"/>
    <cellStyle name="20% - Accent2 11 3 3 2 3" xfId="39273"/>
    <cellStyle name="20% - Accent2 11 3 3 2 4" xfId="49087"/>
    <cellStyle name="20% - Accent2 11 3 3 2_RTPBilled" xfId="54298"/>
    <cellStyle name="20% - Accent2 11 3 3 3" xfId="12118"/>
    <cellStyle name="20% - Accent2 11 3 3 3 2" xfId="27391"/>
    <cellStyle name="20% - Accent2 11 3 3 3 3" xfId="37191"/>
    <cellStyle name="20% - Accent2 11 3 3 3 4" xfId="47005"/>
    <cellStyle name="20% - Accent2 11 3 3 3_RTPBilled" xfId="54299"/>
    <cellStyle name="20% - Accent2 11 3 3 4" xfId="21671"/>
    <cellStyle name="20% - Accent2 11 3 3 4 2" xfId="31474"/>
    <cellStyle name="20% - Accent2 11 3 3 4 3" xfId="41274"/>
    <cellStyle name="20% - Accent2 11 3 3 4 4" xfId="51088"/>
    <cellStyle name="20% - Accent2 11 3 3 5" xfId="24698"/>
    <cellStyle name="20% - Accent2 11 3 3 6" xfId="34498"/>
    <cellStyle name="20% - Accent2 11 3 3 7" xfId="44312"/>
    <cellStyle name="20% - Accent2 11 3 3 8" xfId="9301"/>
    <cellStyle name="20% - Accent2 11 3 3_RTPBilled" xfId="54297"/>
    <cellStyle name="20% - Accent2 11 3 4" xfId="6078"/>
    <cellStyle name="20% - Accent2 11 3 4 2" xfId="12119"/>
    <cellStyle name="20% - Accent2 11 3 4 2 2" xfId="27392"/>
    <cellStyle name="20% - Accent2 11 3 4 2 3" xfId="37192"/>
    <cellStyle name="20% - Accent2 11 3 4 2 4" xfId="47006"/>
    <cellStyle name="20% - Accent2 11 3 4 2_RTPBilled" xfId="54301"/>
    <cellStyle name="20% - Accent2 11 3 4 3" xfId="22087"/>
    <cellStyle name="20% - Accent2 11 3 4 3 2" xfId="31890"/>
    <cellStyle name="20% - Accent2 11 3 4 3 3" xfId="41690"/>
    <cellStyle name="20% - Accent2 11 3 4 3 4" xfId="51504"/>
    <cellStyle name="20% - Accent2 11 3 4 4" xfId="25114"/>
    <cellStyle name="20% - Accent2 11 3 4 5" xfId="34914"/>
    <cellStyle name="20% - Accent2 11 3 4 6" xfId="44728"/>
    <cellStyle name="20% - Accent2 11 3 4 7" xfId="9717"/>
    <cellStyle name="20% - Accent2 11 3 4_RTPBilled" xfId="54300"/>
    <cellStyle name="20% - Accent2 11 3 5" xfId="7702"/>
    <cellStyle name="20% - Accent2 11 3 5 2" xfId="12120"/>
    <cellStyle name="20% - Accent2 11 3 5 2 2" xfId="27393"/>
    <cellStyle name="20% - Accent2 11 3 5 2 3" xfId="37193"/>
    <cellStyle name="20% - Accent2 11 3 5 2 4" xfId="47007"/>
    <cellStyle name="20% - Accent2 11 3 5 2_RTPBilled" xfId="54303"/>
    <cellStyle name="20% - Accent2 11 3 5 3" xfId="23074"/>
    <cellStyle name="20% - Accent2 11 3 5 3 2" xfId="32877"/>
    <cellStyle name="20% - Accent2 11 3 5 3 3" xfId="42677"/>
    <cellStyle name="20% - Accent2 11 3 5 3 4" xfId="52491"/>
    <cellStyle name="20% - Accent2 11 3 5 4" xfId="26101"/>
    <cellStyle name="20% - Accent2 11 3 5 5" xfId="35901"/>
    <cellStyle name="20% - Accent2 11 3 5 6" xfId="45715"/>
    <cellStyle name="20% - Accent2 11 3 5 7" xfId="10704"/>
    <cellStyle name="20% - Accent2 11 3 5_RTPBilled" xfId="54302"/>
    <cellStyle name="20% - Accent2 11 3 6" xfId="11347"/>
    <cellStyle name="20% - Accent2 11 3 6 2" xfId="26738"/>
    <cellStyle name="20% - Accent2 11 3 6 3" xfId="36538"/>
    <cellStyle name="20% - Accent2 11 3 6 4" xfId="46352"/>
    <cellStyle name="20% - Accent2 11 3 6_RTPBilled" xfId="54304"/>
    <cellStyle name="20% - Accent2 11 3 7" xfId="20748"/>
    <cellStyle name="20% - Accent2 11 3 7 2" xfId="30551"/>
    <cellStyle name="20% - Accent2 11 3 7 3" xfId="40351"/>
    <cellStyle name="20% - Accent2 11 3 7 4" xfId="50165"/>
    <cellStyle name="20% - Accent2 11 3 8" xfId="23775"/>
    <cellStyle name="20% - Accent2 11 3 9" xfId="33575"/>
    <cellStyle name="20% - Accent2 11 3_RTPBilled" xfId="54290"/>
    <cellStyle name="20% - Accent2 11 4" xfId="1785"/>
    <cellStyle name="20% - Accent2 11 4 10" xfId="43390"/>
    <cellStyle name="20% - Accent2 11 4 11" xfId="8378"/>
    <cellStyle name="20% - Accent2 11 4 2" xfId="4743"/>
    <cellStyle name="20% - Accent2 11 4 2 2" xfId="12121"/>
    <cellStyle name="20% - Accent2 11 4 2 2 2" xfId="27394"/>
    <cellStyle name="20% - Accent2 11 4 2 2 3" xfId="37194"/>
    <cellStyle name="20% - Accent2 11 4 2 2 4" xfId="47008"/>
    <cellStyle name="20% - Accent2 11 4 2 2_RTPBilled" xfId="54307"/>
    <cellStyle name="20% - Accent2 11 4 2 3" xfId="21324"/>
    <cellStyle name="20% - Accent2 11 4 2 3 2" xfId="31127"/>
    <cellStyle name="20% - Accent2 11 4 2 3 3" xfId="40927"/>
    <cellStyle name="20% - Accent2 11 4 2 3 4" xfId="50741"/>
    <cellStyle name="20% - Accent2 11 4 2 4" xfId="24351"/>
    <cellStyle name="20% - Accent2 11 4 2 5" xfId="34151"/>
    <cellStyle name="20% - Accent2 11 4 2 6" xfId="43965"/>
    <cellStyle name="20% - Accent2 11 4 2 7" xfId="8954"/>
    <cellStyle name="20% - Accent2 11 4 2_RTPBilled" xfId="54306"/>
    <cellStyle name="20% - Accent2 11 4 3" xfId="5276"/>
    <cellStyle name="20% - Accent2 11 4 3 2" xfId="12122"/>
    <cellStyle name="20% - Accent2 11 4 3 2 2" xfId="27395"/>
    <cellStyle name="20% - Accent2 11 4 3 2 3" xfId="37195"/>
    <cellStyle name="20% - Accent2 11 4 3 2 4" xfId="47009"/>
    <cellStyle name="20% - Accent2 11 4 3 2_RTPBilled" xfId="54309"/>
    <cellStyle name="20% - Accent2 11 4 3 3" xfId="21672"/>
    <cellStyle name="20% - Accent2 11 4 3 3 2" xfId="31475"/>
    <cellStyle name="20% - Accent2 11 4 3 3 3" xfId="41275"/>
    <cellStyle name="20% - Accent2 11 4 3 3 4" xfId="51089"/>
    <cellStyle name="20% - Accent2 11 4 3 4" xfId="24699"/>
    <cellStyle name="20% - Accent2 11 4 3 5" xfId="34499"/>
    <cellStyle name="20% - Accent2 11 4 3 6" xfId="44313"/>
    <cellStyle name="20% - Accent2 11 4 3 7" xfId="9302"/>
    <cellStyle name="20% - Accent2 11 4 3_RTPBilled" xfId="54308"/>
    <cellStyle name="20% - Accent2 11 4 4" xfId="6080"/>
    <cellStyle name="20% - Accent2 11 4 4 2" xfId="12123"/>
    <cellStyle name="20% - Accent2 11 4 4 2 2" xfId="27396"/>
    <cellStyle name="20% - Accent2 11 4 4 2 3" xfId="37196"/>
    <cellStyle name="20% - Accent2 11 4 4 2 4" xfId="47010"/>
    <cellStyle name="20% - Accent2 11 4 4 2_RTPBilled" xfId="54311"/>
    <cellStyle name="20% - Accent2 11 4 4 3" xfId="22089"/>
    <cellStyle name="20% - Accent2 11 4 4 3 2" xfId="31892"/>
    <cellStyle name="20% - Accent2 11 4 4 3 3" xfId="41692"/>
    <cellStyle name="20% - Accent2 11 4 4 3 4" xfId="51506"/>
    <cellStyle name="20% - Accent2 11 4 4 4" xfId="25116"/>
    <cellStyle name="20% - Accent2 11 4 4 5" xfId="34916"/>
    <cellStyle name="20% - Accent2 11 4 4 6" xfId="44730"/>
    <cellStyle name="20% - Accent2 11 4 4 7" xfId="9719"/>
    <cellStyle name="20% - Accent2 11 4 4_RTPBilled" xfId="54310"/>
    <cellStyle name="20% - Accent2 11 4 5" xfId="7703"/>
    <cellStyle name="20% - Accent2 11 4 5 2" xfId="12124"/>
    <cellStyle name="20% - Accent2 11 4 5 2 2" xfId="27397"/>
    <cellStyle name="20% - Accent2 11 4 5 2 3" xfId="37197"/>
    <cellStyle name="20% - Accent2 11 4 5 2 4" xfId="47011"/>
    <cellStyle name="20% - Accent2 11 4 5 2_RTPBilled" xfId="54313"/>
    <cellStyle name="20% - Accent2 11 4 5 3" xfId="23075"/>
    <cellStyle name="20% - Accent2 11 4 5 3 2" xfId="32878"/>
    <cellStyle name="20% - Accent2 11 4 5 3 3" xfId="42678"/>
    <cellStyle name="20% - Accent2 11 4 5 3 4" xfId="52492"/>
    <cellStyle name="20% - Accent2 11 4 5 4" xfId="26102"/>
    <cellStyle name="20% - Accent2 11 4 5 5" xfId="35902"/>
    <cellStyle name="20% - Accent2 11 4 5 6" xfId="45716"/>
    <cellStyle name="20% - Accent2 11 4 5 7" xfId="10705"/>
    <cellStyle name="20% - Accent2 11 4 5_RTPBilled" xfId="54312"/>
    <cellStyle name="20% - Accent2 11 4 6" xfId="11348"/>
    <cellStyle name="20% - Accent2 11 4 6 2" xfId="26739"/>
    <cellStyle name="20% - Accent2 11 4 6 3" xfId="36539"/>
    <cellStyle name="20% - Accent2 11 4 6 4" xfId="46353"/>
    <cellStyle name="20% - Accent2 11 4 6_RTPBilled" xfId="54314"/>
    <cellStyle name="20% - Accent2 11 4 7" xfId="20749"/>
    <cellStyle name="20% - Accent2 11 4 7 2" xfId="30552"/>
    <cellStyle name="20% - Accent2 11 4 7 3" xfId="40352"/>
    <cellStyle name="20% - Accent2 11 4 7 4" xfId="50166"/>
    <cellStyle name="20% - Accent2 11 4 8" xfId="23776"/>
    <cellStyle name="20% - Accent2 11 4 9" xfId="33576"/>
    <cellStyle name="20% - Accent2 11 4_RTPBilled" xfId="54305"/>
    <cellStyle name="20% - Accent2 11 5" xfId="1780"/>
    <cellStyle name="20% - Accent2 11 5 2" xfId="6081"/>
    <cellStyle name="20% - Accent2 11 5 2 2" xfId="12125"/>
    <cellStyle name="20% - Accent2 11 5 2 2 2" xfId="27398"/>
    <cellStyle name="20% - Accent2 11 5 2 2 3" xfId="37198"/>
    <cellStyle name="20% - Accent2 11 5 2 2 4" xfId="47012"/>
    <cellStyle name="20% - Accent2 11 5 2 2_RTPBilled" xfId="54317"/>
    <cellStyle name="20% - Accent2 11 5 2 3" xfId="22090"/>
    <cellStyle name="20% - Accent2 11 5 2 3 2" xfId="31893"/>
    <cellStyle name="20% - Accent2 11 5 2 3 3" xfId="41693"/>
    <cellStyle name="20% - Accent2 11 5 2 3 4" xfId="51507"/>
    <cellStyle name="20% - Accent2 11 5 2 4" xfId="25117"/>
    <cellStyle name="20% - Accent2 11 5 2 5" xfId="34917"/>
    <cellStyle name="20% - Accent2 11 5 2 6" xfId="44731"/>
    <cellStyle name="20% - Accent2 11 5 2 7" xfId="9720"/>
    <cellStyle name="20% - Accent2 11 5 2_RTPBilled" xfId="54316"/>
    <cellStyle name="20% - Accent2 11 5 3" xfId="7704"/>
    <cellStyle name="20% - Accent2 11 5 3 2" xfId="12126"/>
    <cellStyle name="20% - Accent2 11 5 3 2 2" xfId="27399"/>
    <cellStyle name="20% - Accent2 11 5 3 2 3" xfId="37199"/>
    <cellStyle name="20% - Accent2 11 5 3 2 4" xfId="47013"/>
    <cellStyle name="20% - Accent2 11 5 3 2_RTPBilled" xfId="54319"/>
    <cellStyle name="20% - Accent2 11 5 3 3" xfId="23076"/>
    <cellStyle name="20% - Accent2 11 5 3 3 2" xfId="32879"/>
    <cellStyle name="20% - Accent2 11 5 3 3 3" xfId="42679"/>
    <cellStyle name="20% - Accent2 11 5 3 3 4" xfId="52493"/>
    <cellStyle name="20% - Accent2 11 5 3 4" xfId="26103"/>
    <cellStyle name="20% - Accent2 11 5 3 5" xfId="35903"/>
    <cellStyle name="20% - Accent2 11 5 3 6" xfId="45717"/>
    <cellStyle name="20% - Accent2 11 5 3 7" xfId="10706"/>
    <cellStyle name="20% - Accent2 11 5 3_RTPBilled" xfId="54318"/>
    <cellStyle name="20% - Accent2 11 5 4" xfId="11349"/>
    <cellStyle name="20% - Accent2 11 5 4 2" xfId="26740"/>
    <cellStyle name="20% - Accent2 11 5 4 3" xfId="36540"/>
    <cellStyle name="20% - Accent2 11 5 4 4" xfId="46354"/>
    <cellStyle name="20% - Accent2 11 5 4_RTPBilled" xfId="54320"/>
    <cellStyle name="20% - Accent2 11 5 5" xfId="20744"/>
    <cellStyle name="20% - Accent2 11 5 5 2" xfId="30547"/>
    <cellStyle name="20% - Accent2 11 5 5 3" xfId="40347"/>
    <cellStyle name="20% - Accent2 11 5 5 4" xfId="50161"/>
    <cellStyle name="20% - Accent2 11 5 6" xfId="23771"/>
    <cellStyle name="20% - Accent2 11 5 7" xfId="33571"/>
    <cellStyle name="20% - Accent2 11 5 8" xfId="43385"/>
    <cellStyle name="20% - Accent2 11 5 9" xfId="8373"/>
    <cellStyle name="20% - Accent2 11 5_RTPBilled" xfId="54315"/>
    <cellStyle name="20% - Accent2 11 6" xfId="4738"/>
    <cellStyle name="20% - Accent2 11 6 2" xfId="6082"/>
    <cellStyle name="20% - Accent2 11 6 2 2" xfId="19624"/>
    <cellStyle name="20% - Accent2 11 6 2 2 2" xfId="29720"/>
    <cellStyle name="20% - Accent2 11 6 2 2 3" xfId="39520"/>
    <cellStyle name="20% - Accent2 11 6 2 2 4" xfId="49334"/>
    <cellStyle name="20% - Accent2 11 6 2 2_RTPBilled" xfId="54323"/>
    <cellStyle name="20% - Accent2 11 6 2 3" xfId="12127"/>
    <cellStyle name="20% - Accent2 11 6 2 3 2" xfId="27400"/>
    <cellStyle name="20% - Accent2 11 6 2 3 3" xfId="37200"/>
    <cellStyle name="20% - Accent2 11 6 2 3 4" xfId="47014"/>
    <cellStyle name="20% - Accent2 11 6 2 3_RTPBilled" xfId="54324"/>
    <cellStyle name="20% - Accent2 11 6 2 4" xfId="22091"/>
    <cellStyle name="20% - Accent2 11 6 2 4 2" xfId="31894"/>
    <cellStyle name="20% - Accent2 11 6 2 4 3" xfId="41694"/>
    <cellStyle name="20% - Accent2 11 6 2 4 4" xfId="51508"/>
    <cellStyle name="20% - Accent2 11 6 2 5" xfId="25118"/>
    <cellStyle name="20% - Accent2 11 6 2 6" xfId="34918"/>
    <cellStyle name="20% - Accent2 11 6 2 7" xfId="44732"/>
    <cellStyle name="20% - Accent2 11 6 2 8" xfId="9721"/>
    <cellStyle name="20% - Accent2 11 6 2_RTPBilled" xfId="54322"/>
    <cellStyle name="20% - Accent2 11 6 3" xfId="18704"/>
    <cellStyle name="20% - Accent2 11 6 3 2" xfId="29227"/>
    <cellStyle name="20% - Accent2 11 6 3 3" xfId="39027"/>
    <cellStyle name="20% - Accent2 11 6 3 4" xfId="48841"/>
    <cellStyle name="20% - Accent2 11 6 3_RTPBilled" xfId="54325"/>
    <cellStyle name="20% - Accent2 11 6 4" xfId="11342"/>
    <cellStyle name="20% - Accent2 11 6 4 2" xfId="26733"/>
    <cellStyle name="20% - Accent2 11 6 4 3" xfId="36533"/>
    <cellStyle name="20% - Accent2 11 6 4 4" xfId="46347"/>
    <cellStyle name="20% - Accent2 11 6 4_RTPBilled" xfId="54326"/>
    <cellStyle name="20% - Accent2 11 6 5" xfId="21319"/>
    <cellStyle name="20% - Accent2 11 6 5 2" xfId="31122"/>
    <cellStyle name="20% - Accent2 11 6 5 3" xfId="40922"/>
    <cellStyle name="20% - Accent2 11 6 5 4" xfId="50736"/>
    <cellStyle name="20% - Accent2 11 6 6" xfId="24346"/>
    <cellStyle name="20% - Accent2 11 6 7" xfId="34146"/>
    <cellStyle name="20% - Accent2 11 6 8" xfId="43960"/>
    <cellStyle name="20% - Accent2 11 6 9" xfId="8949"/>
    <cellStyle name="20% - Accent2 11 6_RTPBilled" xfId="54321"/>
    <cellStyle name="20% - Accent2 11 7" xfId="5271"/>
    <cellStyle name="20% - Accent2 11 7 2" xfId="19032"/>
    <cellStyle name="20% - Accent2 11 7 2 2" xfId="29470"/>
    <cellStyle name="20% - Accent2 11 7 2 3" xfId="39270"/>
    <cellStyle name="20% - Accent2 11 7 2 4" xfId="49084"/>
    <cellStyle name="20% - Accent2 11 7 2_RTPBilled" xfId="54328"/>
    <cellStyle name="20% - Accent2 11 7 3" xfId="12128"/>
    <cellStyle name="20% - Accent2 11 7 3 2" xfId="27401"/>
    <cellStyle name="20% - Accent2 11 7 3 3" xfId="37201"/>
    <cellStyle name="20% - Accent2 11 7 3 4" xfId="47015"/>
    <cellStyle name="20% - Accent2 11 7 3_RTPBilled" xfId="54329"/>
    <cellStyle name="20% - Accent2 11 7 4" xfId="21667"/>
    <cellStyle name="20% - Accent2 11 7 4 2" xfId="31470"/>
    <cellStyle name="20% - Accent2 11 7 4 3" xfId="41270"/>
    <cellStyle name="20% - Accent2 11 7 4 4" xfId="51084"/>
    <cellStyle name="20% - Accent2 11 7 5" xfId="24694"/>
    <cellStyle name="20% - Accent2 11 7 6" xfId="34494"/>
    <cellStyle name="20% - Accent2 11 7 7" xfId="44308"/>
    <cellStyle name="20% - Accent2 11 7 8" xfId="9297"/>
    <cellStyle name="20% - Accent2 11 7_RTPBilled" xfId="54327"/>
    <cellStyle name="20% - Accent2 11 8" xfId="6071"/>
    <cellStyle name="20% - Accent2 11 8 2" xfId="12129"/>
    <cellStyle name="20% - Accent2 11 8 2 2" xfId="27402"/>
    <cellStyle name="20% - Accent2 11 8 2 3" xfId="37202"/>
    <cellStyle name="20% - Accent2 11 8 2 4" xfId="47016"/>
    <cellStyle name="20% - Accent2 11 8 2_RTPBilled" xfId="54331"/>
    <cellStyle name="20% - Accent2 11 8 3" xfId="22080"/>
    <cellStyle name="20% - Accent2 11 8 3 2" xfId="31883"/>
    <cellStyle name="20% - Accent2 11 8 3 3" xfId="41683"/>
    <cellStyle name="20% - Accent2 11 8 3 4" xfId="51497"/>
    <cellStyle name="20% - Accent2 11 8 4" xfId="25107"/>
    <cellStyle name="20% - Accent2 11 8 5" xfId="34907"/>
    <cellStyle name="20% - Accent2 11 8 6" xfId="44721"/>
    <cellStyle name="20% - Accent2 11 8 7" xfId="9710"/>
    <cellStyle name="20% - Accent2 11 8_RTPBilled" xfId="54330"/>
    <cellStyle name="20% - Accent2 11 9" xfId="7697"/>
    <cellStyle name="20% - Accent2 11 9 2" xfId="12130"/>
    <cellStyle name="20% - Accent2 11 9 2 2" xfId="27403"/>
    <cellStyle name="20% - Accent2 11 9 2 3" xfId="37203"/>
    <cellStyle name="20% - Accent2 11 9 2 4" xfId="47017"/>
    <cellStyle name="20% - Accent2 11 9 2_RTPBilled" xfId="54333"/>
    <cellStyle name="20% - Accent2 11 9 3" xfId="23069"/>
    <cellStyle name="20% - Accent2 11 9 3 2" xfId="32872"/>
    <cellStyle name="20% - Accent2 11 9 3 3" xfId="42672"/>
    <cellStyle name="20% - Accent2 11 9 3 4" xfId="52486"/>
    <cellStyle name="20% - Accent2 11 9 4" xfId="26096"/>
    <cellStyle name="20% - Accent2 11 9 5" xfId="35896"/>
    <cellStyle name="20% - Accent2 11 9 6" xfId="45710"/>
    <cellStyle name="20% - Accent2 11 9 7" xfId="10699"/>
    <cellStyle name="20% - Accent2 11 9_RTPBilled" xfId="54332"/>
    <cellStyle name="20% - Accent2 11_RTPBilled" xfId="54236"/>
    <cellStyle name="20% - Accent2 12" xfId="400"/>
    <cellStyle name="20% - Accent2 12 10" xfId="3971"/>
    <cellStyle name="20% - Accent2 12 10 2" xfId="18373"/>
    <cellStyle name="20% - Accent2 12 10 2 2" xfId="29178"/>
    <cellStyle name="20% - Accent2 12 10 2 3" xfId="38978"/>
    <cellStyle name="20% - Accent2 12 10 2 4" xfId="48792"/>
    <cellStyle name="20% - Accent2 12 10 2_RTPBilled" xfId="54336"/>
    <cellStyle name="20% - Accent2 12 10 3" xfId="12131"/>
    <cellStyle name="20% - Accent2 12 10 3 2" xfId="27404"/>
    <cellStyle name="20% - Accent2 12 10 3 3" xfId="37204"/>
    <cellStyle name="20% - Accent2 12 10 3 4" xfId="47018"/>
    <cellStyle name="20% - Accent2 12 10 3_RTPBilled" xfId="54337"/>
    <cellStyle name="20% - Accent2 12 10 4" xfId="21128"/>
    <cellStyle name="20% - Accent2 12 10 4 2" xfId="30931"/>
    <cellStyle name="20% - Accent2 12 10 4 3" xfId="40731"/>
    <cellStyle name="20% - Accent2 12 10 4 4" xfId="50545"/>
    <cellStyle name="20% - Accent2 12 10 5" xfId="24155"/>
    <cellStyle name="20% - Accent2 12 10 6" xfId="33955"/>
    <cellStyle name="20% - Accent2 12 10 7" xfId="43769"/>
    <cellStyle name="20% - Accent2 12 10 8" xfId="8758"/>
    <cellStyle name="20% - Accent2 12 10_RTPBilled" xfId="54335"/>
    <cellStyle name="20% - Accent2 12 11" xfId="12132"/>
    <cellStyle name="20% - Accent2 12 11 2" xfId="27405"/>
    <cellStyle name="20% - Accent2 12 11 3" xfId="37205"/>
    <cellStyle name="20% - Accent2 12 11 4" xfId="47019"/>
    <cellStyle name="20% - Accent2 12 11_RTPBilled" xfId="54338"/>
    <cellStyle name="20% - Accent2 12 12" xfId="11116"/>
    <cellStyle name="20% - Accent2 12 12 2" xfId="26513"/>
    <cellStyle name="20% - Accent2 12 12 3" xfId="36313"/>
    <cellStyle name="20% - Accent2 12 12 4" xfId="46127"/>
    <cellStyle name="20% - Accent2 12 13" xfId="20624"/>
    <cellStyle name="20% - Accent2 12 13 2" xfId="30427"/>
    <cellStyle name="20% - Accent2 12 13 3" xfId="40227"/>
    <cellStyle name="20% - Accent2 12 13 4" xfId="50041"/>
    <cellStyle name="20% - Accent2 12 14" xfId="23651"/>
    <cellStyle name="20% - Accent2 12 15" xfId="33451"/>
    <cellStyle name="20% - Accent2 12 16" xfId="43265"/>
    <cellStyle name="20% - Accent2 12 17" xfId="8250"/>
    <cellStyle name="20% - Accent2 12 2" xfId="401"/>
    <cellStyle name="20% - Accent2 12 2 10" xfId="12133"/>
    <cellStyle name="20% - Accent2 12 2 10 2" xfId="27406"/>
    <cellStyle name="20% - Accent2 12 2 10 3" xfId="37206"/>
    <cellStyle name="20% - Accent2 12 2 10 4" xfId="47020"/>
    <cellStyle name="20% - Accent2 12 2 10_RTPBilled" xfId="54340"/>
    <cellStyle name="20% - Accent2 12 2 11" xfId="11117"/>
    <cellStyle name="20% - Accent2 12 2 11 2" xfId="26514"/>
    <cellStyle name="20% - Accent2 12 2 11 3" xfId="36314"/>
    <cellStyle name="20% - Accent2 12 2 11 4" xfId="46128"/>
    <cellStyle name="20% - Accent2 12 2 12" xfId="20636"/>
    <cellStyle name="20% - Accent2 12 2 12 2" xfId="30439"/>
    <cellStyle name="20% - Accent2 12 2 12 3" xfId="40239"/>
    <cellStyle name="20% - Accent2 12 2 12 4" xfId="50053"/>
    <cellStyle name="20% - Accent2 12 2 13" xfId="23663"/>
    <cellStyle name="20% - Accent2 12 2 14" xfId="33463"/>
    <cellStyle name="20% - Accent2 12 2 15" xfId="43277"/>
    <cellStyle name="20% - Accent2 12 2 16" xfId="8262"/>
    <cellStyle name="20% - Accent2 12 2 2" xfId="1788"/>
    <cellStyle name="20% - Accent2 12 2 2 10" xfId="43393"/>
    <cellStyle name="20% - Accent2 12 2 2 11" xfId="8381"/>
    <cellStyle name="20% - Accent2 12 2 2 2" xfId="4746"/>
    <cellStyle name="20% - Accent2 12 2 2 2 2" xfId="6086"/>
    <cellStyle name="20% - Accent2 12 2 2 2 2 2" xfId="19625"/>
    <cellStyle name="20% - Accent2 12 2 2 2 2 2 2" xfId="29721"/>
    <cellStyle name="20% - Accent2 12 2 2 2 2 2 3" xfId="39521"/>
    <cellStyle name="20% - Accent2 12 2 2 2 2 2 4" xfId="49335"/>
    <cellStyle name="20% - Accent2 12 2 2 2 2 2_RTPBilled" xfId="54344"/>
    <cellStyle name="20% - Accent2 12 2 2 2 2 3" xfId="12135"/>
    <cellStyle name="20% - Accent2 12 2 2 2 2 3 2" xfId="27408"/>
    <cellStyle name="20% - Accent2 12 2 2 2 2 3 3" xfId="37208"/>
    <cellStyle name="20% - Accent2 12 2 2 2 2 3 4" xfId="47022"/>
    <cellStyle name="20% - Accent2 12 2 2 2 2 3_RTPBilled" xfId="54345"/>
    <cellStyle name="20% - Accent2 12 2 2 2 2 4" xfId="22095"/>
    <cellStyle name="20% - Accent2 12 2 2 2 2 4 2" xfId="31898"/>
    <cellStyle name="20% - Accent2 12 2 2 2 2 4 3" xfId="41698"/>
    <cellStyle name="20% - Accent2 12 2 2 2 2 4 4" xfId="51512"/>
    <cellStyle name="20% - Accent2 12 2 2 2 2 5" xfId="25122"/>
    <cellStyle name="20% - Accent2 12 2 2 2 2 6" xfId="34922"/>
    <cellStyle name="20% - Accent2 12 2 2 2 2 7" xfId="44736"/>
    <cellStyle name="20% - Accent2 12 2 2 2 2 8" xfId="9725"/>
    <cellStyle name="20% - Accent2 12 2 2 2 2_RTPBilled" xfId="54343"/>
    <cellStyle name="20% - Accent2 12 2 2 2 3" xfId="18710"/>
    <cellStyle name="20% - Accent2 12 2 2 2 3 2" xfId="29233"/>
    <cellStyle name="20% - Accent2 12 2 2 2 3 3" xfId="39033"/>
    <cellStyle name="20% - Accent2 12 2 2 2 3 4" xfId="48847"/>
    <cellStyle name="20% - Accent2 12 2 2 2 3_RTPBilled" xfId="54346"/>
    <cellStyle name="20% - Accent2 12 2 2 2 4" xfId="12134"/>
    <cellStyle name="20% - Accent2 12 2 2 2 4 2" xfId="27407"/>
    <cellStyle name="20% - Accent2 12 2 2 2 4 3" xfId="37207"/>
    <cellStyle name="20% - Accent2 12 2 2 2 4 4" xfId="47021"/>
    <cellStyle name="20% - Accent2 12 2 2 2 4_RTPBilled" xfId="54347"/>
    <cellStyle name="20% - Accent2 12 2 2 2 5" xfId="21327"/>
    <cellStyle name="20% - Accent2 12 2 2 2 5 2" xfId="31130"/>
    <cellStyle name="20% - Accent2 12 2 2 2 5 3" xfId="40930"/>
    <cellStyle name="20% - Accent2 12 2 2 2 5 4" xfId="50744"/>
    <cellStyle name="20% - Accent2 12 2 2 2 6" xfId="24354"/>
    <cellStyle name="20% - Accent2 12 2 2 2 7" xfId="34154"/>
    <cellStyle name="20% - Accent2 12 2 2 2 8" xfId="43968"/>
    <cellStyle name="20% - Accent2 12 2 2 2 9" xfId="8957"/>
    <cellStyle name="20% - Accent2 12 2 2 2_RTPBilled" xfId="54342"/>
    <cellStyle name="20% - Accent2 12 2 2 3" xfId="5279"/>
    <cellStyle name="20% - Accent2 12 2 2 3 2" xfId="19038"/>
    <cellStyle name="20% - Accent2 12 2 2 3 2 2" xfId="29476"/>
    <cellStyle name="20% - Accent2 12 2 2 3 2 3" xfId="39276"/>
    <cellStyle name="20% - Accent2 12 2 2 3 2 4" xfId="49090"/>
    <cellStyle name="20% - Accent2 12 2 2 3 2_RTPBilled" xfId="54349"/>
    <cellStyle name="20% - Accent2 12 2 2 3 3" xfId="12136"/>
    <cellStyle name="20% - Accent2 12 2 2 3 3 2" xfId="27409"/>
    <cellStyle name="20% - Accent2 12 2 2 3 3 3" xfId="37209"/>
    <cellStyle name="20% - Accent2 12 2 2 3 3 4" xfId="47023"/>
    <cellStyle name="20% - Accent2 12 2 2 3 3_RTPBilled" xfId="54350"/>
    <cellStyle name="20% - Accent2 12 2 2 3 4" xfId="21675"/>
    <cellStyle name="20% - Accent2 12 2 2 3 4 2" xfId="31478"/>
    <cellStyle name="20% - Accent2 12 2 2 3 4 3" xfId="41278"/>
    <cellStyle name="20% - Accent2 12 2 2 3 4 4" xfId="51092"/>
    <cellStyle name="20% - Accent2 12 2 2 3 5" xfId="24702"/>
    <cellStyle name="20% - Accent2 12 2 2 3 6" xfId="34502"/>
    <cellStyle name="20% - Accent2 12 2 2 3 7" xfId="44316"/>
    <cellStyle name="20% - Accent2 12 2 2 3 8" xfId="9305"/>
    <cellStyle name="20% - Accent2 12 2 2 3_RTPBilled" xfId="54348"/>
    <cellStyle name="20% - Accent2 12 2 2 4" xfId="6085"/>
    <cellStyle name="20% - Accent2 12 2 2 4 2" xfId="12137"/>
    <cellStyle name="20% - Accent2 12 2 2 4 2 2" xfId="27410"/>
    <cellStyle name="20% - Accent2 12 2 2 4 2 3" xfId="37210"/>
    <cellStyle name="20% - Accent2 12 2 2 4 2 4" xfId="47024"/>
    <cellStyle name="20% - Accent2 12 2 2 4 2_RTPBilled" xfId="54352"/>
    <cellStyle name="20% - Accent2 12 2 2 4 3" xfId="22094"/>
    <cellStyle name="20% - Accent2 12 2 2 4 3 2" xfId="31897"/>
    <cellStyle name="20% - Accent2 12 2 2 4 3 3" xfId="41697"/>
    <cellStyle name="20% - Accent2 12 2 2 4 3 4" xfId="51511"/>
    <cellStyle name="20% - Accent2 12 2 2 4 4" xfId="25121"/>
    <cellStyle name="20% - Accent2 12 2 2 4 5" xfId="34921"/>
    <cellStyle name="20% - Accent2 12 2 2 4 6" xfId="44735"/>
    <cellStyle name="20% - Accent2 12 2 2 4 7" xfId="9724"/>
    <cellStyle name="20% - Accent2 12 2 2 4_RTPBilled" xfId="54351"/>
    <cellStyle name="20% - Accent2 12 2 2 5" xfId="7707"/>
    <cellStyle name="20% - Accent2 12 2 2 5 2" xfId="12138"/>
    <cellStyle name="20% - Accent2 12 2 2 5 2 2" xfId="27411"/>
    <cellStyle name="20% - Accent2 12 2 2 5 2 3" xfId="37211"/>
    <cellStyle name="20% - Accent2 12 2 2 5 2 4" xfId="47025"/>
    <cellStyle name="20% - Accent2 12 2 2 5 2_RTPBilled" xfId="54354"/>
    <cellStyle name="20% - Accent2 12 2 2 5 3" xfId="23079"/>
    <cellStyle name="20% - Accent2 12 2 2 5 3 2" xfId="32882"/>
    <cellStyle name="20% - Accent2 12 2 2 5 3 3" xfId="42682"/>
    <cellStyle name="20% - Accent2 12 2 2 5 3 4" xfId="52496"/>
    <cellStyle name="20% - Accent2 12 2 2 5 4" xfId="26106"/>
    <cellStyle name="20% - Accent2 12 2 2 5 5" xfId="35906"/>
    <cellStyle name="20% - Accent2 12 2 2 5 6" xfId="45720"/>
    <cellStyle name="20% - Accent2 12 2 2 5 7" xfId="10709"/>
    <cellStyle name="20% - Accent2 12 2 2 5_RTPBilled" xfId="54353"/>
    <cellStyle name="20% - Accent2 12 2 2 6" xfId="11352"/>
    <cellStyle name="20% - Accent2 12 2 2 6 2" xfId="26743"/>
    <cellStyle name="20% - Accent2 12 2 2 6 3" xfId="36543"/>
    <cellStyle name="20% - Accent2 12 2 2 6 4" xfId="46357"/>
    <cellStyle name="20% - Accent2 12 2 2 6_RTPBilled" xfId="54355"/>
    <cellStyle name="20% - Accent2 12 2 2 7" xfId="20752"/>
    <cellStyle name="20% - Accent2 12 2 2 7 2" xfId="30555"/>
    <cellStyle name="20% - Accent2 12 2 2 7 3" xfId="40355"/>
    <cellStyle name="20% - Accent2 12 2 2 7 4" xfId="50169"/>
    <cellStyle name="20% - Accent2 12 2 2 8" xfId="23779"/>
    <cellStyle name="20% - Accent2 12 2 2 9" xfId="33579"/>
    <cellStyle name="20% - Accent2 12 2 2_RTPBilled" xfId="54341"/>
    <cellStyle name="20% - Accent2 12 2 3" xfId="1789"/>
    <cellStyle name="20% - Accent2 12 2 3 10" xfId="43394"/>
    <cellStyle name="20% - Accent2 12 2 3 11" xfId="8382"/>
    <cellStyle name="20% - Accent2 12 2 3 2" xfId="4747"/>
    <cellStyle name="20% - Accent2 12 2 3 2 2" xfId="12139"/>
    <cellStyle name="20% - Accent2 12 2 3 2 2 2" xfId="27412"/>
    <cellStyle name="20% - Accent2 12 2 3 2 2 3" xfId="37212"/>
    <cellStyle name="20% - Accent2 12 2 3 2 2 4" xfId="47026"/>
    <cellStyle name="20% - Accent2 12 2 3 2 2_RTPBilled" xfId="54358"/>
    <cellStyle name="20% - Accent2 12 2 3 2 3" xfId="21328"/>
    <cellStyle name="20% - Accent2 12 2 3 2 3 2" xfId="31131"/>
    <cellStyle name="20% - Accent2 12 2 3 2 3 3" xfId="40931"/>
    <cellStyle name="20% - Accent2 12 2 3 2 3 4" xfId="50745"/>
    <cellStyle name="20% - Accent2 12 2 3 2 4" xfId="24355"/>
    <cellStyle name="20% - Accent2 12 2 3 2 5" xfId="34155"/>
    <cellStyle name="20% - Accent2 12 2 3 2 6" xfId="43969"/>
    <cellStyle name="20% - Accent2 12 2 3 2 7" xfId="8958"/>
    <cellStyle name="20% - Accent2 12 2 3 2_RTPBilled" xfId="54357"/>
    <cellStyle name="20% - Accent2 12 2 3 3" xfId="5280"/>
    <cellStyle name="20% - Accent2 12 2 3 3 2" xfId="12140"/>
    <cellStyle name="20% - Accent2 12 2 3 3 2 2" xfId="27413"/>
    <cellStyle name="20% - Accent2 12 2 3 3 2 3" xfId="37213"/>
    <cellStyle name="20% - Accent2 12 2 3 3 2 4" xfId="47027"/>
    <cellStyle name="20% - Accent2 12 2 3 3 2_RTPBilled" xfId="54360"/>
    <cellStyle name="20% - Accent2 12 2 3 3 3" xfId="21676"/>
    <cellStyle name="20% - Accent2 12 2 3 3 3 2" xfId="31479"/>
    <cellStyle name="20% - Accent2 12 2 3 3 3 3" xfId="41279"/>
    <cellStyle name="20% - Accent2 12 2 3 3 3 4" xfId="51093"/>
    <cellStyle name="20% - Accent2 12 2 3 3 4" xfId="24703"/>
    <cellStyle name="20% - Accent2 12 2 3 3 5" xfId="34503"/>
    <cellStyle name="20% - Accent2 12 2 3 3 6" xfId="44317"/>
    <cellStyle name="20% - Accent2 12 2 3 3 7" xfId="9306"/>
    <cellStyle name="20% - Accent2 12 2 3 3_RTPBilled" xfId="54359"/>
    <cellStyle name="20% - Accent2 12 2 3 4" xfId="6087"/>
    <cellStyle name="20% - Accent2 12 2 3 4 2" xfId="12141"/>
    <cellStyle name="20% - Accent2 12 2 3 4 2 2" xfId="27414"/>
    <cellStyle name="20% - Accent2 12 2 3 4 2 3" xfId="37214"/>
    <cellStyle name="20% - Accent2 12 2 3 4 2 4" xfId="47028"/>
    <cellStyle name="20% - Accent2 12 2 3 4 2_RTPBilled" xfId="54362"/>
    <cellStyle name="20% - Accent2 12 2 3 4 3" xfId="22096"/>
    <cellStyle name="20% - Accent2 12 2 3 4 3 2" xfId="31899"/>
    <cellStyle name="20% - Accent2 12 2 3 4 3 3" xfId="41699"/>
    <cellStyle name="20% - Accent2 12 2 3 4 3 4" xfId="51513"/>
    <cellStyle name="20% - Accent2 12 2 3 4 4" xfId="25123"/>
    <cellStyle name="20% - Accent2 12 2 3 4 5" xfId="34923"/>
    <cellStyle name="20% - Accent2 12 2 3 4 6" xfId="44737"/>
    <cellStyle name="20% - Accent2 12 2 3 4 7" xfId="9726"/>
    <cellStyle name="20% - Accent2 12 2 3 4_RTPBilled" xfId="54361"/>
    <cellStyle name="20% - Accent2 12 2 3 5" xfId="7708"/>
    <cellStyle name="20% - Accent2 12 2 3 5 2" xfId="12142"/>
    <cellStyle name="20% - Accent2 12 2 3 5 2 2" xfId="27415"/>
    <cellStyle name="20% - Accent2 12 2 3 5 2 3" xfId="37215"/>
    <cellStyle name="20% - Accent2 12 2 3 5 2 4" xfId="47029"/>
    <cellStyle name="20% - Accent2 12 2 3 5 2_RTPBilled" xfId="54364"/>
    <cellStyle name="20% - Accent2 12 2 3 5 3" xfId="23080"/>
    <cellStyle name="20% - Accent2 12 2 3 5 3 2" xfId="32883"/>
    <cellStyle name="20% - Accent2 12 2 3 5 3 3" xfId="42683"/>
    <cellStyle name="20% - Accent2 12 2 3 5 3 4" xfId="52497"/>
    <cellStyle name="20% - Accent2 12 2 3 5 4" xfId="26107"/>
    <cellStyle name="20% - Accent2 12 2 3 5 5" xfId="35907"/>
    <cellStyle name="20% - Accent2 12 2 3 5 6" xfId="45721"/>
    <cellStyle name="20% - Accent2 12 2 3 5 7" xfId="10710"/>
    <cellStyle name="20% - Accent2 12 2 3 5_RTPBilled" xfId="54363"/>
    <cellStyle name="20% - Accent2 12 2 3 6" xfId="11353"/>
    <cellStyle name="20% - Accent2 12 2 3 6 2" xfId="26744"/>
    <cellStyle name="20% - Accent2 12 2 3 6 3" xfId="36544"/>
    <cellStyle name="20% - Accent2 12 2 3 6 4" xfId="46358"/>
    <cellStyle name="20% - Accent2 12 2 3 6_RTPBilled" xfId="54365"/>
    <cellStyle name="20% - Accent2 12 2 3 7" xfId="20753"/>
    <cellStyle name="20% - Accent2 12 2 3 7 2" xfId="30556"/>
    <cellStyle name="20% - Accent2 12 2 3 7 3" xfId="40356"/>
    <cellStyle name="20% - Accent2 12 2 3 7 4" xfId="50170"/>
    <cellStyle name="20% - Accent2 12 2 3 8" xfId="23780"/>
    <cellStyle name="20% - Accent2 12 2 3 9" xfId="33580"/>
    <cellStyle name="20% - Accent2 12 2 3_RTPBilled" xfId="54356"/>
    <cellStyle name="20% - Accent2 12 2 4" xfId="1787"/>
    <cellStyle name="20% - Accent2 12 2 4 2" xfId="6088"/>
    <cellStyle name="20% - Accent2 12 2 4 2 2" xfId="12143"/>
    <cellStyle name="20% - Accent2 12 2 4 2 2 2" xfId="27416"/>
    <cellStyle name="20% - Accent2 12 2 4 2 2 3" xfId="37216"/>
    <cellStyle name="20% - Accent2 12 2 4 2 2 4" xfId="47030"/>
    <cellStyle name="20% - Accent2 12 2 4 2 2_RTPBilled" xfId="54368"/>
    <cellStyle name="20% - Accent2 12 2 4 2 3" xfId="22097"/>
    <cellStyle name="20% - Accent2 12 2 4 2 3 2" xfId="31900"/>
    <cellStyle name="20% - Accent2 12 2 4 2 3 3" xfId="41700"/>
    <cellStyle name="20% - Accent2 12 2 4 2 3 4" xfId="51514"/>
    <cellStyle name="20% - Accent2 12 2 4 2 4" xfId="25124"/>
    <cellStyle name="20% - Accent2 12 2 4 2 5" xfId="34924"/>
    <cellStyle name="20% - Accent2 12 2 4 2 6" xfId="44738"/>
    <cellStyle name="20% - Accent2 12 2 4 2 7" xfId="9727"/>
    <cellStyle name="20% - Accent2 12 2 4 2_RTPBilled" xfId="54367"/>
    <cellStyle name="20% - Accent2 12 2 4 3" xfId="7709"/>
    <cellStyle name="20% - Accent2 12 2 4 3 2" xfId="12144"/>
    <cellStyle name="20% - Accent2 12 2 4 3 2 2" xfId="27417"/>
    <cellStyle name="20% - Accent2 12 2 4 3 2 3" xfId="37217"/>
    <cellStyle name="20% - Accent2 12 2 4 3 2 4" xfId="47031"/>
    <cellStyle name="20% - Accent2 12 2 4 3 2_RTPBilled" xfId="54370"/>
    <cellStyle name="20% - Accent2 12 2 4 3 3" xfId="23081"/>
    <cellStyle name="20% - Accent2 12 2 4 3 3 2" xfId="32884"/>
    <cellStyle name="20% - Accent2 12 2 4 3 3 3" xfId="42684"/>
    <cellStyle name="20% - Accent2 12 2 4 3 3 4" xfId="52498"/>
    <cellStyle name="20% - Accent2 12 2 4 3 4" xfId="26108"/>
    <cellStyle name="20% - Accent2 12 2 4 3 5" xfId="35908"/>
    <cellStyle name="20% - Accent2 12 2 4 3 6" xfId="45722"/>
    <cellStyle name="20% - Accent2 12 2 4 3 7" xfId="10711"/>
    <cellStyle name="20% - Accent2 12 2 4 3_RTPBilled" xfId="54369"/>
    <cellStyle name="20% - Accent2 12 2 4 4" xfId="11354"/>
    <cellStyle name="20% - Accent2 12 2 4 4 2" xfId="26745"/>
    <cellStyle name="20% - Accent2 12 2 4 4 3" xfId="36545"/>
    <cellStyle name="20% - Accent2 12 2 4 4 4" xfId="46359"/>
    <cellStyle name="20% - Accent2 12 2 4 4_RTPBilled" xfId="54371"/>
    <cellStyle name="20% - Accent2 12 2 4 5" xfId="20751"/>
    <cellStyle name="20% - Accent2 12 2 4 5 2" xfId="30554"/>
    <cellStyle name="20% - Accent2 12 2 4 5 3" xfId="40354"/>
    <cellStyle name="20% - Accent2 12 2 4 5 4" xfId="50168"/>
    <cellStyle name="20% - Accent2 12 2 4 6" xfId="23778"/>
    <cellStyle name="20% - Accent2 12 2 4 7" xfId="33578"/>
    <cellStyle name="20% - Accent2 12 2 4 8" xfId="43392"/>
    <cellStyle name="20% - Accent2 12 2 4 9" xfId="8380"/>
    <cellStyle name="20% - Accent2 12 2 4_RTPBilled" xfId="54366"/>
    <cellStyle name="20% - Accent2 12 2 5" xfId="4745"/>
    <cellStyle name="20% - Accent2 12 2 5 2" xfId="6089"/>
    <cellStyle name="20% - Accent2 12 2 5 2 2" xfId="19626"/>
    <cellStyle name="20% - Accent2 12 2 5 2 2 2" xfId="29722"/>
    <cellStyle name="20% - Accent2 12 2 5 2 2 3" xfId="39522"/>
    <cellStyle name="20% - Accent2 12 2 5 2 2 4" xfId="49336"/>
    <cellStyle name="20% - Accent2 12 2 5 2 2_RTPBilled" xfId="54374"/>
    <cellStyle name="20% - Accent2 12 2 5 2 3" xfId="12145"/>
    <cellStyle name="20% - Accent2 12 2 5 2 3 2" xfId="27418"/>
    <cellStyle name="20% - Accent2 12 2 5 2 3 3" xfId="37218"/>
    <cellStyle name="20% - Accent2 12 2 5 2 3 4" xfId="47032"/>
    <cellStyle name="20% - Accent2 12 2 5 2 3_RTPBilled" xfId="54375"/>
    <cellStyle name="20% - Accent2 12 2 5 2 4" xfId="22098"/>
    <cellStyle name="20% - Accent2 12 2 5 2 4 2" xfId="31901"/>
    <cellStyle name="20% - Accent2 12 2 5 2 4 3" xfId="41701"/>
    <cellStyle name="20% - Accent2 12 2 5 2 4 4" xfId="51515"/>
    <cellStyle name="20% - Accent2 12 2 5 2 5" xfId="25125"/>
    <cellStyle name="20% - Accent2 12 2 5 2 6" xfId="34925"/>
    <cellStyle name="20% - Accent2 12 2 5 2 7" xfId="44739"/>
    <cellStyle name="20% - Accent2 12 2 5 2 8" xfId="9728"/>
    <cellStyle name="20% - Accent2 12 2 5 2_RTPBilled" xfId="54373"/>
    <cellStyle name="20% - Accent2 12 2 5 3" xfId="18709"/>
    <cellStyle name="20% - Accent2 12 2 5 3 2" xfId="29232"/>
    <cellStyle name="20% - Accent2 12 2 5 3 3" xfId="39032"/>
    <cellStyle name="20% - Accent2 12 2 5 3 4" xfId="48846"/>
    <cellStyle name="20% - Accent2 12 2 5 3_RTPBilled" xfId="54376"/>
    <cellStyle name="20% - Accent2 12 2 5 4" xfId="11351"/>
    <cellStyle name="20% - Accent2 12 2 5 4 2" xfId="26742"/>
    <cellStyle name="20% - Accent2 12 2 5 4 3" xfId="36542"/>
    <cellStyle name="20% - Accent2 12 2 5 4 4" xfId="46356"/>
    <cellStyle name="20% - Accent2 12 2 5 4_RTPBilled" xfId="54377"/>
    <cellStyle name="20% - Accent2 12 2 5 5" xfId="21326"/>
    <cellStyle name="20% - Accent2 12 2 5 5 2" xfId="31129"/>
    <cellStyle name="20% - Accent2 12 2 5 5 3" xfId="40929"/>
    <cellStyle name="20% - Accent2 12 2 5 5 4" xfId="50743"/>
    <cellStyle name="20% - Accent2 12 2 5 6" xfId="24353"/>
    <cellStyle name="20% - Accent2 12 2 5 7" xfId="34153"/>
    <cellStyle name="20% - Accent2 12 2 5 8" xfId="43967"/>
    <cellStyle name="20% - Accent2 12 2 5 9" xfId="8956"/>
    <cellStyle name="20% - Accent2 12 2 5_RTPBilled" xfId="54372"/>
    <cellStyle name="20% - Accent2 12 2 6" xfId="5278"/>
    <cellStyle name="20% - Accent2 12 2 6 2" xfId="19037"/>
    <cellStyle name="20% - Accent2 12 2 6 2 2" xfId="29475"/>
    <cellStyle name="20% - Accent2 12 2 6 2 3" xfId="39275"/>
    <cellStyle name="20% - Accent2 12 2 6 2 4" xfId="49089"/>
    <cellStyle name="20% - Accent2 12 2 6 2_RTPBilled" xfId="54379"/>
    <cellStyle name="20% - Accent2 12 2 6 3" xfId="12146"/>
    <cellStyle name="20% - Accent2 12 2 6 3 2" xfId="27419"/>
    <cellStyle name="20% - Accent2 12 2 6 3 3" xfId="37219"/>
    <cellStyle name="20% - Accent2 12 2 6 3 4" xfId="47033"/>
    <cellStyle name="20% - Accent2 12 2 6 3_RTPBilled" xfId="54380"/>
    <cellStyle name="20% - Accent2 12 2 6 4" xfId="21674"/>
    <cellStyle name="20% - Accent2 12 2 6 4 2" xfId="31477"/>
    <cellStyle name="20% - Accent2 12 2 6 4 3" xfId="41277"/>
    <cellStyle name="20% - Accent2 12 2 6 4 4" xfId="51091"/>
    <cellStyle name="20% - Accent2 12 2 6 5" xfId="24701"/>
    <cellStyle name="20% - Accent2 12 2 6 6" xfId="34501"/>
    <cellStyle name="20% - Accent2 12 2 6 7" xfId="44315"/>
    <cellStyle name="20% - Accent2 12 2 6 8" xfId="9304"/>
    <cellStyle name="20% - Accent2 12 2 6_RTPBilled" xfId="54378"/>
    <cellStyle name="20% - Accent2 12 2 7" xfId="6084"/>
    <cellStyle name="20% - Accent2 12 2 7 2" xfId="12147"/>
    <cellStyle name="20% - Accent2 12 2 7 2 2" xfId="27420"/>
    <cellStyle name="20% - Accent2 12 2 7 2 3" xfId="37220"/>
    <cellStyle name="20% - Accent2 12 2 7 2 4" xfId="47034"/>
    <cellStyle name="20% - Accent2 12 2 7 2_RTPBilled" xfId="54382"/>
    <cellStyle name="20% - Accent2 12 2 7 3" xfId="22093"/>
    <cellStyle name="20% - Accent2 12 2 7 3 2" xfId="31896"/>
    <cellStyle name="20% - Accent2 12 2 7 3 3" xfId="41696"/>
    <cellStyle name="20% - Accent2 12 2 7 3 4" xfId="51510"/>
    <cellStyle name="20% - Accent2 12 2 7 4" xfId="25120"/>
    <cellStyle name="20% - Accent2 12 2 7 5" xfId="34920"/>
    <cellStyle name="20% - Accent2 12 2 7 6" xfId="44734"/>
    <cellStyle name="20% - Accent2 12 2 7 7" xfId="9723"/>
    <cellStyle name="20% - Accent2 12 2 7_RTPBilled" xfId="54381"/>
    <cellStyle name="20% - Accent2 12 2 8" xfId="7706"/>
    <cellStyle name="20% - Accent2 12 2 8 2" xfId="12148"/>
    <cellStyle name="20% - Accent2 12 2 8 2 2" xfId="27421"/>
    <cellStyle name="20% - Accent2 12 2 8 2 3" xfId="37221"/>
    <cellStyle name="20% - Accent2 12 2 8 2 4" xfId="47035"/>
    <cellStyle name="20% - Accent2 12 2 8 2_RTPBilled" xfId="54384"/>
    <cellStyle name="20% - Accent2 12 2 8 3" xfId="23078"/>
    <cellStyle name="20% - Accent2 12 2 8 3 2" xfId="32881"/>
    <cellStyle name="20% - Accent2 12 2 8 3 3" xfId="42681"/>
    <cellStyle name="20% - Accent2 12 2 8 3 4" xfId="52495"/>
    <cellStyle name="20% - Accent2 12 2 8 4" xfId="26105"/>
    <cellStyle name="20% - Accent2 12 2 8 5" xfId="35905"/>
    <cellStyle name="20% - Accent2 12 2 8 6" xfId="45719"/>
    <cellStyle name="20% - Accent2 12 2 8 7" xfId="10708"/>
    <cellStyle name="20% - Accent2 12 2 8_RTPBilled" xfId="54383"/>
    <cellStyle name="20% - Accent2 12 2 9" xfId="3962"/>
    <cellStyle name="20% - Accent2 12 2 9 2" xfId="18368"/>
    <cellStyle name="20% - Accent2 12 2 9 2 2" xfId="29177"/>
    <cellStyle name="20% - Accent2 12 2 9 2 3" xfId="38977"/>
    <cellStyle name="20% - Accent2 12 2 9 2 4" xfId="48791"/>
    <cellStyle name="20% - Accent2 12 2 9 2_RTPBilled" xfId="54386"/>
    <cellStyle name="20% - Accent2 12 2 9 3" xfId="12149"/>
    <cellStyle name="20% - Accent2 12 2 9 3 2" xfId="27422"/>
    <cellStyle name="20% - Accent2 12 2 9 3 3" xfId="37222"/>
    <cellStyle name="20% - Accent2 12 2 9 3 4" xfId="47036"/>
    <cellStyle name="20% - Accent2 12 2 9 3_RTPBilled" xfId="54387"/>
    <cellStyle name="20% - Accent2 12 2 9 4" xfId="21127"/>
    <cellStyle name="20% - Accent2 12 2 9 4 2" xfId="30930"/>
    <cellStyle name="20% - Accent2 12 2 9 4 3" xfId="40730"/>
    <cellStyle name="20% - Accent2 12 2 9 4 4" xfId="50544"/>
    <cellStyle name="20% - Accent2 12 2 9 5" xfId="24154"/>
    <cellStyle name="20% - Accent2 12 2 9 6" xfId="33954"/>
    <cellStyle name="20% - Accent2 12 2 9 7" xfId="43768"/>
    <cellStyle name="20% - Accent2 12 2 9 8" xfId="8757"/>
    <cellStyle name="20% - Accent2 12 2 9_RTPBilled" xfId="54385"/>
    <cellStyle name="20% - Accent2 12 2_RTPBilled" xfId="54339"/>
    <cellStyle name="20% - Accent2 12 3" xfId="402"/>
    <cellStyle name="20% - Accent2 12 3 10" xfId="43395"/>
    <cellStyle name="20% - Accent2 12 3 11" xfId="8383"/>
    <cellStyle name="20% - Accent2 12 3 12" xfId="1790"/>
    <cellStyle name="20% - Accent2 12 3 2" xfId="4748"/>
    <cellStyle name="20% - Accent2 12 3 2 2" xfId="6091"/>
    <cellStyle name="20% - Accent2 12 3 2 2 2" xfId="19627"/>
    <cellStyle name="20% - Accent2 12 3 2 2 2 2" xfId="29723"/>
    <cellStyle name="20% - Accent2 12 3 2 2 2 3" xfId="39523"/>
    <cellStyle name="20% - Accent2 12 3 2 2 2 4" xfId="49337"/>
    <cellStyle name="20% - Accent2 12 3 2 2 2_RTPBilled" xfId="54391"/>
    <cellStyle name="20% - Accent2 12 3 2 2 3" xfId="12151"/>
    <cellStyle name="20% - Accent2 12 3 2 2 3 2" xfId="27424"/>
    <cellStyle name="20% - Accent2 12 3 2 2 3 3" xfId="37224"/>
    <cellStyle name="20% - Accent2 12 3 2 2 3 4" xfId="47038"/>
    <cellStyle name="20% - Accent2 12 3 2 2 3_RTPBilled" xfId="54392"/>
    <cellStyle name="20% - Accent2 12 3 2 2 4" xfId="22100"/>
    <cellStyle name="20% - Accent2 12 3 2 2 4 2" xfId="31903"/>
    <cellStyle name="20% - Accent2 12 3 2 2 4 3" xfId="41703"/>
    <cellStyle name="20% - Accent2 12 3 2 2 4 4" xfId="51517"/>
    <cellStyle name="20% - Accent2 12 3 2 2 5" xfId="25127"/>
    <cellStyle name="20% - Accent2 12 3 2 2 6" xfId="34927"/>
    <cellStyle name="20% - Accent2 12 3 2 2 7" xfId="44741"/>
    <cellStyle name="20% - Accent2 12 3 2 2 8" xfId="9730"/>
    <cellStyle name="20% - Accent2 12 3 2 2_RTPBilled" xfId="54390"/>
    <cellStyle name="20% - Accent2 12 3 2 3" xfId="18711"/>
    <cellStyle name="20% - Accent2 12 3 2 3 2" xfId="29234"/>
    <cellStyle name="20% - Accent2 12 3 2 3 3" xfId="39034"/>
    <cellStyle name="20% - Accent2 12 3 2 3 4" xfId="48848"/>
    <cellStyle name="20% - Accent2 12 3 2 3_RTPBilled" xfId="54393"/>
    <cellStyle name="20% - Accent2 12 3 2 4" xfId="12150"/>
    <cellStyle name="20% - Accent2 12 3 2 4 2" xfId="27423"/>
    <cellStyle name="20% - Accent2 12 3 2 4 3" xfId="37223"/>
    <cellStyle name="20% - Accent2 12 3 2 4 4" xfId="47037"/>
    <cellStyle name="20% - Accent2 12 3 2 4_RTPBilled" xfId="54394"/>
    <cellStyle name="20% - Accent2 12 3 2 5" xfId="21329"/>
    <cellStyle name="20% - Accent2 12 3 2 5 2" xfId="31132"/>
    <cellStyle name="20% - Accent2 12 3 2 5 3" xfId="40932"/>
    <cellStyle name="20% - Accent2 12 3 2 5 4" xfId="50746"/>
    <cellStyle name="20% - Accent2 12 3 2 6" xfId="24356"/>
    <cellStyle name="20% - Accent2 12 3 2 7" xfId="34156"/>
    <cellStyle name="20% - Accent2 12 3 2 8" xfId="43970"/>
    <cellStyle name="20% - Accent2 12 3 2 9" xfId="8959"/>
    <cellStyle name="20% - Accent2 12 3 2_RTPBilled" xfId="54389"/>
    <cellStyle name="20% - Accent2 12 3 3" xfId="5281"/>
    <cellStyle name="20% - Accent2 12 3 3 2" xfId="19039"/>
    <cellStyle name="20% - Accent2 12 3 3 2 2" xfId="29477"/>
    <cellStyle name="20% - Accent2 12 3 3 2 3" xfId="39277"/>
    <cellStyle name="20% - Accent2 12 3 3 2 4" xfId="49091"/>
    <cellStyle name="20% - Accent2 12 3 3 2_RTPBilled" xfId="54396"/>
    <cellStyle name="20% - Accent2 12 3 3 3" xfId="12152"/>
    <cellStyle name="20% - Accent2 12 3 3 3 2" xfId="27425"/>
    <cellStyle name="20% - Accent2 12 3 3 3 3" xfId="37225"/>
    <cellStyle name="20% - Accent2 12 3 3 3 4" xfId="47039"/>
    <cellStyle name="20% - Accent2 12 3 3 3_RTPBilled" xfId="54397"/>
    <cellStyle name="20% - Accent2 12 3 3 4" xfId="21677"/>
    <cellStyle name="20% - Accent2 12 3 3 4 2" xfId="31480"/>
    <cellStyle name="20% - Accent2 12 3 3 4 3" xfId="41280"/>
    <cellStyle name="20% - Accent2 12 3 3 4 4" xfId="51094"/>
    <cellStyle name="20% - Accent2 12 3 3 5" xfId="24704"/>
    <cellStyle name="20% - Accent2 12 3 3 6" xfId="34504"/>
    <cellStyle name="20% - Accent2 12 3 3 7" xfId="44318"/>
    <cellStyle name="20% - Accent2 12 3 3 8" xfId="9307"/>
    <cellStyle name="20% - Accent2 12 3 3_RTPBilled" xfId="54395"/>
    <cellStyle name="20% - Accent2 12 3 4" xfId="6090"/>
    <cellStyle name="20% - Accent2 12 3 4 2" xfId="12153"/>
    <cellStyle name="20% - Accent2 12 3 4 2 2" xfId="27426"/>
    <cellStyle name="20% - Accent2 12 3 4 2 3" xfId="37226"/>
    <cellStyle name="20% - Accent2 12 3 4 2 4" xfId="47040"/>
    <cellStyle name="20% - Accent2 12 3 4 2_RTPBilled" xfId="54399"/>
    <cellStyle name="20% - Accent2 12 3 4 3" xfId="22099"/>
    <cellStyle name="20% - Accent2 12 3 4 3 2" xfId="31902"/>
    <cellStyle name="20% - Accent2 12 3 4 3 3" xfId="41702"/>
    <cellStyle name="20% - Accent2 12 3 4 3 4" xfId="51516"/>
    <cellStyle name="20% - Accent2 12 3 4 4" xfId="25126"/>
    <cellStyle name="20% - Accent2 12 3 4 5" xfId="34926"/>
    <cellStyle name="20% - Accent2 12 3 4 6" xfId="44740"/>
    <cellStyle name="20% - Accent2 12 3 4 7" xfId="9729"/>
    <cellStyle name="20% - Accent2 12 3 4_RTPBilled" xfId="54398"/>
    <cellStyle name="20% - Accent2 12 3 5" xfId="7710"/>
    <cellStyle name="20% - Accent2 12 3 5 2" xfId="12154"/>
    <cellStyle name="20% - Accent2 12 3 5 2 2" xfId="27427"/>
    <cellStyle name="20% - Accent2 12 3 5 2 3" xfId="37227"/>
    <cellStyle name="20% - Accent2 12 3 5 2 4" xfId="47041"/>
    <cellStyle name="20% - Accent2 12 3 5 2_RTPBilled" xfId="54401"/>
    <cellStyle name="20% - Accent2 12 3 5 3" xfId="23082"/>
    <cellStyle name="20% - Accent2 12 3 5 3 2" xfId="32885"/>
    <cellStyle name="20% - Accent2 12 3 5 3 3" xfId="42685"/>
    <cellStyle name="20% - Accent2 12 3 5 3 4" xfId="52499"/>
    <cellStyle name="20% - Accent2 12 3 5 4" xfId="26109"/>
    <cellStyle name="20% - Accent2 12 3 5 5" xfId="35909"/>
    <cellStyle name="20% - Accent2 12 3 5 6" xfId="45723"/>
    <cellStyle name="20% - Accent2 12 3 5 7" xfId="10712"/>
    <cellStyle name="20% - Accent2 12 3 5_RTPBilled" xfId="54400"/>
    <cellStyle name="20% - Accent2 12 3 6" xfId="11355"/>
    <cellStyle name="20% - Accent2 12 3 6 2" xfId="26746"/>
    <cellStyle name="20% - Accent2 12 3 6 3" xfId="36546"/>
    <cellStyle name="20% - Accent2 12 3 6 4" xfId="46360"/>
    <cellStyle name="20% - Accent2 12 3 6_RTPBilled" xfId="54402"/>
    <cellStyle name="20% - Accent2 12 3 7" xfId="20754"/>
    <cellStyle name="20% - Accent2 12 3 7 2" xfId="30557"/>
    <cellStyle name="20% - Accent2 12 3 7 3" xfId="40357"/>
    <cellStyle name="20% - Accent2 12 3 7 4" xfId="50171"/>
    <cellStyle name="20% - Accent2 12 3 8" xfId="23781"/>
    <cellStyle name="20% - Accent2 12 3 9" xfId="33581"/>
    <cellStyle name="20% - Accent2 12 3_RTPBilled" xfId="54388"/>
    <cellStyle name="20% - Accent2 12 4" xfId="1791"/>
    <cellStyle name="20% - Accent2 12 4 10" xfId="43396"/>
    <cellStyle name="20% - Accent2 12 4 11" xfId="8384"/>
    <cellStyle name="20% - Accent2 12 4 2" xfId="4749"/>
    <cellStyle name="20% - Accent2 12 4 2 2" xfId="12155"/>
    <cellStyle name="20% - Accent2 12 4 2 2 2" xfId="27428"/>
    <cellStyle name="20% - Accent2 12 4 2 2 3" xfId="37228"/>
    <cellStyle name="20% - Accent2 12 4 2 2 4" xfId="47042"/>
    <cellStyle name="20% - Accent2 12 4 2 2_RTPBilled" xfId="54405"/>
    <cellStyle name="20% - Accent2 12 4 2 3" xfId="21330"/>
    <cellStyle name="20% - Accent2 12 4 2 3 2" xfId="31133"/>
    <cellStyle name="20% - Accent2 12 4 2 3 3" xfId="40933"/>
    <cellStyle name="20% - Accent2 12 4 2 3 4" xfId="50747"/>
    <cellStyle name="20% - Accent2 12 4 2 4" xfId="24357"/>
    <cellStyle name="20% - Accent2 12 4 2 5" xfId="34157"/>
    <cellStyle name="20% - Accent2 12 4 2 6" xfId="43971"/>
    <cellStyle name="20% - Accent2 12 4 2 7" xfId="8960"/>
    <cellStyle name="20% - Accent2 12 4 2_RTPBilled" xfId="54404"/>
    <cellStyle name="20% - Accent2 12 4 3" xfId="5282"/>
    <cellStyle name="20% - Accent2 12 4 3 2" xfId="12156"/>
    <cellStyle name="20% - Accent2 12 4 3 2 2" xfId="27429"/>
    <cellStyle name="20% - Accent2 12 4 3 2 3" xfId="37229"/>
    <cellStyle name="20% - Accent2 12 4 3 2 4" xfId="47043"/>
    <cellStyle name="20% - Accent2 12 4 3 2_RTPBilled" xfId="54407"/>
    <cellStyle name="20% - Accent2 12 4 3 3" xfId="21678"/>
    <cellStyle name="20% - Accent2 12 4 3 3 2" xfId="31481"/>
    <cellStyle name="20% - Accent2 12 4 3 3 3" xfId="41281"/>
    <cellStyle name="20% - Accent2 12 4 3 3 4" xfId="51095"/>
    <cellStyle name="20% - Accent2 12 4 3 4" xfId="24705"/>
    <cellStyle name="20% - Accent2 12 4 3 5" xfId="34505"/>
    <cellStyle name="20% - Accent2 12 4 3 6" xfId="44319"/>
    <cellStyle name="20% - Accent2 12 4 3 7" xfId="9308"/>
    <cellStyle name="20% - Accent2 12 4 3_RTPBilled" xfId="54406"/>
    <cellStyle name="20% - Accent2 12 4 4" xfId="6092"/>
    <cellStyle name="20% - Accent2 12 4 4 2" xfId="12157"/>
    <cellStyle name="20% - Accent2 12 4 4 2 2" xfId="27430"/>
    <cellStyle name="20% - Accent2 12 4 4 2 3" xfId="37230"/>
    <cellStyle name="20% - Accent2 12 4 4 2 4" xfId="47044"/>
    <cellStyle name="20% - Accent2 12 4 4 2_RTPBilled" xfId="54409"/>
    <cellStyle name="20% - Accent2 12 4 4 3" xfId="22101"/>
    <cellStyle name="20% - Accent2 12 4 4 3 2" xfId="31904"/>
    <cellStyle name="20% - Accent2 12 4 4 3 3" xfId="41704"/>
    <cellStyle name="20% - Accent2 12 4 4 3 4" xfId="51518"/>
    <cellStyle name="20% - Accent2 12 4 4 4" xfId="25128"/>
    <cellStyle name="20% - Accent2 12 4 4 5" xfId="34928"/>
    <cellStyle name="20% - Accent2 12 4 4 6" xfId="44742"/>
    <cellStyle name="20% - Accent2 12 4 4 7" xfId="9731"/>
    <cellStyle name="20% - Accent2 12 4 4_RTPBilled" xfId="54408"/>
    <cellStyle name="20% - Accent2 12 4 5" xfId="7711"/>
    <cellStyle name="20% - Accent2 12 4 5 2" xfId="12158"/>
    <cellStyle name="20% - Accent2 12 4 5 2 2" xfId="27431"/>
    <cellStyle name="20% - Accent2 12 4 5 2 3" xfId="37231"/>
    <cellStyle name="20% - Accent2 12 4 5 2 4" xfId="47045"/>
    <cellStyle name="20% - Accent2 12 4 5 2_RTPBilled" xfId="54411"/>
    <cellStyle name="20% - Accent2 12 4 5 3" xfId="23083"/>
    <cellStyle name="20% - Accent2 12 4 5 3 2" xfId="32886"/>
    <cellStyle name="20% - Accent2 12 4 5 3 3" xfId="42686"/>
    <cellStyle name="20% - Accent2 12 4 5 3 4" xfId="52500"/>
    <cellStyle name="20% - Accent2 12 4 5 4" xfId="26110"/>
    <cellStyle name="20% - Accent2 12 4 5 5" xfId="35910"/>
    <cellStyle name="20% - Accent2 12 4 5 6" xfId="45724"/>
    <cellStyle name="20% - Accent2 12 4 5 7" xfId="10713"/>
    <cellStyle name="20% - Accent2 12 4 5_RTPBilled" xfId="54410"/>
    <cellStyle name="20% - Accent2 12 4 6" xfId="11356"/>
    <cellStyle name="20% - Accent2 12 4 6 2" xfId="26747"/>
    <cellStyle name="20% - Accent2 12 4 6 3" xfId="36547"/>
    <cellStyle name="20% - Accent2 12 4 6 4" xfId="46361"/>
    <cellStyle name="20% - Accent2 12 4 6_RTPBilled" xfId="54412"/>
    <cellStyle name="20% - Accent2 12 4 7" xfId="20755"/>
    <cellStyle name="20% - Accent2 12 4 7 2" xfId="30558"/>
    <cellStyle name="20% - Accent2 12 4 7 3" xfId="40358"/>
    <cellStyle name="20% - Accent2 12 4 7 4" xfId="50172"/>
    <cellStyle name="20% - Accent2 12 4 8" xfId="23782"/>
    <cellStyle name="20% - Accent2 12 4 9" xfId="33582"/>
    <cellStyle name="20% - Accent2 12 4_RTPBilled" xfId="54403"/>
    <cellStyle name="20% - Accent2 12 5" xfId="1786"/>
    <cellStyle name="20% - Accent2 12 5 2" xfId="6093"/>
    <cellStyle name="20% - Accent2 12 5 2 2" xfId="12159"/>
    <cellStyle name="20% - Accent2 12 5 2 2 2" xfId="27432"/>
    <cellStyle name="20% - Accent2 12 5 2 2 3" xfId="37232"/>
    <cellStyle name="20% - Accent2 12 5 2 2 4" xfId="47046"/>
    <cellStyle name="20% - Accent2 12 5 2 2_RTPBilled" xfId="54415"/>
    <cellStyle name="20% - Accent2 12 5 2 3" xfId="22102"/>
    <cellStyle name="20% - Accent2 12 5 2 3 2" xfId="31905"/>
    <cellStyle name="20% - Accent2 12 5 2 3 3" xfId="41705"/>
    <cellStyle name="20% - Accent2 12 5 2 3 4" xfId="51519"/>
    <cellStyle name="20% - Accent2 12 5 2 4" xfId="25129"/>
    <cellStyle name="20% - Accent2 12 5 2 5" xfId="34929"/>
    <cellStyle name="20% - Accent2 12 5 2 6" xfId="44743"/>
    <cellStyle name="20% - Accent2 12 5 2 7" xfId="9732"/>
    <cellStyle name="20% - Accent2 12 5 2_RTPBilled" xfId="54414"/>
    <cellStyle name="20% - Accent2 12 5 3" xfId="7712"/>
    <cellStyle name="20% - Accent2 12 5 3 2" xfId="12160"/>
    <cellStyle name="20% - Accent2 12 5 3 2 2" xfId="27433"/>
    <cellStyle name="20% - Accent2 12 5 3 2 3" xfId="37233"/>
    <cellStyle name="20% - Accent2 12 5 3 2 4" xfId="47047"/>
    <cellStyle name="20% - Accent2 12 5 3 2_RTPBilled" xfId="54417"/>
    <cellStyle name="20% - Accent2 12 5 3 3" xfId="23084"/>
    <cellStyle name="20% - Accent2 12 5 3 3 2" xfId="32887"/>
    <cellStyle name="20% - Accent2 12 5 3 3 3" xfId="42687"/>
    <cellStyle name="20% - Accent2 12 5 3 3 4" xfId="52501"/>
    <cellStyle name="20% - Accent2 12 5 3 4" xfId="26111"/>
    <cellStyle name="20% - Accent2 12 5 3 5" xfId="35911"/>
    <cellStyle name="20% - Accent2 12 5 3 6" xfId="45725"/>
    <cellStyle name="20% - Accent2 12 5 3 7" xfId="10714"/>
    <cellStyle name="20% - Accent2 12 5 3_RTPBilled" xfId="54416"/>
    <cellStyle name="20% - Accent2 12 5 4" xfId="11357"/>
    <cellStyle name="20% - Accent2 12 5 4 2" xfId="26748"/>
    <cellStyle name="20% - Accent2 12 5 4 3" xfId="36548"/>
    <cellStyle name="20% - Accent2 12 5 4 4" xfId="46362"/>
    <cellStyle name="20% - Accent2 12 5 4_RTPBilled" xfId="54418"/>
    <cellStyle name="20% - Accent2 12 5 5" xfId="20750"/>
    <cellStyle name="20% - Accent2 12 5 5 2" xfId="30553"/>
    <cellStyle name="20% - Accent2 12 5 5 3" xfId="40353"/>
    <cellStyle name="20% - Accent2 12 5 5 4" xfId="50167"/>
    <cellStyle name="20% - Accent2 12 5 6" xfId="23777"/>
    <cellStyle name="20% - Accent2 12 5 7" xfId="33577"/>
    <cellStyle name="20% - Accent2 12 5 8" xfId="43391"/>
    <cellStyle name="20% - Accent2 12 5 9" xfId="8379"/>
    <cellStyle name="20% - Accent2 12 5_RTPBilled" xfId="54413"/>
    <cellStyle name="20% - Accent2 12 6" xfId="4744"/>
    <cellStyle name="20% - Accent2 12 6 2" xfId="6094"/>
    <cellStyle name="20% - Accent2 12 6 2 2" xfId="19628"/>
    <cellStyle name="20% - Accent2 12 6 2 2 2" xfId="29724"/>
    <cellStyle name="20% - Accent2 12 6 2 2 3" xfId="39524"/>
    <cellStyle name="20% - Accent2 12 6 2 2 4" xfId="49338"/>
    <cellStyle name="20% - Accent2 12 6 2 2_RTPBilled" xfId="54421"/>
    <cellStyle name="20% - Accent2 12 6 2 3" xfId="12161"/>
    <cellStyle name="20% - Accent2 12 6 2 3 2" xfId="27434"/>
    <cellStyle name="20% - Accent2 12 6 2 3 3" xfId="37234"/>
    <cellStyle name="20% - Accent2 12 6 2 3 4" xfId="47048"/>
    <cellStyle name="20% - Accent2 12 6 2 3_RTPBilled" xfId="54422"/>
    <cellStyle name="20% - Accent2 12 6 2 4" xfId="22103"/>
    <cellStyle name="20% - Accent2 12 6 2 4 2" xfId="31906"/>
    <cellStyle name="20% - Accent2 12 6 2 4 3" xfId="41706"/>
    <cellStyle name="20% - Accent2 12 6 2 4 4" xfId="51520"/>
    <cellStyle name="20% - Accent2 12 6 2 5" xfId="25130"/>
    <cellStyle name="20% - Accent2 12 6 2 6" xfId="34930"/>
    <cellStyle name="20% - Accent2 12 6 2 7" xfId="44744"/>
    <cellStyle name="20% - Accent2 12 6 2 8" xfId="9733"/>
    <cellStyle name="20% - Accent2 12 6 2_RTPBilled" xfId="54420"/>
    <cellStyle name="20% - Accent2 12 6 3" xfId="18708"/>
    <cellStyle name="20% - Accent2 12 6 3 2" xfId="29231"/>
    <cellStyle name="20% - Accent2 12 6 3 3" xfId="39031"/>
    <cellStyle name="20% - Accent2 12 6 3 4" xfId="48845"/>
    <cellStyle name="20% - Accent2 12 6 3_RTPBilled" xfId="54423"/>
    <cellStyle name="20% - Accent2 12 6 4" xfId="11350"/>
    <cellStyle name="20% - Accent2 12 6 4 2" xfId="26741"/>
    <cellStyle name="20% - Accent2 12 6 4 3" xfId="36541"/>
    <cellStyle name="20% - Accent2 12 6 4 4" xfId="46355"/>
    <cellStyle name="20% - Accent2 12 6 4_RTPBilled" xfId="54424"/>
    <cellStyle name="20% - Accent2 12 6 5" xfId="21325"/>
    <cellStyle name="20% - Accent2 12 6 5 2" xfId="31128"/>
    <cellStyle name="20% - Accent2 12 6 5 3" xfId="40928"/>
    <cellStyle name="20% - Accent2 12 6 5 4" xfId="50742"/>
    <cellStyle name="20% - Accent2 12 6 6" xfId="24352"/>
    <cellStyle name="20% - Accent2 12 6 7" xfId="34152"/>
    <cellStyle name="20% - Accent2 12 6 8" xfId="43966"/>
    <cellStyle name="20% - Accent2 12 6 9" xfId="8955"/>
    <cellStyle name="20% - Accent2 12 6_RTPBilled" xfId="54419"/>
    <cellStyle name="20% - Accent2 12 7" xfId="5277"/>
    <cellStyle name="20% - Accent2 12 7 2" xfId="19036"/>
    <cellStyle name="20% - Accent2 12 7 2 2" xfId="29474"/>
    <cellStyle name="20% - Accent2 12 7 2 3" xfId="39274"/>
    <cellStyle name="20% - Accent2 12 7 2 4" xfId="49088"/>
    <cellStyle name="20% - Accent2 12 7 2_RTPBilled" xfId="54426"/>
    <cellStyle name="20% - Accent2 12 7 3" xfId="12162"/>
    <cellStyle name="20% - Accent2 12 7 3 2" xfId="27435"/>
    <cellStyle name="20% - Accent2 12 7 3 3" xfId="37235"/>
    <cellStyle name="20% - Accent2 12 7 3 4" xfId="47049"/>
    <cellStyle name="20% - Accent2 12 7 3_RTPBilled" xfId="54427"/>
    <cellStyle name="20% - Accent2 12 7 4" xfId="21673"/>
    <cellStyle name="20% - Accent2 12 7 4 2" xfId="31476"/>
    <cellStyle name="20% - Accent2 12 7 4 3" xfId="41276"/>
    <cellStyle name="20% - Accent2 12 7 4 4" xfId="51090"/>
    <cellStyle name="20% - Accent2 12 7 5" xfId="24700"/>
    <cellStyle name="20% - Accent2 12 7 6" xfId="34500"/>
    <cellStyle name="20% - Accent2 12 7 7" xfId="44314"/>
    <cellStyle name="20% - Accent2 12 7 8" xfId="9303"/>
    <cellStyle name="20% - Accent2 12 7_RTPBilled" xfId="54425"/>
    <cellStyle name="20% - Accent2 12 8" xfId="6083"/>
    <cellStyle name="20% - Accent2 12 8 2" xfId="12163"/>
    <cellStyle name="20% - Accent2 12 8 2 2" xfId="27436"/>
    <cellStyle name="20% - Accent2 12 8 2 3" xfId="37236"/>
    <cellStyle name="20% - Accent2 12 8 2 4" xfId="47050"/>
    <cellStyle name="20% - Accent2 12 8 2_RTPBilled" xfId="54429"/>
    <cellStyle name="20% - Accent2 12 8 3" xfId="22092"/>
    <cellStyle name="20% - Accent2 12 8 3 2" xfId="31895"/>
    <cellStyle name="20% - Accent2 12 8 3 3" xfId="41695"/>
    <cellStyle name="20% - Accent2 12 8 3 4" xfId="51509"/>
    <cellStyle name="20% - Accent2 12 8 4" xfId="25119"/>
    <cellStyle name="20% - Accent2 12 8 5" xfId="34919"/>
    <cellStyle name="20% - Accent2 12 8 6" xfId="44733"/>
    <cellStyle name="20% - Accent2 12 8 7" xfId="9722"/>
    <cellStyle name="20% - Accent2 12 8_RTPBilled" xfId="54428"/>
    <cellStyle name="20% - Accent2 12 9" xfId="7705"/>
    <cellStyle name="20% - Accent2 12 9 2" xfId="12164"/>
    <cellStyle name="20% - Accent2 12 9 2 2" xfId="27437"/>
    <cellStyle name="20% - Accent2 12 9 2 3" xfId="37237"/>
    <cellStyle name="20% - Accent2 12 9 2 4" xfId="47051"/>
    <cellStyle name="20% - Accent2 12 9 2_RTPBilled" xfId="54431"/>
    <cellStyle name="20% - Accent2 12 9 3" xfId="23077"/>
    <cellStyle name="20% - Accent2 12 9 3 2" xfId="32880"/>
    <cellStyle name="20% - Accent2 12 9 3 3" xfId="42680"/>
    <cellStyle name="20% - Accent2 12 9 3 4" xfId="52494"/>
    <cellStyle name="20% - Accent2 12 9 4" xfId="26104"/>
    <cellStyle name="20% - Accent2 12 9 5" xfId="35904"/>
    <cellStyle name="20% - Accent2 12 9 6" xfId="45718"/>
    <cellStyle name="20% - Accent2 12 9 7" xfId="10707"/>
    <cellStyle name="20% - Accent2 12 9_RTPBilled" xfId="54430"/>
    <cellStyle name="20% - Accent2 12_RTPBilled" xfId="54334"/>
    <cellStyle name="20% - Accent2 13" xfId="403"/>
    <cellStyle name="20% - Accent2 13 2" xfId="1793"/>
    <cellStyle name="20% - Accent2 13 3" xfId="1792"/>
    <cellStyle name="20% - Accent2 14" xfId="404"/>
    <cellStyle name="20% - Accent2 14 10" xfId="20690"/>
    <cellStyle name="20% - Accent2 14 10 2" xfId="30493"/>
    <cellStyle name="20% - Accent2 14 10 3" xfId="40293"/>
    <cellStyle name="20% - Accent2 14 10 4" xfId="50107"/>
    <cellStyle name="20% - Accent2 14 11" xfId="23717"/>
    <cellStyle name="20% - Accent2 14 12" xfId="33517"/>
    <cellStyle name="20% - Accent2 14 13" xfId="43331"/>
    <cellStyle name="20% - Accent2 14 14" xfId="8316"/>
    <cellStyle name="20% - Accent2 14 2" xfId="1795"/>
    <cellStyle name="20% - Accent2 14 2 10" xfId="43398"/>
    <cellStyle name="20% - Accent2 14 2 11" xfId="8386"/>
    <cellStyle name="20% - Accent2 14 2 2" xfId="4751"/>
    <cellStyle name="20% - Accent2 14 2 2 2" xfId="6097"/>
    <cellStyle name="20% - Accent2 14 2 2 2 2" xfId="19629"/>
    <cellStyle name="20% - Accent2 14 2 2 2 2 2" xfId="29725"/>
    <cellStyle name="20% - Accent2 14 2 2 2 2 3" xfId="39525"/>
    <cellStyle name="20% - Accent2 14 2 2 2 2 4" xfId="49339"/>
    <cellStyle name="20% - Accent2 14 2 2 2 2_RTPBilled" xfId="54436"/>
    <cellStyle name="20% - Accent2 14 2 2 2 3" xfId="12166"/>
    <cellStyle name="20% - Accent2 14 2 2 2 3 2" xfId="27439"/>
    <cellStyle name="20% - Accent2 14 2 2 2 3 3" xfId="37239"/>
    <cellStyle name="20% - Accent2 14 2 2 2 3 4" xfId="47053"/>
    <cellStyle name="20% - Accent2 14 2 2 2 3_RTPBilled" xfId="54437"/>
    <cellStyle name="20% - Accent2 14 2 2 2 4" xfId="22106"/>
    <cellStyle name="20% - Accent2 14 2 2 2 4 2" xfId="31909"/>
    <cellStyle name="20% - Accent2 14 2 2 2 4 3" xfId="41709"/>
    <cellStyle name="20% - Accent2 14 2 2 2 4 4" xfId="51523"/>
    <cellStyle name="20% - Accent2 14 2 2 2 5" xfId="25133"/>
    <cellStyle name="20% - Accent2 14 2 2 2 6" xfId="34933"/>
    <cellStyle name="20% - Accent2 14 2 2 2 7" xfId="44747"/>
    <cellStyle name="20% - Accent2 14 2 2 2 8" xfId="9736"/>
    <cellStyle name="20% - Accent2 14 2 2 2_RTPBilled" xfId="54435"/>
    <cellStyle name="20% - Accent2 14 2 2 3" xfId="18713"/>
    <cellStyle name="20% - Accent2 14 2 2 3 2" xfId="29236"/>
    <cellStyle name="20% - Accent2 14 2 2 3 3" xfId="39036"/>
    <cellStyle name="20% - Accent2 14 2 2 3 4" xfId="48850"/>
    <cellStyle name="20% - Accent2 14 2 2 3_RTPBilled" xfId="54438"/>
    <cellStyle name="20% - Accent2 14 2 2 4" xfId="12165"/>
    <cellStyle name="20% - Accent2 14 2 2 4 2" xfId="27438"/>
    <cellStyle name="20% - Accent2 14 2 2 4 3" xfId="37238"/>
    <cellStyle name="20% - Accent2 14 2 2 4 4" xfId="47052"/>
    <cellStyle name="20% - Accent2 14 2 2 4_RTPBilled" xfId="54439"/>
    <cellStyle name="20% - Accent2 14 2 2 5" xfId="21332"/>
    <cellStyle name="20% - Accent2 14 2 2 5 2" xfId="31135"/>
    <cellStyle name="20% - Accent2 14 2 2 5 3" xfId="40935"/>
    <cellStyle name="20% - Accent2 14 2 2 5 4" xfId="50749"/>
    <cellStyle name="20% - Accent2 14 2 2 6" xfId="24359"/>
    <cellStyle name="20% - Accent2 14 2 2 7" xfId="34159"/>
    <cellStyle name="20% - Accent2 14 2 2 8" xfId="43973"/>
    <cellStyle name="20% - Accent2 14 2 2 9" xfId="8962"/>
    <cellStyle name="20% - Accent2 14 2 2_RTPBilled" xfId="54434"/>
    <cellStyle name="20% - Accent2 14 2 3" xfId="5284"/>
    <cellStyle name="20% - Accent2 14 2 3 2" xfId="19041"/>
    <cellStyle name="20% - Accent2 14 2 3 2 2" xfId="29479"/>
    <cellStyle name="20% - Accent2 14 2 3 2 3" xfId="39279"/>
    <cellStyle name="20% - Accent2 14 2 3 2 4" xfId="49093"/>
    <cellStyle name="20% - Accent2 14 2 3 2_RTPBilled" xfId="54441"/>
    <cellStyle name="20% - Accent2 14 2 3 3" xfId="12167"/>
    <cellStyle name="20% - Accent2 14 2 3 3 2" xfId="27440"/>
    <cellStyle name="20% - Accent2 14 2 3 3 3" xfId="37240"/>
    <cellStyle name="20% - Accent2 14 2 3 3 4" xfId="47054"/>
    <cellStyle name="20% - Accent2 14 2 3 3_RTPBilled" xfId="54442"/>
    <cellStyle name="20% - Accent2 14 2 3 4" xfId="21680"/>
    <cellStyle name="20% - Accent2 14 2 3 4 2" xfId="31483"/>
    <cellStyle name="20% - Accent2 14 2 3 4 3" xfId="41283"/>
    <cellStyle name="20% - Accent2 14 2 3 4 4" xfId="51097"/>
    <cellStyle name="20% - Accent2 14 2 3 5" xfId="24707"/>
    <cellStyle name="20% - Accent2 14 2 3 6" xfId="34507"/>
    <cellStyle name="20% - Accent2 14 2 3 7" xfId="44321"/>
    <cellStyle name="20% - Accent2 14 2 3 8" xfId="9310"/>
    <cellStyle name="20% - Accent2 14 2 3_RTPBilled" xfId="54440"/>
    <cellStyle name="20% - Accent2 14 2 4" xfId="6096"/>
    <cellStyle name="20% - Accent2 14 2 4 2" xfId="12168"/>
    <cellStyle name="20% - Accent2 14 2 4 2 2" xfId="27441"/>
    <cellStyle name="20% - Accent2 14 2 4 2 3" xfId="37241"/>
    <cellStyle name="20% - Accent2 14 2 4 2 4" xfId="47055"/>
    <cellStyle name="20% - Accent2 14 2 4 2_RTPBilled" xfId="54444"/>
    <cellStyle name="20% - Accent2 14 2 4 3" xfId="22105"/>
    <cellStyle name="20% - Accent2 14 2 4 3 2" xfId="31908"/>
    <cellStyle name="20% - Accent2 14 2 4 3 3" xfId="41708"/>
    <cellStyle name="20% - Accent2 14 2 4 3 4" xfId="51522"/>
    <cellStyle name="20% - Accent2 14 2 4 4" xfId="25132"/>
    <cellStyle name="20% - Accent2 14 2 4 5" xfId="34932"/>
    <cellStyle name="20% - Accent2 14 2 4 6" xfId="44746"/>
    <cellStyle name="20% - Accent2 14 2 4 7" xfId="9735"/>
    <cellStyle name="20% - Accent2 14 2 4_RTPBilled" xfId="54443"/>
    <cellStyle name="20% - Accent2 14 2 5" xfId="7714"/>
    <cellStyle name="20% - Accent2 14 2 5 2" xfId="12169"/>
    <cellStyle name="20% - Accent2 14 2 5 2 2" xfId="27442"/>
    <cellStyle name="20% - Accent2 14 2 5 2 3" xfId="37242"/>
    <cellStyle name="20% - Accent2 14 2 5 2 4" xfId="47056"/>
    <cellStyle name="20% - Accent2 14 2 5 2_RTPBilled" xfId="54446"/>
    <cellStyle name="20% - Accent2 14 2 5 3" xfId="23086"/>
    <cellStyle name="20% - Accent2 14 2 5 3 2" xfId="32889"/>
    <cellStyle name="20% - Accent2 14 2 5 3 3" xfId="42689"/>
    <cellStyle name="20% - Accent2 14 2 5 3 4" xfId="52503"/>
    <cellStyle name="20% - Accent2 14 2 5 4" xfId="26113"/>
    <cellStyle name="20% - Accent2 14 2 5 5" xfId="35913"/>
    <cellStyle name="20% - Accent2 14 2 5 6" xfId="45727"/>
    <cellStyle name="20% - Accent2 14 2 5 7" xfId="10716"/>
    <cellStyle name="20% - Accent2 14 2 5_RTPBilled" xfId="54445"/>
    <cellStyle name="20% - Accent2 14 2 6" xfId="11361"/>
    <cellStyle name="20% - Accent2 14 2 6 2" xfId="26752"/>
    <cellStyle name="20% - Accent2 14 2 6 3" xfId="36552"/>
    <cellStyle name="20% - Accent2 14 2 6 4" xfId="46366"/>
    <cellStyle name="20% - Accent2 14 2 6_RTPBilled" xfId="54447"/>
    <cellStyle name="20% - Accent2 14 2 7" xfId="20757"/>
    <cellStyle name="20% - Accent2 14 2 7 2" xfId="30560"/>
    <cellStyle name="20% - Accent2 14 2 7 3" xfId="40360"/>
    <cellStyle name="20% - Accent2 14 2 7 4" xfId="50174"/>
    <cellStyle name="20% - Accent2 14 2 8" xfId="23784"/>
    <cellStyle name="20% - Accent2 14 2 9" xfId="33584"/>
    <cellStyle name="20% - Accent2 14 2_RTPBilled" xfId="54433"/>
    <cellStyle name="20% - Accent2 14 3" xfId="1796"/>
    <cellStyle name="20% - Accent2 14 3 10" xfId="43399"/>
    <cellStyle name="20% - Accent2 14 3 11" xfId="8387"/>
    <cellStyle name="20% - Accent2 14 3 2" xfId="4752"/>
    <cellStyle name="20% - Accent2 14 3 2 2" xfId="12170"/>
    <cellStyle name="20% - Accent2 14 3 2 2 2" xfId="27443"/>
    <cellStyle name="20% - Accent2 14 3 2 2 3" xfId="37243"/>
    <cellStyle name="20% - Accent2 14 3 2 2 4" xfId="47057"/>
    <cellStyle name="20% - Accent2 14 3 2 2_RTPBilled" xfId="54450"/>
    <cellStyle name="20% - Accent2 14 3 2 3" xfId="21333"/>
    <cellStyle name="20% - Accent2 14 3 2 3 2" xfId="31136"/>
    <cellStyle name="20% - Accent2 14 3 2 3 3" xfId="40936"/>
    <cellStyle name="20% - Accent2 14 3 2 3 4" xfId="50750"/>
    <cellStyle name="20% - Accent2 14 3 2 4" xfId="24360"/>
    <cellStyle name="20% - Accent2 14 3 2 5" xfId="34160"/>
    <cellStyle name="20% - Accent2 14 3 2 6" xfId="43974"/>
    <cellStyle name="20% - Accent2 14 3 2 7" xfId="8963"/>
    <cellStyle name="20% - Accent2 14 3 2_RTPBilled" xfId="54449"/>
    <cellStyle name="20% - Accent2 14 3 3" xfId="5285"/>
    <cellStyle name="20% - Accent2 14 3 3 2" xfId="12171"/>
    <cellStyle name="20% - Accent2 14 3 3 2 2" xfId="27444"/>
    <cellStyle name="20% - Accent2 14 3 3 2 3" xfId="37244"/>
    <cellStyle name="20% - Accent2 14 3 3 2 4" xfId="47058"/>
    <cellStyle name="20% - Accent2 14 3 3 2_RTPBilled" xfId="54452"/>
    <cellStyle name="20% - Accent2 14 3 3 3" xfId="21681"/>
    <cellStyle name="20% - Accent2 14 3 3 3 2" xfId="31484"/>
    <cellStyle name="20% - Accent2 14 3 3 3 3" xfId="41284"/>
    <cellStyle name="20% - Accent2 14 3 3 3 4" xfId="51098"/>
    <cellStyle name="20% - Accent2 14 3 3 4" xfId="24708"/>
    <cellStyle name="20% - Accent2 14 3 3 5" xfId="34508"/>
    <cellStyle name="20% - Accent2 14 3 3 6" xfId="44322"/>
    <cellStyle name="20% - Accent2 14 3 3 7" xfId="9311"/>
    <cellStyle name="20% - Accent2 14 3 3_RTPBilled" xfId="54451"/>
    <cellStyle name="20% - Accent2 14 3 4" xfId="6098"/>
    <cellStyle name="20% - Accent2 14 3 4 2" xfId="12172"/>
    <cellStyle name="20% - Accent2 14 3 4 2 2" xfId="27445"/>
    <cellStyle name="20% - Accent2 14 3 4 2 3" xfId="37245"/>
    <cellStyle name="20% - Accent2 14 3 4 2 4" xfId="47059"/>
    <cellStyle name="20% - Accent2 14 3 4 2_RTPBilled" xfId="54454"/>
    <cellStyle name="20% - Accent2 14 3 4 3" xfId="22107"/>
    <cellStyle name="20% - Accent2 14 3 4 3 2" xfId="31910"/>
    <cellStyle name="20% - Accent2 14 3 4 3 3" xfId="41710"/>
    <cellStyle name="20% - Accent2 14 3 4 3 4" xfId="51524"/>
    <cellStyle name="20% - Accent2 14 3 4 4" xfId="25134"/>
    <cellStyle name="20% - Accent2 14 3 4 5" xfId="34934"/>
    <cellStyle name="20% - Accent2 14 3 4 6" xfId="44748"/>
    <cellStyle name="20% - Accent2 14 3 4 7" xfId="9737"/>
    <cellStyle name="20% - Accent2 14 3 4_RTPBilled" xfId="54453"/>
    <cellStyle name="20% - Accent2 14 3 5" xfId="7715"/>
    <cellStyle name="20% - Accent2 14 3 5 2" xfId="12173"/>
    <cellStyle name="20% - Accent2 14 3 5 2 2" xfId="27446"/>
    <cellStyle name="20% - Accent2 14 3 5 2 3" xfId="37246"/>
    <cellStyle name="20% - Accent2 14 3 5 2 4" xfId="47060"/>
    <cellStyle name="20% - Accent2 14 3 5 2_RTPBilled" xfId="54456"/>
    <cellStyle name="20% - Accent2 14 3 5 3" xfId="23087"/>
    <cellStyle name="20% - Accent2 14 3 5 3 2" xfId="32890"/>
    <cellStyle name="20% - Accent2 14 3 5 3 3" xfId="42690"/>
    <cellStyle name="20% - Accent2 14 3 5 3 4" xfId="52504"/>
    <cellStyle name="20% - Accent2 14 3 5 4" xfId="26114"/>
    <cellStyle name="20% - Accent2 14 3 5 5" xfId="35914"/>
    <cellStyle name="20% - Accent2 14 3 5 6" xfId="45728"/>
    <cellStyle name="20% - Accent2 14 3 5 7" xfId="10717"/>
    <cellStyle name="20% - Accent2 14 3 5_RTPBilled" xfId="54455"/>
    <cellStyle name="20% - Accent2 14 3 6" xfId="11362"/>
    <cellStyle name="20% - Accent2 14 3 6 2" xfId="26753"/>
    <cellStyle name="20% - Accent2 14 3 6 3" xfId="36553"/>
    <cellStyle name="20% - Accent2 14 3 6 4" xfId="46367"/>
    <cellStyle name="20% - Accent2 14 3 6_RTPBilled" xfId="54457"/>
    <cellStyle name="20% - Accent2 14 3 7" xfId="20758"/>
    <cellStyle name="20% - Accent2 14 3 7 2" xfId="30561"/>
    <cellStyle name="20% - Accent2 14 3 7 3" xfId="40361"/>
    <cellStyle name="20% - Accent2 14 3 7 4" xfId="50175"/>
    <cellStyle name="20% - Accent2 14 3 8" xfId="23785"/>
    <cellStyle name="20% - Accent2 14 3 9" xfId="33585"/>
    <cellStyle name="20% - Accent2 14 3_RTPBilled" xfId="54448"/>
    <cellStyle name="20% - Accent2 14 4" xfId="1794"/>
    <cellStyle name="20% - Accent2 14 4 10" xfId="8385"/>
    <cellStyle name="20% - Accent2 14 4 2" xfId="6099"/>
    <cellStyle name="20% - Accent2 14 4 2 2" xfId="12174"/>
    <cellStyle name="20% - Accent2 14 4 2 2 2" xfId="27447"/>
    <cellStyle name="20% - Accent2 14 4 2 2 3" xfId="37247"/>
    <cellStyle name="20% - Accent2 14 4 2 2 4" xfId="47061"/>
    <cellStyle name="20% - Accent2 14 4 2 2_RTPBilled" xfId="54460"/>
    <cellStyle name="20% - Accent2 14 4 2 3" xfId="22108"/>
    <cellStyle name="20% - Accent2 14 4 2 3 2" xfId="31911"/>
    <cellStyle name="20% - Accent2 14 4 2 3 3" xfId="41711"/>
    <cellStyle name="20% - Accent2 14 4 2 3 4" xfId="51525"/>
    <cellStyle name="20% - Accent2 14 4 2 4" xfId="25135"/>
    <cellStyle name="20% - Accent2 14 4 2 5" xfId="34935"/>
    <cellStyle name="20% - Accent2 14 4 2 6" xfId="44749"/>
    <cellStyle name="20% - Accent2 14 4 2 7" xfId="9738"/>
    <cellStyle name="20% - Accent2 14 4 2_RTPBilled" xfId="54459"/>
    <cellStyle name="20% - Accent2 14 4 3" xfId="7716"/>
    <cellStyle name="20% - Accent2 14 4 3 2" xfId="12175"/>
    <cellStyle name="20% - Accent2 14 4 3 2 2" xfId="27448"/>
    <cellStyle name="20% - Accent2 14 4 3 2 3" xfId="37248"/>
    <cellStyle name="20% - Accent2 14 4 3 2 4" xfId="47062"/>
    <cellStyle name="20% - Accent2 14 4 3 2_RTPBilled" xfId="54462"/>
    <cellStyle name="20% - Accent2 14 4 3 3" xfId="23088"/>
    <cellStyle name="20% - Accent2 14 4 3 3 2" xfId="32891"/>
    <cellStyle name="20% - Accent2 14 4 3 3 3" xfId="42691"/>
    <cellStyle name="20% - Accent2 14 4 3 3 4" xfId="52505"/>
    <cellStyle name="20% - Accent2 14 4 3 4" xfId="26115"/>
    <cellStyle name="20% - Accent2 14 4 3 5" xfId="35915"/>
    <cellStyle name="20% - Accent2 14 4 3 6" xfId="45729"/>
    <cellStyle name="20% - Accent2 14 4 3 7" xfId="10718"/>
    <cellStyle name="20% - Accent2 14 4 3_RTPBilled" xfId="54461"/>
    <cellStyle name="20% - Accent2 14 4 4" xfId="4750"/>
    <cellStyle name="20% - Accent2 14 4 4 2" xfId="18712"/>
    <cellStyle name="20% - Accent2 14 4 4 2 2" xfId="29235"/>
    <cellStyle name="20% - Accent2 14 4 4 2 3" xfId="39035"/>
    <cellStyle name="20% - Accent2 14 4 4 2 4" xfId="48849"/>
    <cellStyle name="20% - Accent2 14 4 4 2_RTPBilled" xfId="54464"/>
    <cellStyle name="20% - Accent2 14 4 4 3" xfId="12176"/>
    <cellStyle name="20% - Accent2 14 4 4 3 2" xfId="27449"/>
    <cellStyle name="20% - Accent2 14 4 4 3 3" xfId="37249"/>
    <cellStyle name="20% - Accent2 14 4 4 3 4" xfId="47063"/>
    <cellStyle name="20% - Accent2 14 4 4 3_RTPBilled" xfId="54465"/>
    <cellStyle name="20% - Accent2 14 4 4 4" xfId="21331"/>
    <cellStyle name="20% - Accent2 14 4 4 4 2" xfId="31134"/>
    <cellStyle name="20% - Accent2 14 4 4 4 3" xfId="40934"/>
    <cellStyle name="20% - Accent2 14 4 4 4 4" xfId="50748"/>
    <cellStyle name="20% - Accent2 14 4 4 5" xfId="24358"/>
    <cellStyle name="20% - Accent2 14 4 4 6" xfId="34158"/>
    <cellStyle name="20% - Accent2 14 4 4 7" xfId="43972"/>
    <cellStyle name="20% - Accent2 14 4 4 8" xfId="8961"/>
    <cellStyle name="20% - Accent2 14 4 4_RTPBilled" xfId="54463"/>
    <cellStyle name="20% - Accent2 14 4 5" xfId="11363"/>
    <cellStyle name="20% - Accent2 14 4 5 2" xfId="26754"/>
    <cellStyle name="20% - Accent2 14 4 5 3" xfId="36554"/>
    <cellStyle name="20% - Accent2 14 4 5 4" xfId="46368"/>
    <cellStyle name="20% - Accent2 14 4 5_RTPBilled" xfId="54466"/>
    <cellStyle name="20% - Accent2 14 4 6" xfId="20756"/>
    <cellStyle name="20% - Accent2 14 4 6 2" xfId="30559"/>
    <cellStyle name="20% - Accent2 14 4 6 3" xfId="40359"/>
    <cellStyle name="20% - Accent2 14 4 6 4" xfId="50173"/>
    <cellStyle name="20% - Accent2 14 4 7" xfId="23783"/>
    <cellStyle name="20% - Accent2 14 4 8" xfId="33583"/>
    <cellStyle name="20% - Accent2 14 4 9" xfId="43397"/>
    <cellStyle name="20% - Accent2 14 4_RTPBilled" xfId="54458"/>
    <cellStyle name="20% - Accent2 14 5" xfId="5283"/>
    <cellStyle name="20% - Accent2 14 5 2" xfId="6100"/>
    <cellStyle name="20% - Accent2 14 5 2 2" xfId="19630"/>
    <cellStyle name="20% - Accent2 14 5 2 2 2" xfId="29726"/>
    <cellStyle name="20% - Accent2 14 5 2 2 3" xfId="39526"/>
    <cellStyle name="20% - Accent2 14 5 2 2 4" xfId="49340"/>
    <cellStyle name="20% - Accent2 14 5 2 2_RTPBilled" xfId="54469"/>
    <cellStyle name="20% - Accent2 14 5 2 3" xfId="12177"/>
    <cellStyle name="20% - Accent2 14 5 2 3 2" xfId="27450"/>
    <cellStyle name="20% - Accent2 14 5 2 3 3" xfId="37250"/>
    <cellStyle name="20% - Accent2 14 5 2 3 4" xfId="47064"/>
    <cellStyle name="20% - Accent2 14 5 2 3_RTPBilled" xfId="54470"/>
    <cellStyle name="20% - Accent2 14 5 2 4" xfId="22109"/>
    <cellStyle name="20% - Accent2 14 5 2 4 2" xfId="31912"/>
    <cellStyle name="20% - Accent2 14 5 2 4 3" xfId="41712"/>
    <cellStyle name="20% - Accent2 14 5 2 4 4" xfId="51526"/>
    <cellStyle name="20% - Accent2 14 5 2 5" xfId="25136"/>
    <cellStyle name="20% - Accent2 14 5 2 6" xfId="34936"/>
    <cellStyle name="20% - Accent2 14 5 2 7" xfId="44750"/>
    <cellStyle name="20% - Accent2 14 5 2 8" xfId="9739"/>
    <cellStyle name="20% - Accent2 14 5 2_RTPBilled" xfId="54468"/>
    <cellStyle name="20% - Accent2 14 5 3" xfId="19040"/>
    <cellStyle name="20% - Accent2 14 5 3 2" xfId="29478"/>
    <cellStyle name="20% - Accent2 14 5 3 3" xfId="39278"/>
    <cellStyle name="20% - Accent2 14 5 3 4" xfId="49092"/>
    <cellStyle name="20% - Accent2 14 5 3_RTPBilled" xfId="54471"/>
    <cellStyle name="20% - Accent2 14 5 4" xfId="11360"/>
    <cellStyle name="20% - Accent2 14 5 4 2" xfId="26751"/>
    <cellStyle name="20% - Accent2 14 5 4 3" xfId="36551"/>
    <cellStyle name="20% - Accent2 14 5 4 4" xfId="46365"/>
    <cellStyle name="20% - Accent2 14 5 4_RTPBilled" xfId="54472"/>
    <cellStyle name="20% - Accent2 14 5 5" xfId="21679"/>
    <cellStyle name="20% - Accent2 14 5 5 2" xfId="31482"/>
    <cellStyle name="20% - Accent2 14 5 5 3" xfId="41282"/>
    <cellStyle name="20% - Accent2 14 5 5 4" xfId="51096"/>
    <cellStyle name="20% - Accent2 14 5 6" xfId="24706"/>
    <cellStyle name="20% - Accent2 14 5 7" xfId="34506"/>
    <cellStyle name="20% - Accent2 14 5 8" xfId="44320"/>
    <cellStyle name="20% - Accent2 14 5 9" xfId="9309"/>
    <cellStyle name="20% - Accent2 14 5_RTPBilled" xfId="54467"/>
    <cellStyle name="20% - Accent2 14 6" xfId="6095"/>
    <cellStyle name="20% - Accent2 14 6 2" xfId="12178"/>
    <cellStyle name="20% - Accent2 14 6 2 2" xfId="27451"/>
    <cellStyle name="20% - Accent2 14 6 2 3" xfId="37251"/>
    <cellStyle name="20% - Accent2 14 6 2 4" xfId="47065"/>
    <cellStyle name="20% - Accent2 14 6 2_RTPBilled" xfId="54474"/>
    <cellStyle name="20% - Accent2 14 6 3" xfId="22104"/>
    <cellStyle name="20% - Accent2 14 6 3 2" xfId="31907"/>
    <cellStyle name="20% - Accent2 14 6 3 3" xfId="41707"/>
    <cellStyle name="20% - Accent2 14 6 3 4" xfId="51521"/>
    <cellStyle name="20% - Accent2 14 6 4" xfId="25131"/>
    <cellStyle name="20% - Accent2 14 6 5" xfId="34931"/>
    <cellStyle name="20% - Accent2 14 6 6" xfId="44745"/>
    <cellStyle name="20% - Accent2 14 6 7" xfId="9734"/>
    <cellStyle name="20% - Accent2 14 6_RTPBilled" xfId="54473"/>
    <cellStyle name="20% - Accent2 14 7" xfId="7713"/>
    <cellStyle name="20% - Accent2 14 7 2" xfId="12179"/>
    <cellStyle name="20% - Accent2 14 7 2 2" xfId="27452"/>
    <cellStyle name="20% - Accent2 14 7 2 3" xfId="37252"/>
    <cellStyle name="20% - Accent2 14 7 2 4" xfId="47066"/>
    <cellStyle name="20% - Accent2 14 7 2_RTPBilled" xfId="54476"/>
    <cellStyle name="20% - Accent2 14 7 3" xfId="23085"/>
    <cellStyle name="20% - Accent2 14 7 3 2" xfId="32888"/>
    <cellStyle name="20% - Accent2 14 7 3 3" xfId="42688"/>
    <cellStyle name="20% - Accent2 14 7 3 4" xfId="52502"/>
    <cellStyle name="20% - Accent2 14 7 4" xfId="26112"/>
    <cellStyle name="20% - Accent2 14 7 5" xfId="35912"/>
    <cellStyle name="20% - Accent2 14 7 6" xfId="45726"/>
    <cellStyle name="20% - Accent2 14 7 7" xfId="10715"/>
    <cellStyle name="20% - Accent2 14 7_RTPBilled" xfId="54475"/>
    <cellStyle name="20% - Accent2 14 8" xfId="12180"/>
    <cellStyle name="20% - Accent2 14 8 2" xfId="27453"/>
    <cellStyle name="20% - Accent2 14 8 3" xfId="37253"/>
    <cellStyle name="20% - Accent2 14 8 4" xfId="47067"/>
    <cellStyle name="20% - Accent2 14 8_RTPBilled" xfId="54477"/>
    <cellStyle name="20% - Accent2 14 9" xfId="11233"/>
    <cellStyle name="20% - Accent2 14 9 2" xfId="26630"/>
    <cellStyle name="20% - Accent2 14 9 3" xfId="36430"/>
    <cellStyle name="20% - Accent2 14 9 4" xfId="46244"/>
    <cellStyle name="20% - Accent2 14_RTPBilled" xfId="54432"/>
    <cellStyle name="20% - Accent2 15" xfId="1797"/>
    <cellStyle name="20% - Accent2 15 10" xfId="43400"/>
    <cellStyle name="20% - Accent2 15 11" xfId="8388"/>
    <cellStyle name="20% - Accent2 15 2" xfId="4753"/>
    <cellStyle name="20% - Accent2 15 2 2" xfId="12181"/>
    <cellStyle name="20% - Accent2 15 2 2 2" xfId="27454"/>
    <cellStyle name="20% - Accent2 15 2 2 3" xfId="37254"/>
    <cellStyle name="20% - Accent2 15 2 2 4" xfId="47068"/>
    <cellStyle name="20% - Accent2 15 2 2_RTPBilled" xfId="54480"/>
    <cellStyle name="20% - Accent2 15 2 3" xfId="21334"/>
    <cellStyle name="20% - Accent2 15 2 3 2" xfId="31137"/>
    <cellStyle name="20% - Accent2 15 2 3 3" xfId="40937"/>
    <cellStyle name="20% - Accent2 15 2 3 4" xfId="50751"/>
    <cellStyle name="20% - Accent2 15 2 4" xfId="24361"/>
    <cellStyle name="20% - Accent2 15 2 5" xfId="34161"/>
    <cellStyle name="20% - Accent2 15 2 6" xfId="43975"/>
    <cellStyle name="20% - Accent2 15 2 7" xfId="8964"/>
    <cellStyle name="20% - Accent2 15 2_RTPBilled" xfId="54479"/>
    <cellStyle name="20% - Accent2 15 3" xfId="5286"/>
    <cellStyle name="20% - Accent2 15 3 2" xfId="12182"/>
    <cellStyle name="20% - Accent2 15 3 2 2" xfId="27455"/>
    <cellStyle name="20% - Accent2 15 3 2 3" xfId="37255"/>
    <cellStyle name="20% - Accent2 15 3 2 4" xfId="47069"/>
    <cellStyle name="20% - Accent2 15 3 2_RTPBilled" xfId="54482"/>
    <cellStyle name="20% - Accent2 15 3 3" xfId="21682"/>
    <cellStyle name="20% - Accent2 15 3 3 2" xfId="31485"/>
    <cellStyle name="20% - Accent2 15 3 3 3" xfId="41285"/>
    <cellStyle name="20% - Accent2 15 3 3 4" xfId="51099"/>
    <cellStyle name="20% - Accent2 15 3 4" xfId="24709"/>
    <cellStyle name="20% - Accent2 15 3 5" xfId="34509"/>
    <cellStyle name="20% - Accent2 15 3 6" xfId="44323"/>
    <cellStyle name="20% - Accent2 15 3 7" xfId="9312"/>
    <cellStyle name="20% - Accent2 15 3_RTPBilled" xfId="54481"/>
    <cellStyle name="20% - Accent2 15 4" xfId="6101"/>
    <cellStyle name="20% - Accent2 15 4 2" xfId="12183"/>
    <cellStyle name="20% - Accent2 15 4 2 2" xfId="27456"/>
    <cellStyle name="20% - Accent2 15 4 2 3" xfId="37256"/>
    <cellStyle name="20% - Accent2 15 4 2 4" xfId="47070"/>
    <cellStyle name="20% - Accent2 15 4 2_RTPBilled" xfId="54484"/>
    <cellStyle name="20% - Accent2 15 4 3" xfId="22110"/>
    <cellStyle name="20% - Accent2 15 4 3 2" xfId="31913"/>
    <cellStyle name="20% - Accent2 15 4 3 3" xfId="41713"/>
    <cellStyle name="20% - Accent2 15 4 3 4" xfId="51527"/>
    <cellStyle name="20% - Accent2 15 4 4" xfId="25137"/>
    <cellStyle name="20% - Accent2 15 4 5" xfId="34937"/>
    <cellStyle name="20% - Accent2 15 4 6" xfId="44751"/>
    <cellStyle name="20% - Accent2 15 4 7" xfId="9740"/>
    <cellStyle name="20% - Accent2 15 4_RTPBilled" xfId="54483"/>
    <cellStyle name="20% - Accent2 15 5" xfId="7717"/>
    <cellStyle name="20% - Accent2 15 5 2" xfId="12184"/>
    <cellStyle name="20% - Accent2 15 5 2 2" xfId="27457"/>
    <cellStyle name="20% - Accent2 15 5 2 3" xfId="37257"/>
    <cellStyle name="20% - Accent2 15 5 2 4" xfId="47071"/>
    <cellStyle name="20% - Accent2 15 5 2_RTPBilled" xfId="54486"/>
    <cellStyle name="20% - Accent2 15 5 3" xfId="23089"/>
    <cellStyle name="20% - Accent2 15 5 3 2" xfId="32892"/>
    <cellStyle name="20% - Accent2 15 5 3 3" xfId="42692"/>
    <cellStyle name="20% - Accent2 15 5 3 4" xfId="52506"/>
    <cellStyle name="20% - Accent2 15 5 4" xfId="26116"/>
    <cellStyle name="20% - Accent2 15 5 5" xfId="35916"/>
    <cellStyle name="20% - Accent2 15 5 6" xfId="45730"/>
    <cellStyle name="20% - Accent2 15 5 7" xfId="10719"/>
    <cellStyle name="20% - Accent2 15 5_RTPBilled" xfId="54485"/>
    <cellStyle name="20% - Accent2 15 6" xfId="11364"/>
    <cellStyle name="20% - Accent2 15 6 2" xfId="26755"/>
    <cellStyle name="20% - Accent2 15 6 3" xfId="36555"/>
    <cellStyle name="20% - Accent2 15 6 4" xfId="46369"/>
    <cellStyle name="20% - Accent2 15 6_RTPBilled" xfId="54487"/>
    <cellStyle name="20% - Accent2 15 7" xfId="20759"/>
    <cellStyle name="20% - Accent2 15 7 2" xfId="30562"/>
    <cellStyle name="20% - Accent2 15 7 3" xfId="40362"/>
    <cellStyle name="20% - Accent2 15 7 4" xfId="50176"/>
    <cellStyle name="20% - Accent2 15 8" xfId="23786"/>
    <cellStyle name="20% - Accent2 15 9" xfId="33586"/>
    <cellStyle name="20% - Accent2 15_RTPBilled" xfId="54478"/>
    <cellStyle name="20% - Accent2 16" xfId="4725"/>
    <cellStyle name="20% - Accent2 16 10" xfId="8936"/>
    <cellStyle name="20% - Accent2 16 2" xfId="6102"/>
    <cellStyle name="20% - Accent2 16 2 2" xfId="12185"/>
    <cellStyle name="20% - Accent2 16 2 2 2" xfId="27458"/>
    <cellStyle name="20% - Accent2 16 2 2 3" xfId="37258"/>
    <cellStyle name="20% - Accent2 16 2 2 4" xfId="47072"/>
    <cellStyle name="20% - Accent2 16 2 2_RTPBilled" xfId="54490"/>
    <cellStyle name="20% - Accent2 16 2 3" xfId="22111"/>
    <cellStyle name="20% - Accent2 16 2 3 2" xfId="31914"/>
    <cellStyle name="20% - Accent2 16 2 3 3" xfId="41714"/>
    <cellStyle name="20% - Accent2 16 2 3 4" xfId="51528"/>
    <cellStyle name="20% - Accent2 16 2 4" xfId="25138"/>
    <cellStyle name="20% - Accent2 16 2 5" xfId="34938"/>
    <cellStyle name="20% - Accent2 16 2 6" xfId="44752"/>
    <cellStyle name="20% - Accent2 16 2 7" xfId="9741"/>
    <cellStyle name="20% - Accent2 16 2_RTPBilled" xfId="54489"/>
    <cellStyle name="20% - Accent2 16 3" xfId="7718"/>
    <cellStyle name="20% - Accent2 16 3 2" xfId="12186"/>
    <cellStyle name="20% - Accent2 16 3 2 2" xfId="27459"/>
    <cellStyle name="20% - Accent2 16 3 2 3" xfId="37259"/>
    <cellStyle name="20% - Accent2 16 3 2 4" xfId="47073"/>
    <cellStyle name="20% - Accent2 16 3 2_RTPBilled" xfId="54492"/>
    <cellStyle name="20% - Accent2 16 3 3" xfId="23090"/>
    <cellStyle name="20% - Accent2 16 3 3 2" xfId="32893"/>
    <cellStyle name="20% - Accent2 16 3 3 3" xfId="42693"/>
    <cellStyle name="20% - Accent2 16 3 3 4" xfId="52507"/>
    <cellStyle name="20% - Accent2 16 3 4" xfId="26117"/>
    <cellStyle name="20% - Accent2 16 3 5" xfId="35917"/>
    <cellStyle name="20% - Accent2 16 3 6" xfId="45731"/>
    <cellStyle name="20% - Accent2 16 3 7" xfId="10720"/>
    <cellStyle name="20% - Accent2 16 3_RTPBilled" xfId="54491"/>
    <cellStyle name="20% - Accent2 16 4" xfId="18695"/>
    <cellStyle name="20% - Accent2 16 4 2" xfId="29218"/>
    <cellStyle name="20% - Accent2 16 4 3" xfId="39018"/>
    <cellStyle name="20% - Accent2 16 4 4" xfId="48832"/>
    <cellStyle name="20% - Accent2 16 4_RTPBilled" xfId="54493"/>
    <cellStyle name="20% - Accent2 16 5" xfId="11365"/>
    <cellStyle name="20% - Accent2 16 5 2" xfId="26756"/>
    <cellStyle name="20% - Accent2 16 5 3" xfId="36556"/>
    <cellStyle name="20% - Accent2 16 5 4" xfId="46370"/>
    <cellStyle name="20% - Accent2 16 6" xfId="21306"/>
    <cellStyle name="20% - Accent2 16 6 2" xfId="31109"/>
    <cellStyle name="20% - Accent2 16 6 3" xfId="40909"/>
    <cellStyle name="20% - Accent2 16 6 4" xfId="50723"/>
    <cellStyle name="20% - Accent2 16 7" xfId="24333"/>
    <cellStyle name="20% - Accent2 16 8" xfId="34133"/>
    <cellStyle name="20% - Accent2 16 9" xfId="43947"/>
    <cellStyle name="20% - Accent2 16_RTPBilled" xfId="54488"/>
    <cellStyle name="20% - Accent2 17" xfId="5258"/>
    <cellStyle name="20% - Accent2 17 2" xfId="7719"/>
    <cellStyle name="20% - Accent2 17 3" xfId="12187"/>
    <cellStyle name="20% - Accent2 17 3 2" xfId="27460"/>
    <cellStyle name="20% - Accent2 17 3 3" xfId="37260"/>
    <cellStyle name="20% - Accent2 17 3 4" xfId="47074"/>
    <cellStyle name="20% - Accent2 17 3_RTPBilled" xfId="54495"/>
    <cellStyle name="20% - Accent2 17 4" xfId="19023"/>
    <cellStyle name="20% - Accent2 17 4 2" xfId="29461"/>
    <cellStyle name="20% - Accent2 17 4 3" xfId="39261"/>
    <cellStyle name="20% - Accent2 17 4 4" xfId="49075"/>
    <cellStyle name="20% - Accent2 17 4_RTPBilled" xfId="54496"/>
    <cellStyle name="20% - Accent2 17 5" xfId="21654"/>
    <cellStyle name="20% - Accent2 17 5 2" xfId="31457"/>
    <cellStyle name="20% - Accent2 17 5 3" xfId="41257"/>
    <cellStyle name="20% - Accent2 17 5 4" xfId="51071"/>
    <cellStyle name="20% - Accent2 17 6" xfId="24681"/>
    <cellStyle name="20% - Accent2 17 7" xfId="34481"/>
    <cellStyle name="20% - Accent2 17 8" xfId="44295"/>
    <cellStyle name="20% - Accent2 17 9" xfId="9284"/>
    <cellStyle name="20% - Accent2 17_RTPBilled" xfId="54494"/>
    <cellStyle name="20% - Accent2 18" xfId="6046"/>
    <cellStyle name="20% - Accent2 18 2" xfId="12188"/>
    <cellStyle name="20% - Accent2 18 2 2" xfId="27461"/>
    <cellStyle name="20% - Accent2 18 2 3" xfId="37261"/>
    <cellStyle name="20% - Accent2 18 2 4" xfId="47075"/>
    <cellStyle name="20% - Accent2 18 2_RTPBilled" xfId="54498"/>
    <cellStyle name="20% - Accent2 18 3" xfId="19612"/>
    <cellStyle name="20% - Accent2 18 3 2" xfId="29708"/>
    <cellStyle name="20% - Accent2 18 3 3" xfId="39508"/>
    <cellStyle name="20% - Accent2 18 3 4" xfId="49322"/>
    <cellStyle name="20% - Accent2 18 3_RTPBilled" xfId="54499"/>
    <cellStyle name="20% - Accent2 18 4" xfId="11366"/>
    <cellStyle name="20% - Accent2 18 5" xfId="22055"/>
    <cellStyle name="20% - Accent2 18 5 2" xfId="31858"/>
    <cellStyle name="20% - Accent2 18 5 3" xfId="41658"/>
    <cellStyle name="20% - Accent2 18 5 4" xfId="51472"/>
    <cellStyle name="20% - Accent2 18 6" xfId="25082"/>
    <cellStyle name="20% - Accent2 18 7" xfId="34882"/>
    <cellStyle name="20% - Accent2 18 8" xfId="44696"/>
    <cellStyle name="20% - Accent2 18 9" xfId="9685"/>
    <cellStyle name="20% - Accent2 18_RTPBilled" xfId="54497"/>
    <cellStyle name="20% - Accent2 19" xfId="12189"/>
    <cellStyle name="20% - Accent2 19 2" xfId="27462"/>
    <cellStyle name="20% - Accent2 19 3" xfId="37262"/>
    <cellStyle name="20% - Accent2 19 4" xfId="47076"/>
    <cellStyle name="20% - Accent2 19_RTPBilled" xfId="54500"/>
    <cellStyle name="20% - Accent2 2" xfId="134"/>
    <cellStyle name="20% - Accent2 2 2" xfId="258"/>
    <cellStyle name="20% - Accent2 2 2 2" xfId="1798"/>
    <cellStyle name="20% - Accent2 2 2 2 2" xfId="1799"/>
    <cellStyle name="20% - Accent2 2 2 2 2 2" xfId="6103"/>
    <cellStyle name="20% - Accent2 2 2 2 3" xfId="1800"/>
    <cellStyle name="20% - Accent2 2 2 2 3 2" xfId="6104"/>
    <cellStyle name="20% - Accent2 2 2 2 4" xfId="6105"/>
    <cellStyle name="20% - Accent2 2 2 3" xfId="1801"/>
    <cellStyle name="20% - Accent2 2 2 3 2" xfId="6106"/>
    <cellStyle name="20% - Accent2 2 2 4" xfId="1802"/>
    <cellStyle name="20% - Accent2 2 2 5" xfId="406"/>
    <cellStyle name="20% - Accent2 2 2 6" xfId="62334"/>
    <cellStyle name="20% - Accent2 2 3" xfId="309"/>
    <cellStyle name="20% - Accent2 2 3 10" xfId="62415"/>
    <cellStyle name="20% - Accent2 2 3 2" xfId="408"/>
    <cellStyle name="20% - Accent2 2 3 2 2" xfId="6107"/>
    <cellStyle name="20% - Accent2 2 3 2 3" xfId="1804"/>
    <cellStyle name="20% - Accent2 2 3 2_RTPBilled" xfId="54503"/>
    <cellStyle name="20% - Accent2 2 3 3" xfId="1805"/>
    <cellStyle name="20% - Accent2 2 3 4" xfId="1806"/>
    <cellStyle name="20% - Accent2 2 3 4 2" xfId="4754"/>
    <cellStyle name="20% - Accent2 2 3 4 2 2" xfId="18714"/>
    <cellStyle name="20% - Accent2 2 3 4 2 3" xfId="12190"/>
    <cellStyle name="20% - Accent2 2 3 4 2_RTPBilled" xfId="54505"/>
    <cellStyle name="20% - Accent2 2 3 4_RTPBilled" xfId="54504"/>
    <cellStyle name="20% - Accent2 2 3 5" xfId="1803"/>
    <cellStyle name="20% - Accent2 2 3 6" xfId="6108"/>
    <cellStyle name="20% - Accent2 2 3 6 2" xfId="19631"/>
    <cellStyle name="20% - Accent2 2 3 6 3" xfId="11369"/>
    <cellStyle name="20% - Accent2 2 3 6_RTPBilled" xfId="54506"/>
    <cellStyle name="20% - Accent2 2 3 7" xfId="12191"/>
    <cellStyle name="20% - Accent2 2 3 8" xfId="407"/>
    <cellStyle name="20% - Accent2 2 3 9" xfId="62371"/>
    <cellStyle name="20% - Accent2 2 3_RTPBilled" xfId="54502"/>
    <cellStyle name="20% - Accent2 2 4" xfId="409"/>
    <cellStyle name="20% - Accent2 2 4 2" xfId="6109"/>
    <cellStyle name="20% - Accent2 2 4 3" xfId="1807"/>
    <cellStyle name="20% - Accent2 2 4_RTPBilled" xfId="54507"/>
    <cellStyle name="20% - Accent2 2 5" xfId="4217"/>
    <cellStyle name="20% - Accent2 2 5 2" xfId="6110"/>
    <cellStyle name="20% - Accent2 2 5 3" xfId="12192"/>
    <cellStyle name="20% - Accent2 2 5 4" xfId="11367"/>
    <cellStyle name="20% - Accent2 2 5_RTPBilled" xfId="54508"/>
    <cellStyle name="20% - Accent2 2 6" xfId="12193"/>
    <cellStyle name="20% - Accent2 2 7" xfId="405"/>
    <cellStyle name="20% - Accent2 2 8" xfId="62285"/>
    <cellStyle name="20% - Accent2 2_RTPBilled" xfId="54501"/>
    <cellStyle name="20% - Accent2 20" xfId="11100"/>
    <cellStyle name="20% - Accent2 20 2" xfId="26497"/>
    <cellStyle name="20% - Accent2 20 3" xfId="36297"/>
    <cellStyle name="20% - Accent2 20 4" xfId="46111"/>
    <cellStyle name="20% - Accent2 21" xfId="20560"/>
    <cellStyle name="20% - Accent2 21 2" xfId="30363"/>
    <cellStyle name="20% - Accent2 21 3" xfId="40163"/>
    <cellStyle name="20% - Accent2 21 4" xfId="49977"/>
    <cellStyle name="20% - Accent2 22" xfId="23471"/>
    <cellStyle name="20% - Accent2 22 2" xfId="33274"/>
    <cellStyle name="20% - Accent2 22 3" xfId="43074"/>
    <cellStyle name="20% - Accent2 22 4" xfId="52888"/>
    <cellStyle name="20% - Accent2 23" xfId="23483"/>
    <cellStyle name="20% - Accent2 23 2" xfId="33286"/>
    <cellStyle name="20% - Accent2 23 3" xfId="43086"/>
    <cellStyle name="20% - Accent2 23 4" xfId="52900"/>
    <cellStyle name="20% - Accent2 24" xfId="23497"/>
    <cellStyle name="20% - Accent2 24 2" xfId="33300"/>
    <cellStyle name="20% - Accent2 24 3" xfId="43100"/>
    <cellStyle name="20% - Accent2 24 4" xfId="52914"/>
    <cellStyle name="20% - Accent2 25" xfId="23511"/>
    <cellStyle name="20% - Accent2 25 2" xfId="33314"/>
    <cellStyle name="20% - Accent2 25 3" xfId="43114"/>
    <cellStyle name="20% - Accent2 25 4" xfId="52928"/>
    <cellStyle name="20% - Accent2 26" xfId="23525"/>
    <cellStyle name="20% - Accent2 26 2" xfId="33328"/>
    <cellStyle name="20% - Accent2 26 3" xfId="43128"/>
    <cellStyle name="20% - Accent2 26 4" xfId="52942"/>
    <cellStyle name="20% - Accent2 27" xfId="23539"/>
    <cellStyle name="20% - Accent2 27 2" xfId="33342"/>
    <cellStyle name="20% - Accent2 27 3" xfId="43142"/>
    <cellStyle name="20% - Accent2 27 4" xfId="52956"/>
    <cellStyle name="20% - Accent2 28" xfId="23555"/>
    <cellStyle name="20% - Accent2 28 2" xfId="33358"/>
    <cellStyle name="20% - Accent2 28 3" xfId="43158"/>
    <cellStyle name="20% - Accent2 28 4" xfId="52972"/>
    <cellStyle name="20% - Accent2 29" xfId="23567"/>
    <cellStyle name="20% - Accent2 29 2" xfId="33370"/>
    <cellStyle name="20% - Accent2 29 3" xfId="43170"/>
    <cellStyle name="20% - Accent2 29 4" xfId="52984"/>
    <cellStyle name="20% - Accent2 3" xfId="206"/>
    <cellStyle name="20% - Accent2 3 2" xfId="411"/>
    <cellStyle name="20% - Accent2 3 2 2" xfId="1808"/>
    <cellStyle name="20% - Accent2 3 2 2 2" xfId="6111"/>
    <cellStyle name="20% - Accent2 3 2 3" xfId="6112"/>
    <cellStyle name="20% - Accent2 3 3" xfId="1809"/>
    <cellStyle name="20% - Accent2 3 3 2" xfId="1810"/>
    <cellStyle name="20% - Accent2 3 3 2 2" xfId="6113"/>
    <cellStyle name="20% - Accent2 3 3 3" xfId="1811"/>
    <cellStyle name="20% - Accent2 3 3 3 2" xfId="6114"/>
    <cellStyle name="20% - Accent2 3 3 4" xfId="6115"/>
    <cellStyle name="20% - Accent2 3 4" xfId="1812"/>
    <cellStyle name="20% - Accent2 3 4 2" xfId="6116"/>
    <cellStyle name="20% - Accent2 3 5" xfId="6117"/>
    <cellStyle name="20% - Accent2 3 6" xfId="410"/>
    <cellStyle name="20% - Accent2 3 7" xfId="62309"/>
    <cellStyle name="20% - Accent2 30" xfId="23581"/>
    <cellStyle name="20% - Accent2 31" xfId="33384"/>
    <cellStyle name="20% - Accent2 32" xfId="43186"/>
    <cellStyle name="20% - Accent2 33" xfId="43198"/>
    <cellStyle name="20% - Accent2 34" xfId="53000"/>
    <cellStyle name="20% - Accent2 35" xfId="53014"/>
    <cellStyle name="20% - Accent2 36" xfId="53028"/>
    <cellStyle name="20% - Accent2 37" xfId="53042"/>
    <cellStyle name="20% - Accent2 38" xfId="53056"/>
    <cellStyle name="20% - Accent2 39" xfId="8186"/>
    <cellStyle name="20% - Accent2 4" xfId="292"/>
    <cellStyle name="20% - Accent2 4 2" xfId="413"/>
    <cellStyle name="20% - Accent2 4 2 2" xfId="6118"/>
    <cellStyle name="20% - Accent2 4 3" xfId="1813"/>
    <cellStyle name="20% - Accent2 4 3 2" xfId="6119"/>
    <cellStyle name="20% - Accent2 4 4" xfId="1814"/>
    <cellStyle name="20% - Accent2 4 4 10" xfId="23787"/>
    <cellStyle name="20% - Accent2 4 4 11" xfId="33587"/>
    <cellStyle name="20% - Accent2 4 4 12" xfId="43401"/>
    <cellStyle name="20% - Accent2 4 4 13" xfId="8389"/>
    <cellStyle name="20% - Accent2 4 4 2" xfId="1815"/>
    <cellStyle name="20% - Accent2 4 4 2 10" xfId="43402"/>
    <cellStyle name="20% - Accent2 4 4 2 11" xfId="8390"/>
    <cellStyle name="20% - Accent2 4 4 2 2" xfId="4756"/>
    <cellStyle name="20% - Accent2 4 4 2 2 2" xfId="6122"/>
    <cellStyle name="20% - Accent2 4 4 2 2 2 2" xfId="19632"/>
    <cellStyle name="20% - Accent2 4 4 2 2 2 2 2" xfId="29727"/>
    <cellStyle name="20% - Accent2 4 4 2 2 2 2 3" xfId="39527"/>
    <cellStyle name="20% - Accent2 4 4 2 2 2 2 4" xfId="49341"/>
    <cellStyle name="20% - Accent2 4 4 2 2 2 2_RTPBilled" xfId="54513"/>
    <cellStyle name="20% - Accent2 4 4 2 2 2 3" xfId="12195"/>
    <cellStyle name="20% - Accent2 4 4 2 2 2 3 2" xfId="27464"/>
    <cellStyle name="20% - Accent2 4 4 2 2 2 3 3" xfId="37264"/>
    <cellStyle name="20% - Accent2 4 4 2 2 2 3 4" xfId="47078"/>
    <cellStyle name="20% - Accent2 4 4 2 2 2 3_RTPBilled" xfId="54514"/>
    <cellStyle name="20% - Accent2 4 4 2 2 2 4" xfId="22114"/>
    <cellStyle name="20% - Accent2 4 4 2 2 2 4 2" xfId="31917"/>
    <cellStyle name="20% - Accent2 4 4 2 2 2 4 3" xfId="41717"/>
    <cellStyle name="20% - Accent2 4 4 2 2 2 4 4" xfId="51531"/>
    <cellStyle name="20% - Accent2 4 4 2 2 2 5" xfId="25141"/>
    <cellStyle name="20% - Accent2 4 4 2 2 2 6" xfId="34941"/>
    <cellStyle name="20% - Accent2 4 4 2 2 2 7" xfId="44755"/>
    <cellStyle name="20% - Accent2 4 4 2 2 2 8" xfId="9744"/>
    <cellStyle name="20% - Accent2 4 4 2 2 2_RTPBilled" xfId="54512"/>
    <cellStyle name="20% - Accent2 4 4 2 2 3" xfId="18716"/>
    <cellStyle name="20% - Accent2 4 4 2 2 3 2" xfId="29238"/>
    <cellStyle name="20% - Accent2 4 4 2 2 3 3" xfId="39038"/>
    <cellStyle name="20% - Accent2 4 4 2 2 3 4" xfId="48852"/>
    <cellStyle name="20% - Accent2 4 4 2 2 3_RTPBilled" xfId="54515"/>
    <cellStyle name="20% - Accent2 4 4 2 2 4" xfId="12194"/>
    <cellStyle name="20% - Accent2 4 4 2 2 4 2" xfId="27463"/>
    <cellStyle name="20% - Accent2 4 4 2 2 4 3" xfId="37263"/>
    <cellStyle name="20% - Accent2 4 4 2 2 4 4" xfId="47077"/>
    <cellStyle name="20% - Accent2 4 4 2 2 4_RTPBilled" xfId="54516"/>
    <cellStyle name="20% - Accent2 4 4 2 2 5" xfId="21336"/>
    <cellStyle name="20% - Accent2 4 4 2 2 5 2" xfId="31139"/>
    <cellStyle name="20% - Accent2 4 4 2 2 5 3" xfId="40939"/>
    <cellStyle name="20% - Accent2 4 4 2 2 5 4" xfId="50753"/>
    <cellStyle name="20% - Accent2 4 4 2 2 6" xfId="24363"/>
    <cellStyle name="20% - Accent2 4 4 2 2 7" xfId="34163"/>
    <cellStyle name="20% - Accent2 4 4 2 2 8" xfId="43977"/>
    <cellStyle name="20% - Accent2 4 4 2 2 9" xfId="8966"/>
    <cellStyle name="20% - Accent2 4 4 2 2_RTPBilled" xfId="54511"/>
    <cellStyle name="20% - Accent2 4 4 2 3" xfId="5288"/>
    <cellStyle name="20% - Accent2 4 4 2 3 2" xfId="19043"/>
    <cellStyle name="20% - Accent2 4 4 2 3 2 2" xfId="29481"/>
    <cellStyle name="20% - Accent2 4 4 2 3 2 3" xfId="39281"/>
    <cellStyle name="20% - Accent2 4 4 2 3 2 4" xfId="49095"/>
    <cellStyle name="20% - Accent2 4 4 2 3 2_RTPBilled" xfId="54518"/>
    <cellStyle name="20% - Accent2 4 4 2 3 3" xfId="12196"/>
    <cellStyle name="20% - Accent2 4 4 2 3 3 2" xfId="27465"/>
    <cellStyle name="20% - Accent2 4 4 2 3 3 3" xfId="37265"/>
    <cellStyle name="20% - Accent2 4 4 2 3 3 4" xfId="47079"/>
    <cellStyle name="20% - Accent2 4 4 2 3 3_RTPBilled" xfId="54519"/>
    <cellStyle name="20% - Accent2 4 4 2 3 4" xfId="21684"/>
    <cellStyle name="20% - Accent2 4 4 2 3 4 2" xfId="31487"/>
    <cellStyle name="20% - Accent2 4 4 2 3 4 3" xfId="41287"/>
    <cellStyle name="20% - Accent2 4 4 2 3 4 4" xfId="51101"/>
    <cellStyle name="20% - Accent2 4 4 2 3 5" xfId="24711"/>
    <cellStyle name="20% - Accent2 4 4 2 3 6" xfId="34511"/>
    <cellStyle name="20% - Accent2 4 4 2 3 7" xfId="44325"/>
    <cellStyle name="20% - Accent2 4 4 2 3 8" xfId="9314"/>
    <cellStyle name="20% - Accent2 4 4 2 3_RTPBilled" xfId="54517"/>
    <cellStyle name="20% - Accent2 4 4 2 4" xfId="6121"/>
    <cellStyle name="20% - Accent2 4 4 2 4 2" xfId="12197"/>
    <cellStyle name="20% - Accent2 4 4 2 4 2 2" xfId="27466"/>
    <cellStyle name="20% - Accent2 4 4 2 4 2 3" xfId="37266"/>
    <cellStyle name="20% - Accent2 4 4 2 4 2 4" xfId="47080"/>
    <cellStyle name="20% - Accent2 4 4 2 4 2_RTPBilled" xfId="54521"/>
    <cellStyle name="20% - Accent2 4 4 2 4 3" xfId="22113"/>
    <cellStyle name="20% - Accent2 4 4 2 4 3 2" xfId="31916"/>
    <cellStyle name="20% - Accent2 4 4 2 4 3 3" xfId="41716"/>
    <cellStyle name="20% - Accent2 4 4 2 4 3 4" xfId="51530"/>
    <cellStyle name="20% - Accent2 4 4 2 4 4" xfId="25140"/>
    <cellStyle name="20% - Accent2 4 4 2 4 5" xfId="34940"/>
    <cellStyle name="20% - Accent2 4 4 2 4 6" xfId="44754"/>
    <cellStyle name="20% - Accent2 4 4 2 4 7" xfId="9743"/>
    <cellStyle name="20% - Accent2 4 4 2 4_RTPBilled" xfId="54520"/>
    <cellStyle name="20% - Accent2 4 4 2 5" xfId="7721"/>
    <cellStyle name="20% - Accent2 4 4 2 5 2" xfId="12198"/>
    <cellStyle name="20% - Accent2 4 4 2 5 2 2" xfId="27467"/>
    <cellStyle name="20% - Accent2 4 4 2 5 2 3" xfId="37267"/>
    <cellStyle name="20% - Accent2 4 4 2 5 2 4" xfId="47081"/>
    <cellStyle name="20% - Accent2 4 4 2 5 2_RTPBilled" xfId="54523"/>
    <cellStyle name="20% - Accent2 4 4 2 5 3" xfId="23092"/>
    <cellStyle name="20% - Accent2 4 4 2 5 3 2" xfId="32895"/>
    <cellStyle name="20% - Accent2 4 4 2 5 3 3" xfId="42695"/>
    <cellStyle name="20% - Accent2 4 4 2 5 3 4" xfId="52509"/>
    <cellStyle name="20% - Accent2 4 4 2 5 4" xfId="26119"/>
    <cellStyle name="20% - Accent2 4 4 2 5 5" xfId="35919"/>
    <cellStyle name="20% - Accent2 4 4 2 5 6" xfId="45733"/>
    <cellStyle name="20% - Accent2 4 4 2 5 7" xfId="10722"/>
    <cellStyle name="20% - Accent2 4 4 2 5_RTPBilled" xfId="54522"/>
    <cellStyle name="20% - Accent2 4 4 2 6" xfId="11376"/>
    <cellStyle name="20% - Accent2 4 4 2 6 2" xfId="26764"/>
    <cellStyle name="20% - Accent2 4 4 2 6 3" xfId="36564"/>
    <cellStyle name="20% - Accent2 4 4 2 6 4" xfId="46378"/>
    <cellStyle name="20% - Accent2 4 4 2 6_RTPBilled" xfId="54524"/>
    <cellStyle name="20% - Accent2 4 4 2 7" xfId="20761"/>
    <cellStyle name="20% - Accent2 4 4 2 7 2" xfId="30564"/>
    <cellStyle name="20% - Accent2 4 4 2 7 3" xfId="40364"/>
    <cellStyle name="20% - Accent2 4 4 2 7 4" xfId="50178"/>
    <cellStyle name="20% - Accent2 4 4 2 8" xfId="23788"/>
    <cellStyle name="20% - Accent2 4 4 2 9" xfId="33588"/>
    <cellStyle name="20% - Accent2 4 4 2_RTPBilled" xfId="54510"/>
    <cellStyle name="20% - Accent2 4 4 3" xfId="1816"/>
    <cellStyle name="20% - Accent2 4 4 3 10" xfId="43403"/>
    <cellStyle name="20% - Accent2 4 4 3 11" xfId="8391"/>
    <cellStyle name="20% - Accent2 4 4 3 2" xfId="4757"/>
    <cellStyle name="20% - Accent2 4 4 3 2 2" xfId="12199"/>
    <cellStyle name="20% - Accent2 4 4 3 2 2 2" xfId="27468"/>
    <cellStyle name="20% - Accent2 4 4 3 2 2 3" xfId="37268"/>
    <cellStyle name="20% - Accent2 4 4 3 2 2 4" xfId="47082"/>
    <cellStyle name="20% - Accent2 4 4 3 2 2_RTPBilled" xfId="54527"/>
    <cellStyle name="20% - Accent2 4 4 3 2 3" xfId="21337"/>
    <cellStyle name="20% - Accent2 4 4 3 2 3 2" xfId="31140"/>
    <cellStyle name="20% - Accent2 4 4 3 2 3 3" xfId="40940"/>
    <cellStyle name="20% - Accent2 4 4 3 2 3 4" xfId="50754"/>
    <cellStyle name="20% - Accent2 4 4 3 2 4" xfId="24364"/>
    <cellStyle name="20% - Accent2 4 4 3 2 5" xfId="34164"/>
    <cellStyle name="20% - Accent2 4 4 3 2 6" xfId="43978"/>
    <cellStyle name="20% - Accent2 4 4 3 2 7" xfId="8967"/>
    <cellStyle name="20% - Accent2 4 4 3 2_RTPBilled" xfId="54526"/>
    <cellStyle name="20% - Accent2 4 4 3 3" xfId="5289"/>
    <cellStyle name="20% - Accent2 4 4 3 3 2" xfId="12200"/>
    <cellStyle name="20% - Accent2 4 4 3 3 2 2" xfId="27469"/>
    <cellStyle name="20% - Accent2 4 4 3 3 2 3" xfId="37269"/>
    <cellStyle name="20% - Accent2 4 4 3 3 2 4" xfId="47083"/>
    <cellStyle name="20% - Accent2 4 4 3 3 2_RTPBilled" xfId="54529"/>
    <cellStyle name="20% - Accent2 4 4 3 3 3" xfId="21685"/>
    <cellStyle name="20% - Accent2 4 4 3 3 3 2" xfId="31488"/>
    <cellStyle name="20% - Accent2 4 4 3 3 3 3" xfId="41288"/>
    <cellStyle name="20% - Accent2 4 4 3 3 3 4" xfId="51102"/>
    <cellStyle name="20% - Accent2 4 4 3 3 4" xfId="24712"/>
    <cellStyle name="20% - Accent2 4 4 3 3 5" xfId="34512"/>
    <cellStyle name="20% - Accent2 4 4 3 3 6" xfId="44326"/>
    <cellStyle name="20% - Accent2 4 4 3 3 7" xfId="9315"/>
    <cellStyle name="20% - Accent2 4 4 3 3_RTPBilled" xfId="54528"/>
    <cellStyle name="20% - Accent2 4 4 3 4" xfId="6123"/>
    <cellStyle name="20% - Accent2 4 4 3 4 2" xfId="12201"/>
    <cellStyle name="20% - Accent2 4 4 3 4 2 2" xfId="27470"/>
    <cellStyle name="20% - Accent2 4 4 3 4 2 3" xfId="37270"/>
    <cellStyle name="20% - Accent2 4 4 3 4 2 4" xfId="47084"/>
    <cellStyle name="20% - Accent2 4 4 3 4 2_RTPBilled" xfId="54531"/>
    <cellStyle name="20% - Accent2 4 4 3 4 3" xfId="22115"/>
    <cellStyle name="20% - Accent2 4 4 3 4 3 2" xfId="31918"/>
    <cellStyle name="20% - Accent2 4 4 3 4 3 3" xfId="41718"/>
    <cellStyle name="20% - Accent2 4 4 3 4 3 4" xfId="51532"/>
    <cellStyle name="20% - Accent2 4 4 3 4 4" xfId="25142"/>
    <cellStyle name="20% - Accent2 4 4 3 4 5" xfId="34942"/>
    <cellStyle name="20% - Accent2 4 4 3 4 6" xfId="44756"/>
    <cellStyle name="20% - Accent2 4 4 3 4 7" xfId="9745"/>
    <cellStyle name="20% - Accent2 4 4 3 4_RTPBilled" xfId="54530"/>
    <cellStyle name="20% - Accent2 4 4 3 5" xfId="7722"/>
    <cellStyle name="20% - Accent2 4 4 3 5 2" xfId="12202"/>
    <cellStyle name="20% - Accent2 4 4 3 5 2 2" xfId="27471"/>
    <cellStyle name="20% - Accent2 4 4 3 5 2 3" xfId="37271"/>
    <cellStyle name="20% - Accent2 4 4 3 5 2 4" xfId="47085"/>
    <cellStyle name="20% - Accent2 4 4 3 5 2_RTPBilled" xfId="54533"/>
    <cellStyle name="20% - Accent2 4 4 3 5 3" xfId="23093"/>
    <cellStyle name="20% - Accent2 4 4 3 5 3 2" xfId="32896"/>
    <cellStyle name="20% - Accent2 4 4 3 5 3 3" xfId="42696"/>
    <cellStyle name="20% - Accent2 4 4 3 5 3 4" xfId="52510"/>
    <cellStyle name="20% - Accent2 4 4 3 5 4" xfId="26120"/>
    <cellStyle name="20% - Accent2 4 4 3 5 5" xfId="35920"/>
    <cellStyle name="20% - Accent2 4 4 3 5 6" xfId="45734"/>
    <cellStyle name="20% - Accent2 4 4 3 5 7" xfId="10723"/>
    <cellStyle name="20% - Accent2 4 4 3 5_RTPBilled" xfId="54532"/>
    <cellStyle name="20% - Accent2 4 4 3 6" xfId="11377"/>
    <cellStyle name="20% - Accent2 4 4 3 6 2" xfId="26765"/>
    <cellStyle name="20% - Accent2 4 4 3 6 3" xfId="36565"/>
    <cellStyle name="20% - Accent2 4 4 3 6 4" xfId="46379"/>
    <cellStyle name="20% - Accent2 4 4 3 6_RTPBilled" xfId="54534"/>
    <cellStyle name="20% - Accent2 4 4 3 7" xfId="20762"/>
    <cellStyle name="20% - Accent2 4 4 3 7 2" xfId="30565"/>
    <cellStyle name="20% - Accent2 4 4 3 7 3" xfId="40365"/>
    <cellStyle name="20% - Accent2 4 4 3 7 4" xfId="50179"/>
    <cellStyle name="20% - Accent2 4 4 3 8" xfId="23789"/>
    <cellStyle name="20% - Accent2 4 4 3 9" xfId="33589"/>
    <cellStyle name="20% - Accent2 4 4 3_RTPBilled" xfId="54525"/>
    <cellStyle name="20% - Accent2 4 4 4" xfId="4755"/>
    <cellStyle name="20% - Accent2 4 4 4 10" xfId="8965"/>
    <cellStyle name="20% - Accent2 4 4 4 2" xfId="6124"/>
    <cellStyle name="20% - Accent2 4 4 4 2 2" xfId="12203"/>
    <cellStyle name="20% - Accent2 4 4 4 2 2 2" xfId="27472"/>
    <cellStyle name="20% - Accent2 4 4 4 2 2 3" xfId="37272"/>
    <cellStyle name="20% - Accent2 4 4 4 2 2 4" xfId="47086"/>
    <cellStyle name="20% - Accent2 4 4 4 2 2_RTPBilled" xfId="54537"/>
    <cellStyle name="20% - Accent2 4 4 4 2 3" xfId="22116"/>
    <cellStyle name="20% - Accent2 4 4 4 2 3 2" xfId="31919"/>
    <cellStyle name="20% - Accent2 4 4 4 2 3 3" xfId="41719"/>
    <cellStyle name="20% - Accent2 4 4 4 2 3 4" xfId="51533"/>
    <cellStyle name="20% - Accent2 4 4 4 2 4" xfId="25143"/>
    <cellStyle name="20% - Accent2 4 4 4 2 5" xfId="34943"/>
    <cellStyle name="20% - Accent2 4 4 4 2 6" xfId="44757"/>
    <cellStyle name="20% - Accent2 4 4 4 2 7" xfId="9746"/>
    <cellStyle name="20% - Accent2 4 4 4 2_RTPBilled" xfId="54536"/>
    <cellStyle name="20% - Accent2 4 4 4 3" xfId="7723"/>
    <cellStyle name="20% - Accent2 4 4 4 3 2" xfId="12204"/>
    <cellStyle name="20% - Accent2 4 4 4 3 2 2" xfId="27473"/>
    <cellStyle name="20% - Accent2 4 4 4 3 2 3" xfId="37273"/>
    <cellStyle name="20% - Accent2 4 4 4 3 2 4" xfId="47087"/>
    <cellStyle name="20% - Accent2 4 4 4 3 2_RTPBilled" xfId="54539"/>
    <cellStyle name="20% - Accent2 4 4 4 3 3" xfId="23094"/>
    <cellStyle name="20% - Accent2 4 4 4 3 3 2" xfId="32897"/>
    <cellStyle name="20% - Accent2 4 4 4 3 3 3" xfId="42697"/>
    <cellStyle name="20% - Accent2 4 4 4 3 3 4" xfId="52511"/>
    <cellStyle name="20% - Accent2 4 4 4 3 4" xfId="26121"/>
    <cellStyle name="20% - Accent2 4 4 4 3 5" xfId="35921"/>
    <cellStyle name="20% - Accent2 4 4 4 3 6" xfId="45735"/>
    <cellStyle name="20% - Accent2 4 4 4 3 7" xfId="10724"/>
    <cellStyle name="20% - Accent2 4 4 4 3_RTPBilled" xfId="54538"/>
    <cellStyle name="20% - Accent2 4 4 4 4" xfId="18715"/>
    <cellStyle name="20% - Accent2 4 4 4 4 2" xfId="29237"/>
    <cellStyle name="20% - Accent2 4 4 4 4 3" xfId="39037"/>
    <cellStyle name="20% - Accent2 4 4 4 4 4" xfId="48851"/>
    <cellStyle name="20% - Accent2 4 4 4 4_RTPBilled" xfId="54540"/>
    <cellStyle name="20% - Accent2 4 4 4 5" xfId="11378"/>
    <cellStyle name="20% - Accent2 4 4 4 5 2" xfId="26766"/>
    <cellStyle name="20% - Accent2 4 4 4 5 3" xfId="36566"/>
    <cellStyle name="20% - Accent2 4 4 4 5 4" xfId="46380"/>
    <cellStyle name="20% - Accent2 4 4 4 6" xfId="21335"/>
    <cellStyle name="20% - Accent2 4 4 4 6 2" xfId="31138"/>
    <cellStyle name="20% - Accent2 4 4 4 6 3" xfId="40938"/>
    <cellStyle name="20% - Accent2 4 4 4 6 4" xfId="50752"/>
    <cellStyle name="20% - Accent2 4 4 4 7" xfId="24362"/>
    <cellStyle name="20% - Accent2 4 4 4 8" xfId="34162"/>
    <cellStyle name="20% - Accent2 4 4 4 9" xfId="43976"/>
    <cellStyle name="20% - Accent2 4 4 4_RTPBilled" xfId="54535"/>
    <cellStyle name="20% - Accent2 4 4 5" xfId="5287"/>
    <cellStyle name="20% - Accent2 4 4 5 2" xfId="6125"/>
    <cellStyle name="20% - Accent2 4 4 5 2 2" xfId="19633"/>
    <cellStyle name="20% - Accent2 4 4 5 2 2 2" xfId="29728"/>
    <cellStyle name="20% - Accent2 4 4 5 2 2 3" xfId="39528"/>
    <cellStyle name="20% - Accent2 4 4 5 2 2 4" xfId="49342"/>
    <cellStyle name="20% - Accent2 4 4 5 2 2_RTPBilled" xfId="54543"/>
    <cellStyle name="20% - Accent2 4 4 5 2 3" xfId="12206"/>
    <cellStyle name="20% - Accent2 4 4 5 2 3 2" xfId="27475"/>
    <cellStyle name="20% - Accent2 4 4 5 2 3 3" xfId="37275"/>
    <cellStyle name="20% - Accent2 4 4 5 2 3 4" xfId="47089"/>
    <cellStyle name="20% - Accent2 4 4 5 2 3_RTPBilled" xfId="54544"/>
    <cellStyle name="20% - Accent2 4 4 5 2 4" xfId="22117"/>
    <cellStyle name="20% - Accent2 4 4 5 2 4 2" xfId="31920"/>
    <cellStyle name="20% - Accent2 4 4 5 2 4 3" xfId="41720"/>
    <cellStyle name="20% - Accent2 4 4 5 2 4 4" xfId="51534"/>
    <cellStyle name="20% - Accent2 4 4 5 2 5" xfId="25144"/>
    <cellStyle name="20% - Accent2 4 4 5 2 6" xfId="34944"/>
    <cellStyle name="20% - Accent2 4 4 5 2 7" xfId="44758"/>
    <cellStyle name="20% - Accent2 4 4 5 2 8" xfId="9747"/>
    <cellStyle name="20% - Accent2 4 4 5 2_RTPBilled" xfId="54542"/>
    <cellStyle name="20% - Accent2 4 4 5 3" xfId="19042"/>
    <cellStyle name="20% - Accent2 4 4 5 3 2" xfId="29480"/>
    <cellStyle name="20% - Accent2 4 4 5 3 3" xfId="39280"/>
    <cellStyle name="20% - Accent2 4 4 5 3 4" xfId="49094"/>
    <cellStyle name="20% - Accent2 4 4 5 3_RTPBilled" xfId="54545"/>
    <cellStyle name="20% - Accent2 4 4 5 4" xfId="12205"/>
    <cellStyle name="20% - Accent2 4 4 5 4 2" xfId="27474"/>
    <cellStyle name="20% - Accent2 4 4 5 4 3" xfId="37274"/>
    <cellStyle name="20% - Accent2 4 4 5 4 4" xfId="47088"/>
    <cellStyle name="20% - Accent2 4 4 5 4_RTPBilled" xfId="54546"/>
    <cellStyle name="20% - Accent2 4 4 5 5" xfId="21683"/>
    <cellStyle name="20% - Accent2 4 4 5 5 2" xfId="31486"/>
    <cellStyle name="20% - Accent2 4 4 5 5 3" xfId="41286"/>
    <cellStyle name="20% - Accent2 4 4 5 5 4" xfId="51100"/>
    <cellStyle name="20% - Accent2 4 4 5 6" xfId="24710"/>
    <cellStyle name="20% - Accent2 4 4 5 7" xfId="34510"/>
    <cellStyle name="20% - Accent2 4 4 5 8" xfId="44324"/>
    <cellStyle name="20% - Accent2 4 4 5 9" xfId="9313"/>
    <cellStyle name="20% - Accent2 4 4 5_RTPBilled" xfId="54541"/>
    <cellStyle name="20% - Accent2 4 4 6" xfId="6120"/>
    <cellStyle name="20% - Accent2 4 4 6 2" xfId="12207"/>
    <cellStyle name="20% - Accent2 4 4 6 2 2" xfId="27476"/>
    <cellStyle name="20% - Accent2 4 4 6 2 3" xfId="37276"/>
    <cellStyle name="20% - Accent2 4 4 6 2 4" xfId="47090"/>
    <cellStyle name="20% - Accent2 4 4 6 2_RTPBilled" xfId="54548"/>
    <cellStyle name="20% - Accent2 4 4 6 3" xfId="22112"/>
    <cellStyle name="20% - Accent2 4 4 6 3 2" xfId="31915"/>
    <cellStyle name="20% - Accent2 4 4 6 3 3" xfId="41715"/>
    <cellStyle name="20% - Accent2 4 4 6 3 4" xfId="51529"/>
    <cellStyle name="20% - Accent2 4 4 6 4" xfId="25139"/>
    <cellStyle name="20% - Accent2 4 4 6 5" xfId="34939"/>
    <cellStyle name="20% - Accent2 4 4 6 6" xfId="44753"/>
    <cellStyle name="20% - Accent2 4 4 6 7" xfId="9742"/>
    <cellStyle name="20% - Accent2 4 4 6_RTPBilled" xfId="54547"/>
    <cellStyle name="20% - Accent2 4 4 7" xfId="7720"/>
    <cellStyle name="20% - Accent2 4 4 7 2" xfId="12208"/>
    <cellStyle name="20% - Accent2 4 4 7 2 2" xfId="27477"/>
    <cellStyle name="20% - Accent2 4 4 7 2 3" xfId="37277"/>
    <cellStyle name="20% - Accent2 4 4 7 2 4" xfId="47091"/>
    <cellStyle name="20% - Accent2 4 4 7 2_RTPBilled" xfId="54550"/>
    <cellStyle name="20% - Accent2 4 4 7 3" xfId="23091"/>
    <cellStyle name="20% - Accent2 4 4 7 3 2" xfId="32894"/>
    <cellStyle name="20% - Accent2 4 4 7 3 3" xfId="42694"/>
    <cellStyle name="20% - Accent2 4 4 7 3 4" xfId="52508"/>
    <cellStyle name="20% - Accent2 4 4 7 4" xfId="26118"/>
    <cellStyle name="20% - Accent2 4 4 7 5" xfId="35918"/>
    <cellStyle name="20% - Accent2 4 4 7 6" xfId="45732"/>
    <cellStyle name="20% - Accent2 4 4 7 7" xfId="10721"/>
    <cellStyle name="20% - Accent2 4 4 7_RTPBilled" xfId="54549"/>
    <cellStyle name="20% - Accent2 4 4 8" xfId="11375"/>
    <cellStyle name="20% - Accent2 4 4 8 2" xfId="26763"/>
    <cellStyle name="20% - Accent2 4 4 8 3" xfId="36563"/>
    <cellStyle name="20% - Accent2 4 4 8 4" xfId="46377"/>
    <cellStyle name="20% - Accent2 4 4 8_RTPBilled" xfId="54551"/>
    <cellStyle name="20% - Accent2 4 4 9" xfId="20760"/>
    <cellStyle name="20% - Accent2 4 4 9 2" xfId="30563"/>
    <cellStyle name="20% - Accent2 4 4 9 3" xfId="40363"/>
    <cellStyle name="20% - Accent2 4 4 9 4" xfId="50177"/>
    <cellStyle name="20% - Accent2 4 4_RTPBilled" xfId="54509"/>
    <cellStyle name="20% - Accent2 4 5" xfId="1817"/>
    <cellStyle name="20% - Accent2 4 5 2" xfId="6126"/>
    <cellStyle name="20% - Accent2 4 6" xfId="6127"/>
    <cellStyle name="20% - Accent2 4 7" xfId="412"/>
    <cellStyle name="20% - Accent2 4 8" xfId="62354"/>
    <cellStyle name="20% - Accent2 4 9" xfId="62403"/>
    <cellStyle name="20% - Accent2 40" xfId="53070"/>
    <cellStyle name="20% - Accent2 41" xfId="390"/>
    <cellStyle name="20% - Accent2 42" xfId="62252"/>
    <cellStyle name="20% - Accent2 43" xfId="62306"/>
    <cellStyle name="20% - Accent2 5" xfId="414"/>
    <cellStyle name="20% - Accent2 5 2" xfId="415"/>
    <cellStyle name="20% - Accent2 5 2 2" xfId="6128"/>
    <cellStyle name="20% - Accent2 5 3" xfId="1818"/>
    <cellStyle name="20% - Accent2 5 3 2" xfId="6129"/>
    <cellStyle name="20% - Accent2 5 4" xfId="6130"/>
    <cellStyle name="20% - Accent2 6" xfId="416"/>
    <cellStyle name="20% - Accent2 6 2" xfId="417"/>
    <cellStyle name="20% - Accent2 6 2 2" xfId="6131"/>
    <cellStyle name="20% - Accent2 6 3" xfId="1819"/>
    <cellStyle name="20% - Accent2 6 3 2" xfId="6132"/>
    <cellStyle name="20% - Accent2 6 4" xfId="6133"/>
    <cellStyle name="20% - Accent2 7" xfId="418"/>
    <cellStyle name="20% - Accent2 7 2" xfId="419"/>
    <cellStyle name="20% - Accent2 7 2 2" xfId="6134"/>
    <cellStyle name="20% - Accent2 7 3" xfId="1820"/>
    <cellStyle name="20% - Accent2 7 3 2" xfId="6135"/>
    <cellStyle name="20% - Accent2 7 4" xfId="6136"/>
    <cellStyle name="20% - Accent2 8" xfId="420"/>
    <cellStyle name="20% - Accent2 9" xfId="421"/>
    <cellStyle name="20% - Accent2 9 2" xfId="1821"/>
    <cellStyle name="20% - Accent2 9 2 2" xfId="6137"/>
    <cellStyle name="20% - Accent2 9 3" xfId="6138"/>
    <cellStyle name="20% - Accent3" xfId="13" builtinId="38" customBuiltin="1"/>
    <cellStyle name="20% - Accent3 10" xfId="423"/>
    <cellStyle name="20% - Accent3 10 10" xfId="7724"/>
    <cellStyle name="20% - Accent3 10 10 2" xfId="12209"/>
    <cellStyle name="20% - Accent3 10 10 2 2" xfId="27478"/>
    <cellStyle name="20% - Accent3 10 10 2 3" xfId="37278"/>
    <cellStyle name="20% - Accent3 10 10 2 4" xfId="47092"/>
    <cellStyle name="20% - Accent3 10 10 2_RTPBilled" xfId="54554"/>
    <cellStyle name="20% - Accent3 10 10 3" xfId="23095"/>
    <cellStyle name="20% - Accent3 10 10 3 2" xfId="32898"/>
    <cellStyle name="20% - Accent3 10 10 3 3" xfId="42698"/>
    <cellStyle name="20% - Accent3 10 10 3 4" xfId="52512"/>
    <cellStyle name="20% - Accent3 10 10 4" xfId="26122"/>
    <cellStyle name="20% - Accent3 10 10 5" xfId="35922"/>
    <cellStyle name="20% - Accent3 10 10 6" xfId="45736"/>
    <cellStyle name="20% - Accent3 10 10 7" xfId="10725"/>
    <cellStyle name="20% - Accent3 10 10_RTPBilled" xfId="54553"/>
    <cellStyle name="20% - Accent3 10 11" xfId="3187"/>
    <cellStyle name="20% - Accent3 10 11 2" xfId="18165"/>
    <cellStyle name="20% - Accent3 10 11 2 2" xfId="29167"/>
    <cellStyle name="20% - Accent3 10 11 2 3" xfId="38967"/>
    <cellStyle name="20% - Accent3 10 11 2 4" xfId="48781"/>
    <cellStyle name="20% - Accent3 10 11 2_RTPBilled" xfId="54556"/>
    <cellStyle name="20% - Accent3 10 11 3" xfId="12210"/>
    <cellStyle name="20% - Accent3 10 11 3 2" xfId="27479"/>
    <cellStyle name="20% - Accent3 10 11 3 3" xfId="37279"/>
    <cellStyle name="20% - Accent3 10 11 3 4" xfId="47093"/>
    <cellStyle name="20% - Accent3 10 11 3_RTPBilled" xfId="54557"/>
    <cellStyle name="20% - Accent3 10 11 4" xfId="21087"/>
    <cellStyle name="20% - Accent3 10 11 4 2" xfId="30890"/>
    <cellStyle name="20% - Accent3 10 11 4 3" xfId="40690"/>
    <cellStyle name="20% - Accent3 10 11 4 4" xfId="50504"/>
    <cellStyle name="20% - Accent3 10 11 5" xfId="24114"/>
    <cellStyle name="20% - Accent3 10 11 6" xfId="33914"/>
    <cellStyle name="20% - Accent3 10 11 7" xfId="43728"/>
    <cellStyle name="20% - Accent3 10 11 8" xfId="8717"/>
    <cellStyle name="20% - Accent3 10 11_RTPBilled" xfId="54555"/>
    <cellStyle name="20% - Accent3 10 12" xfId="12211"/>
    <cellStyle name="20% - Accent3 10 12 2" xfId="27480"/>
    <cellStyle name="20% - Accent3 10 12 3" xfId="37280"/>
    <cellStyle name="20% - Accent3 10 12 4" xfId="47094"/>
    <cellStyle name="20% - Accent3 10 12_RTPBilled" xfId="54558"/>
    <cellStyle name="20% - Accent3 10 13" xfId="11118"/>
    <cellStyle name="20% - Accent3 10 13 2" xfId="26515"/>
    <cellStyle name="20% - Accent3 10 13 3" xfId="36315"/>
    <cellStyle name="20% - Accent3 10 13 4" xfId="46129"/>
    <cellStyle name="20% - Accent3 10 14" xfId="20579"/>
    <cellStyle name="20% - Accent3 10 14 2" xfId="30382"/>
    <cellStyle name="20% - Accent3 10 14 3" xfId="40182"/>
    <cellStyle name="20% - Accent3 10 14 4" xfId="49996"/>
    <cellStyle name="20% - Accent3 10 15" xfId="23606"/>
    <cellStyle name="20% - Accent3 10 16" xfId="33406"/>
    <cellStyle name="20% - Accent3 10 17" xfId="43220"/>
    <cellStyle name="20% - Accent3 10 18" xfId="8205"/>
    <cellStyle name="20% - Accent3 10 2" xfId="424"/>
    <cellStyle name="20% - Accent3 10 2 10" xfId="2959"/>
    <cellStyle name="20% - Accent3 10 2 10 2" xfId="18103"/>
    <cellStyle name="20% - Accent3 10 2 10 2 2" xfId="29166"/>
    <cellStyle name="20% - Accent3 10 2 10 2 3" xfId="38966"/>
    <cellStyle name="20% - Accent3 10 2 10 2 4" xfId="48780"/>
    <cellStyle name="20% - Accent3 10 2 10 2_RTPBilled" xfId="54561"/>
    <cellStyle name="20% - Accent3 10 2 10 3" xfId="12212"/>
    <cellStyle name="20% - Accent3 10 2 10 3 2" xfId="27481"/>
    <cellStyle name="20% - Accent3 10 2 10 3 3" xfId="37281"/>
    <cellStyle name="20% - Accent3 10 2 10 3 4" xfId="47095"/>
    <cellStyle name="20% - Accent3 10 2 10 3_RTPBilled" xfId="54562"/>
    <cellStyle name="20% - Accent3 10 2 10 4" xfId="21082"/>
    <cellStyle name="20% - Accent3 10 2 10 4 2" xfId="30885"/>
    <cellStyle name="20% - Accent3 10 2 10 4 3" xfId="40685"/>
    <cellStyle name="20% - Accent3 10 2 10 4 4" xfId="50499"/>
    <cellStyle name="20% - Accent3 10 2 10 5" xfId="24109"/>
    <cellStyle name="20% - Accent3 10 2 10 6" xfId="33909"/>
    <cellStyle name="20% - Accent3 10 2 10 7" xfId="43723"/>
    <cellStyle name="20% - Accent3 10 2 10 8" xfId="8712"/>
    <cellStyle name="20% - Accent3 10 2 10_RTPBilled" xfId="54560"/>
    <cellStyle name="20% - Accent3 10 2 11" xfId="12213"/>
    <cellStyle name="20% - Accent3 10 2 11 2" xfId="27482"/>
    <cellStyle name="20% - Accent3 10 2 11 3" xfId="37282"/>
    <cellStyle name="20% - Accent3 10 2 11 4" xfId="47096"/>
    <cellStyle name="20% - Accent3 10 2 11_RTPBilled" xfId="54563"/>
    <cellStyle name="20% - Accent3 10 2 12" xfId="11119"/>
    <cellStyle name="20% - Accent3 10 2 12 2" xfId="26516"/>
    <cellStyle name="20% - Accent3 10 2 12 3" xfId="36316"/>
    <cellStyle name="20% - Accent3 10 2 12 4" xfId="46130"/>
    <cellStyle name="20% - Accent3 10 2 13" xfId="20592"/>
    <cellStyle name="20% - Accent3 10 2 13 2" xfId="30395"/>
    <cellStyle name="20% - Accent3 10 2 13 3" xfId="40195"/>
    <cellStyle name="20% - Accent3 10 2 13 4" xfId="50009"/>
    <cellStyle name="20% - Accent3 10 2 14" xfId="23619"/>
    <cellStyle name="20% - Accent3 10 2 15" xfId="33419"/>
    <cellStyle name="20% - Accent3 10 2 16" xfId="43233"/>
    <cellStyle name="20% - Accent3 10 2 17" xfId="8218"/>
    <cellStyle name="20% - Accent3 10 2 2" xfId="425"/>
    <cellStyle name="20% - Accent3 10 2 2 10" xfId="12214"/>
    <cellStyle name="20% - Accent3 10 2 2 10 2" xfId="27483"/>
    <cellStyle name="20% - Accent3 10 2 2 10 3" xfId="37283"/>
    <cellStyle name="20% - Accent3 10 2 2 10 4" xfId="47097"/>
    <cellStyle name="20% - Accent3 10 2 2 10_RTPBilled" xfId="54565"/>
    <cellStyle name="20% - Accent3 10 2 2 11" xfId="11120"/>
    <cellStyle name="20% - Accent3 10 2 2 11 2" xfId="26517"/>
    <cellStyle name="20% - Accent3 10 2 2 11 3" xfId="36317"/>
    <cellStyle name="20% - Accent3 10 2 2 11 4" xfId="46131"/>
    <cellStyle name="20% - Accent3 10 2 2 12" xfId="20638"/>
    <cellStyle name="20% - Accent3 10 2 2 12 2" xfId="30441"/>
    <cellStyle name="20% - Accent3 10 2 2 12 3" xfId="40241"/>
    <cellStyle name="20% - Accent3 10 2 2 12 4" xfId="50055"/>
    <cellStyle name="20% - Accent3 10 2 2 13" xfId="23665"/>
    <cellStyle name="20% - Accent3 10 2 2 14" xfId="33465"/>
    <cellStyle name="20% - Accent3 10 2 2 15" xfId="43279"/>
    <cellStyle name="20% - Accent3 10 2 2 16" xfId="8264"/>
    <cellStyle name="20% - Accent3 10 2 2 2" xfId="1825"/>
    <cellStyle name="20% - Accent3 10 2 2 2 10" xfId="43407"/>
    <cellStyle name="20% - Accent3 10 2 2 2 11" xfId="8395"/>
    <cellStyle name="20% - Accent3 10 2 2 2 2" xfId="4762"/>
    <cellStyle name="20% - Accent3 10 2 2 2 2 2" xfId="6144"/>
    <cellStyle name="20% - Accent3 10 2 2 2 2 2 2" xfId="19635"/>
    <cellStyle name="20% - Accent3 10 2 2 2 2 2 2 2" xfId="29730"/>
    <cellStyle name="20% - Accent3 10 2 2 2 2 2 2 3" xfId="39530"/>
    <cellStyle name="20% - Accent3 10 2 2 2 2 2 2 4" xfId="49344"/>
    <cellStyle name="20% - Accent3 10 2 2 2 2 2 2_RTPBilled" xfId="54569"/>
    <cellStyle name="20% - Accent3 10 2 2 2 2 2 3" xfId="12216"/>
    <cellStyle name="20% - Accent3 10 2 2 2 2 2 3 2" xfId="27485"/>
    <cellStyle name="20% - Accent3 10 2 2 2 2 2 3 3" xfId="37285"/>
    <cellStyle name="20% - Accent3 10 2 2 2 2 2 3 4" xfId="47099"/>
    <cellStyle name="20% - Accent3 10 2 2 2 2 2 3_RTPBilled" xfId="54570"/>
    <cellStyle name="20% - Accent3 10 2 2 2 2 2 4" xfId="22123"/>
    <cellStyle name="20% - Accent3 10 2 2 2 2 2 4 2" xfId="31926"/>
    <cellStyle name="20% - Accent3 10 2 2 2 2 2 4 3" xfId="41726"/>
    <cellStyle name="20% - Accent3 10 2 2 2 2 2 4 4" xfId="51540"/>
    <cellStyle name="20% - Accent3 10 2 2 2 2 2 5" xfId="25150"/>
    <cellStyle name="20% - Accent3 10 2 2 2 2 2 6" xfId="34950"/>
    <cellStyle name="20% - Accent3 10 2 2 2 2 2 7" xfId="44764"/>
    <cellStyle name="20% - Accent3 10 2 2 2 2 2 8" xfId="9753"/>
    <cellStyle name="20% - Accent3 10 2 2 2 2 2_RTPBilled" xfId="54568"/>
    <cellStyle name="20% - Accent3 10 2 2 2 2 3" xfId="18721"/>
    <cellStyle name="20% - Accent3 10 2 2 2 2 3 2" xfId="29243"/>
    <cellStyle name="20% - Accent3 10 2 2 2 2 3 3" xfId="39043"/>
    <cellStyle name="20% - Accent3 10 2 2 2 2 3 4" xfId="48857"/>
    <cellStyle name="20% - Accent3 10 2 2 2 2 3_RTPBilled" xfId="54571"/>
    <cellStyle name="20% - Accent3 10 2 2 2 2 4" xfId="12215"/>
    <cellStyle name="20% - Accent3 10 2 2 2 2 4 2" xfId="27484"/>
    <cellStyle name="20% - Accent3 10 2 2 2 2 4 3" xfId="37284"/>
    <cellStyle name="20% - Accent3 10 2 2 2 2 4 4" xfId="47098"/>
    <cellStyle name="20% - Accent3 10 2 2 2 2 4_RTPBilled" xfId="54572"/>
    <cellStyle name="20% - Accent3 10 2 2 2 2 5" xfId="21342"/>
    <cellStyle name="20% - Accent3 10 2 2 2 2 5 2" xfId="31145"/>
    <cellStyle name="20% - Accent3 10 2 2 2 2 5 3" xfId="40945"/>
    <cellStyle name="20% - Accent3 10 2 2 2 2 5 4" xfId="50759"/>
    <cellStyle name="20% - Accent3 10 2 2 2 2 6" xfId="24369"/>
    <cellStyle name="20% - Accent3 10 2 2 2 2 7" xfId="34169"/>
    <cellStyle name="20% - Accent3 10 2 2 2 2 8" xfId="43983"/>
    <cellStyle name="20% - Accent3 10 2 2 2 2 9" xfId="8972"/>
    <cellStyle name="20% - Accent3 10 2 2 2 2_RTPBilled" xfId="54567"/>
    <cellStyle name="20% - Accent3 10 2 2 2 3" xfId="5294"/>
    <cellStyle name="20% - Accent3 10 2 2 2 3 2" xfId="19048"/>
    <cellStyle name="20% - Accent3 10 2 2 2 3 2 2" xfId="29486"/>
    <cellStyle name="20% - Accent3 10 2 2 2 3 2 3" xfId="39286"/>
    <cellStyle name="20% - Accent3 10 2 2 2 3 2 4" xfId="49100"/>
    <cellStyle name="20% - Accent3 10 2 2 2 3 2_RTPBilled" xfId="54574"/>
    <cellStyle name="20% - Accent3 10 2 2 2 3 3" xfId="12217"/>
    <cellStyle name="20% - Accent3 10 2 2 2 3 3 2" xfId="27486"/>
    <cellStyle name="20% - Accent3 10 2 2 2 3 3 3" xfId="37286"/>
    <cellStyle name="20% - Accent3 10 2 2 2 3 3 4" xfId="47100"/>
    <cellStyle name="20% - Accent3 10 2 2 2 3 3_RTPBilled" xfId="54575"/>
    <cellStyle name="20% - Accent3 10 2 2 2 3 4" xfId="21690"/>
    <cellStyle name="20% - Accent3 10 2 2 2 3 4 2" xfId="31493"/>
    <cellStyle name="20% - Accent3 10 2 2 2 3 4 3" xfId="41293"/>
    <cellStyle name="20% - Accent3 10 2 2 2 3 4 4" xfId="51107"/>
    <cellStyle name="20% - Accent3 10 2 2 2 3 5" xfId="24717"/>
    <cellStyle name="20% - Accent3 10 2 2 2 3 6" xfId="34517"/>
    <cellStyle name="20% - Accent3 10 2 2 2 3 7" xfId="44331"/>
    <cellStyle name="20% - Accent3 10 2 2 2 3 8" xfId="9320"/>
    <cellStyle name="20% - Accent3 10 2 2 2 3_RTPBilled" xfId="54573"/>
    <cellStyle name="20% - Accent3 10 2 2 2 4" xfId="6143"/>
    <cellStyle name="20% - Accent3 10 2 2 2 4 2" xfId="12218"/>
    <cellStyle name="20% - Accent3 10 2 2 2 4 2 2" xfId="27487"/>
    <cellStyle name="20% - Accent3 10 2 2 2 4 2 3" xfId="37287"/>
    <cellStyle name="20% - Accent3 10 2 2 2 4 2 4" xfId="47101"/>
    <cellStyle name="20% - Accent3 10 2 2 2 4 2_RTPBilled" xfId="54577"/>
    <cellStyle name="20% - Accent3 10 2 2 2 4 3" xfId="22122"/>
    <cellStyle name="20% - Accent3 10 2 2 2 4 3 2" xfId="31925"/>
    <cellStyle name="20% - Accent3 10 2 2 2 4 3 3" xfId="41725"/>
    <cellStyle name="20% - Accent3 10 2 2 2 4 3 4" xfId="51539"/>
    <cellStyle name="20% - Accent3 10 2 2 2 4 4" xfId="25149"/>
    <cellStyle name="20% - Accent3 10 2 2 2 4 5" xfId="34949"/>
    <cellStyle name="20% - Accent3 10 2 2 2 4 6" xfId="44763"/>
    <cellStyle name="20% - Accent3 10 2 2 2 4 7" xfId="9752"/>
    <cellStyle name="20% - Accent3 10 2 2 2 4_RTPBilled" xfId="54576"/>
    <cellStyle name="20% - Accent3 10 2 2 2 5" xfId="7727"/>
    <cellStyle name="20% - Accent3 10 2 2 2 5 2" xfId="12219"/>
    <cellStyle name="20% - Accent3 10 2 2 2 5 2 2" xfId="27488"/>
    <cellStyle name="20% - Accent3 10 2 2 2 5 2 3" xfId="37288"/>
    <cellStyle name="20% - Accent3 10 2 2 2 5 2 4" xfId="47102"/>
    <cellStyle name="20% - Accent3 10 2 2 2 5 2_RTPBilled" xfId="54579"/>
    <cellStyle name="20% - Accent3 10 2 2 2 5 3" xfId="23098"/>
    <cellStyle name="20% - Accent3 10 2 2 2 5 3 2" xfId="32901"/>
    <cellStyle name="20% - Accent3 10 2 2 2 5 3 3" xfId="42701"/>
    <cellStyle name="20% - Accent3 10 2 2 2 5 3 4" xfId="52515"/>
    <cellStyle name="20% - Accent3 10 2 2 2 5 4" xfId="26125"/>
    <cellStyle name="20% - Accent3 10 2 2 2 5 5" xfId="35925"/>
    <cellStyle name="20% - Accent3 10 2 2 2 5 6" xfId="45739"/>
    <cellStyle name="20% - Accent3 10 2 2 2 5 7" xfId="10728"/>
    <cellStyle name="20% - Accent3 10 2 2 2 5_RTPBilled" xfId="54578"/>
    <cellStyle name="20% - Accent3 10 2 2 2 6" xfId="11390"/>
    <cellStyle name="20% - Accent3 10 2 2 2 6 2" xfId="26778"/>
    <cellStyle name="20% - Accent3 10 2 2 2 6 3" xfId="36578"/>
    <cellStyle name="20% - Accent3 10 2 2 2 6 4" xfId="46392"/>
    <cellStyle name="20% - Accent3 10 2 2 2 6_RTPBilled" xfId="54580"/>
    <cellStyle name="20% - Accent3 10 2 2 2 7" xfId="20766"/>
    <cellStyle name="20% - Accent3 10 2 2 2 7 2" xfId="30569"/>
    <cellStyle name="20% - Accent3 10 2 2 2 7 3" xfId="40369"/>
    <cellStyle name="20% - Accent3 10 2 2 2 7 4" xfId="50183"/>
    <cellStyle name="20% - Accent3 10 2 2 2 8" xfId="23793"/>
    <cellStyle name="20% - Accent3 10 2 2 2 9" xfId="33593"/>
    <cellStyle name="20% - Accent3 10 2 2 2_RTPBilled" xfId="54566"/>
    <cellStyle name="20% - Accent3 10 2 2 3" xfId="1826"/>
    <cellStyle name="20% - Accent3 10 2 2 3 10" xfId="43408"/>
    <cellStyle name="20% - Accent3 10 2 2 3 11" xfId="8396"/>
    <cellStyle name="20% - Accent3 10 2 2 3 2" xfId="4763"/>
    <cellStyle name="20% - Accent3 10 2 2 3 2 2" xfId="12220"/>
    <cellStyle name="20% - Accent3 10 2 2 3 2 2 2" xfId="27489"/>
    <cellStyle name="20% - Accent3 10 2 2 3 2 2 3" xfId="37289"/>
    <cellStyle name="20% - Accent3 10 2 2 3 2 2 4" xfId="47103"/>
    <cellStyle name="20% - Accent3 10 2 2 3 2 2_RTPBilled" xfId="54583"/>
    <cellStyle name="20% - Accent3 10 2 2 3 2 3" xfId="21343"/>
    <cellStyle name="20% - Accent3 10 2 2 3 2 3 2" xfId="31146"/>
    <cellStyle name="20% - Accent3 10 2 2 3 2 3 3" xfId="40946"/>
    <cellStyle name="20% - Accent3 10 2 2 3 2 3 4" xfId="50760"/>
    <cellStyle name="20% - Accent3 10 2 2 3 2 4" xfId="24370"/>
    <cellStyle name="20% - Accent3 10 2 2 3 2 5" xfId="34170"/>
    <cellStyle name="20% - Accent3 10 2 2 3 2 6" xfId="43984"/>
    <cellStyle name="20% - Accent3 10 2 2 3 2 7" xfId="8973"/>
    <cellStyle name="20% - Accent3 10 2 2 3 2_RTPBilled" xfId="54582"/>
    <cellStyle name="20% - Accent3 10 2 2 3 3" xfId="5295"/>
    <cellStyle name="20% - Accent3 10 2 2 3 3 2" xfId="12221"/>
    <cellStyle name="20% - Accent3 10 2 2 3 3 2 2" xfId="27490"/>
    <cellStyle name="20% - Accent3 10 2 2 3 3 2 3" xfId="37290"/>
    <cellStyle name="20% - Accent3 10 2 2 3 3 2 4" xfId="47104"/>
    <cellStyle name="20% - Accent3 10 2 2 3 3 2_RTPBilled" xfId="54585"/>
    <cellStyle name="20% - Accent3 10 2 2 3 3 3" xfId="21691"/>
    <cellStyle name="20% - Accent3 10 2 2 3 3 3 2" xfId="31494"/>
    <cellStyle name="20% - Accent3 10 2 2 3 3 3 3" xfId="41294"/>
    <cellStyle name="20% - Accent3 10 2 2 3 3 3 4" xfId="51108"/>
    <cellStyle name="20% - Accent3 10 2 2 3 3 4" xfId="24718"/>
    <cellStyle name="20% - Accent3 10 2 2 3 3 5" xfId="34518"/>
    <cellStyle name="20% - Accent3 10 2 2 3 3 6" xfId="44332"/>
    <cellStyle name="20% - Accent3 10 2 2 3 3 7" xfId="9321"/>
    <cellStyle name="20% - Accent3 10 2 2 3 3_RTPBilled" xfId="54584"/>
    <cellStyle name="20% - Accent3 10 2 2 3 4" xfId="6145"/>
    <cellStyle name="20% - Accent3 10 2 2 3 4 2" xfId="12222"/>
    <cellStyle name="20% - Accent3 10 2 2 3 4 2 2" xfId="27491"/>
    <cellStyle name="20% - Accent3 10 2 2 3 4 2 3" xfId="37291"/>
    <cellStyle name="20% - Accent3 10 2 2 3 4 2 4" xfId="47105"/>
    <cellStyle name="20% - Accent3 10 2 2 3 4 2_RTPBilled" xfId="54587"/>
    <cellStyle name="20% - Accent3 10 2 2 3 4 3" xfId="22124"/>
    <cellStyle name="20% - Accent3 10 2 2 3 4 3 2" xfId="31927"/>
    <cellStyle name="20% - Accent3 10 2 2 3 4 3 3" xfId="41727"/>
    <cellStyle name="20% - Accent3 10 2 2 3 4 3 4" xfId="51541"/>
    <cellStyle name="20% - Accent3 10 2 2 3 4 4" xfId="25151"/>
    <cellStyle name="20% - Accent3 10 2 2 3 4 5" xfId="34951"/>
    <cellStyle name="20% - Accent3 10 2 2 3 4 6" xfId="44765"/>
    <cellStyle name="20% - Accent3 10 2 2 3 4 7" xfId="9754"/>
    <cellStyle name="20% - Accent3 10 2 2 3 4_RTPBilled" xfId="54586"/>
    <cellStyle name="20% - Accent3 10 2 2 3 5" xfId="7728"/>
    <cellStyle name="20% - Accent3 10 2 2 3 5 2" xfId="12223"/>
    <cellStyle name="20% - Accent3 10 2 2 3 5 2 2" xfId="27492"/>
    <cellStyle name="20% - Accent3 10 2 2 3 5 2 3" xfId="37292"/>
    <cellStyle name="20% - Accent3 10 2 2 3 5 2 4" xfId="47106"/>
    <cellStyle name="20% - Accent3 10 2 2 3 5 2_RTPBilled" xfId="54589"/>
    <cellStyle name="20% - Accent3 10 2 2 3 5 3" xfId="23099"/>
    <cellStyle name="20% - Accent3 10 2 2 3 5 3 2" xfId="32902"/>
    <cellStyle name="20% - Accent3 10 2 2 3 5 3 3" xfId="42702"/>
    <cellStyle name="20% - Accent3 10 2 2 3 5 3 4" xfId="52516"/>
    <cellStyle name="20% - Accent3 10 2 2 3 5 4" xfId="26126"/>
    <cellStyle name="20% - Accent3 10 2 2 3 5 5" xfId="35926"/>
    <cellStyle name="20% - Accent3 10 2 2 3 5 6" xfId="45740"/>
    <cellStyle name="20% - Accent3 10 2 2 3 5 7" xfId="10729"/>
    <cellStyle name="20% - Accent3 10 2 2 3 5_RTPBilled" xfId="54588"/>
    <cellStyle name="20% - Accent3 10 2 2 3 6" xfId="11391"/>
    <cellStyle name="20% - Accent3 10 2 2 3 6 2" xfId="26779"/>
    <cellStyle name="20% - Accent3 10 2 2 3 6 3" xfId="36579"/>
    <cellStyle name="20% - Accent3 10 2 2 3 6 4" xfId="46393"/>
    <cellStyle name="20% - Accent3 10 2 2 3 6_RTPBilled" xfId="54590"/>
    <cellStyle name="20% - Accent3 10 2 2 3 7" xfId="20767"/>
    <cellStyle name="20% - Accent3 10 2 2 3 7 2" xfId="30570"/>
    <cellStyle name="20% - Accent3 10 2 2 3 7 3" xfId="40370"/>
    <cellStyle name="20% - Accent3 10 2 2 3 7 4" xfId="50184"/>
    <cellStyle name="20% - Accent3 10 2 2 3 8" xfId="23794"/>
    <cellStyle name="20% - Accent3 10 2 2 3 9" xfId="33594"/>
    <cellStyle name="20% - Accent3 10 2 2 3_RTPBilled" xfId="54581"/>
    <cellStyle name="20% - Accent3 10 2 2 4" xfId="1824"/>
    <cellStyle name="20% - Accent3 10 2 2 4 2" xfId="6146"/>
    <cellStyle name="20% - Accent3 10 2 2 4 2 2" xfId="12224"/>
    <cellStyle name="20% - Accent3 10 2 2 4 2 2 2" xfId="27493"/>
    <cellStyle name="20% - Accent3 10 2 2 4 2 2 3" xfId="37293"/>
    <cellStyle name="20% - Accent3 10 2 2 4 2 2 4" xfId="47107"/>
    <cellStyle name="20% - Accent3 10 2 2 4 2 2_RTPBilled" xfId="54593"/>
    <cellStyle name="20% - Accent3 10 2 2 4 2 3" xfId="22125"/>
    <cellStyle name="20% - Accent3 10 2 2 4 2 3 2" xfId="31928"/>
    <cellStyle name="20% - Accent3 10 2 2 4 2 3 3" xfId="41728"/>
    <cellStyle name="20% - Accent3 10 2 2 4 2 3 4" xfId="51542"/>
    <cellStyle name="20% - Accent3 10 2 2 4 2 4" xfId="25152"/>
    <cellStyle name="20% - Accent3 10 2 2 4 2 5" xfId="34952"/>
    <cellStyle name="20% - Accent3 10 2 2 4 2 6" xfId="44766"/>
    <cellStyle name="20% - Accent3 10 2 2 4 2 7" xfId="9755"/>
    <cellStyle name="20% - Accent3 10 2 2 4 2_RTPBilled" xfId="54592"/>
    <cellStyle name="20% - Accent3 10 2 2 4 3" xfId="7729"/>
    <cellStyle name="20% - Accent3 10 2 2 4 3 2" xfId="12225"/>
    <cellStyle name="20% - Accent3 10 2 2 4 3 2 2" xfId="27494"/>
    <cellStyle name="20% - Accent3 10 2 2 4 3 2 3" xfId="37294"/>
    <cellStyle name="20% - Accent3 10 2 2 4 3 2 4" xfId="47108"/>
    <cellStyle name="20% - Accent3 10 2 2 4 3 2_RTPBilled" xfId="54595"/>
    <cellStyle name="20% - Accent3 10 2 2 4 3 3" xfId="23100"/>
    <cellStyle name="20% - Accent3 10 2 2 4 3 3 2" xfId="32903"/>
    <cellStyle name="20% - Accent3 10 2 2 4 3 3 3" xfId="42703"/>
    <cellStyle name="20% - Accent3 10 2 2 4 3 3 4" xfId="52517"/>
    <cellStyle name="20% - Accent3 10 2 2 4 3 4" xfId="26127"/>
    <cellStyle name="20% - Accent3 10 2 2 4 3 5" xfId="35927"/>
    <cellStyle name="20% - Accent3 10 2 2 4 3 6" xfId="45741"/>
    <cellStyle name="20% - Accent3 10 2 2 4 3 7" xfId="10730"/>
    <cellStyle name="20% - Accent3 10 2 2 4 3_RTPBilled" xfId="54594"/>
    <cellStyle name="20% - Accent3 10 2 2 4 4" xfId="11392"/>
    <cellStyle name="20% - Accent3 10 2 2 4 4 2" xfId="26780"/>
    <cellStyle name="20% - Accent3 10 2 2 4 4 3" xfId="36580"/>
    <cellStyle name="20% - Accent3 10 2 2 4 4 4" xfId="46394"/>
    <cellStyle name="20% - Accent3 10 2 2 4 4_RTPBilled" xfId="54596"/>
    <cellStyle name="20% - Accent3 10 2 2 4 5" xfId="20765"/>
    <cellStyle name="20% - Accent3 10 2 2 4 5 2" xfId="30568"/>
    <cellStyle name="20% - Accent3 10 2 2 4 5 3" xfId="40368"/>
    <cellStyle name="20% - Accent3 10 2 2 4 5 4" xfId="50182"/>
    <cellStyle name="20% - Accent3 10 2 2 4 6" xfId="23792"/>
    <cellStyle name="20% - Accent3 10 2 2 4 7" xfId="33592"/>
    <cellStyle name="20% - Accent3 10 2 2 4 8" xfId="43406"/>
    <cellStyle name="20% - Accent3 10 2 2 4 9" xfId="8394"/>
    <cellStyle name="20% - Accent3 10 2 2 4_RTPBilled" xfId="54591"/>
    <cellStyle name="20% - Accent3 10 2 2 5" xfId="4761"/>
    <cellStyle name="20% - Accent3 10 2 2 5 2" xfId="6147"/>
    <cellStyle name="20% - Accent3 10 2 2 5 2 2" xfId="19636"/>
    <cellStyle name="20% - Accent3 10 2 2 5 2 2 2" xfId="29731"/>
    <cellStyle name="20% - Accent3 10 2 2 5 2 2 3" xfId="39531"/>
    <cellStyle name="20% - Accent3 10 2 2 5 2 2 4" xfId="49345"/>
    <cellStyle name="20% - Accent3 10 2 2 5 2 2_RTPBilled" xfId="54599"/>
    <cellStyle name="20% - Accent3 10 2 2 5 2 3" xfId="12226"/>
    <cellStyle name="20% - Accent3 10 2 2 5 2 3 2" xfId="27495"/>
    <cellStyle name="20% - Accent3 10 2 2 5 2 3 3" xfId="37295"/>
    <cellStyle name="20% - Accent3 10 2 2 5 2 3 4" xfId="47109"/>
    <cellStyle name="20% - Accent3 10 2 2 5 2 3_RTPBilled" xfId="54600"/>
    <cellStyle name="20% - Accent3 10 2 2 5 2 4" xfId="22126"/>
    <cellStyle name="20% - Accent3 10 2 2 5 2 4 2" xfId="31929"/>
    <cellStyle name="20% - Accent3 10 2 2 5 2 4 3" xfId="41729"/>
    <cellStyle name="20% - Accent3 10 2 2 5 2 4 4" xfId="51543"/>
    <cellStyle name="20% - Accent3 10 2 2 5 2 5" xfId="25153"/>
    <cellStyle name="20% - Accent3 10 2 2 5 2 6" xfId="34953"/>
    <cellStyle name="20% - Accent3 10 2 2 5 2 7" xfId="44767"/>
    <cellStyle name="20% - Accent3 10 2 2 5 2 8" xfId="9756"/>
    <cellStyle name="20% - Accent3 10 2 2 5 2_RTPBilled" xfId="54598"/>
    <cellStyle name="20% - Accent3 10 2 2 5 3" xfId="18720"/>
    <cellStyle name="20% - Accent3 10 2 2 5 3 2" xfId="29242"/>
    <cellStyle name="20% - Accent3 10 2 2 5 3 3" xfId="39042"/>
    <cellStyle name="20% - Accent3 10 2 2 5 3 4" xfId="48856"/>
    <cellStyle name="20% - Accent3 10 2 2 5 3_RTPBilled" xfId="54601"/>
    <cellStyle name="20% - Accent3 10 2 2 5 4" xfId="11389"/>
    <cellStyle name="20% - Accent3 10 2 2 5 4 2" xfId="26777"/>
    <cellStyle name="20% - Accent3 10 2 2 5 4 3" xfId="36577"/>
    <cellStyle name="20% - Accent3 10 2 2 5 4 4" xfId="46391"/>
    <cellStyle name="20% - Accent3 10 2 2 5 4_RTPBilled" xfId="54602"/>
    <cellStyle name="20% - Accent3 10 2 2 5 5" xfId="21341"/>
    <cellStyle name="20% - Accent3 10 2 2 5 5 2" xfId="31144"/>
    <cellStyle name="20% - Accent3 10 2 2 5 5 3" xfId="40944"/>
    <cellStyle name="20% - Accent3 10 2 2 5 5 4" xfId="50758"/>
    <cellStyle name="20% - Accent3 10 2 2 5 6" xfId="24368"/>
    <cellStyle name="20% - Accent3 10 2 2 5 7" xfId="34168"/>
    <cellStyle name="20% - Accent3 10 2 2 5 8" xfId="43982"/>
    <cellStyle name="20% - Accent3 10 2 2 5 9" xfId="8971"/>
    <cellStyle name="20% - Accent3 10 2 2 5_RTPBilled" xfId="54597"/>
    <cellStyle name="20% - Accent3 10 2 2 6" xfId="5293"/>
    <cellStyle name="20% - Accent3 10 2 2 6 2" xfId="19047"/>
    <cellStyle name="20% - Accent3 10 2 2 6 2 2" xfId="29485"/>
    <cellStyle name="20% - Accent3 10 2 2 6 2 3" xfId="39285"/>
    <cellStyle name="20% - Accent3 10 2 2 6 2 4" xfId="49099"/>
    <cellStyle name="20% - Accent3 10 2 2 6 2_RTPBilled" xfId="54604"/>
    <cellStyle name="20% - Accent3 10 2 2 6 3" xfId="12227"/>
    <cellStyle name="20% - Accent3 10 2 2 6 3 2" xfId="27496"/>
    <cellStyle name="20% - Accent3 10 2 2 6 3 3" xfId="37296"/>
    <cellStyle name="20% - Accent3 10 2 2 6 3 4" xfId="47110"/>
    <cellStyle name="20% - Accent3 10 2 2 6 3_RTPBilled" xfId="54605"/>
    <cellStyle name="20% - Accent3 10 2 2 6 4" xfId="21689"/>
    <cellStyle name="20% - Accent3 10 2 2 6 4 2" xfId="31492"/>
    <cellStyle name="20% - Accent3 10 2 2 6 4 3" xfId="41292"/>
    <cellStyle name="20% - Accent3 10 2 2 6 4 4" xfId="51106"/>
    <cellStyle name="20% - Accent3 10 2 2 6 5" xfId="24716"/>
    <cellStyle name="20% - Accent3 10 2 2 6 6" xfId="34516"/>
    <cellStyle name="20% - Accent3 10 2 2 6 7" xfId="44330"/>
    <cellStyle name="20% - Accent3 10 2 2 6 8" xfId="9319"/>
    <cellStyle name="20% - Accent3 10 2 2 6_RTPBilled" xfId="54603"/>
    <cellStyle name="20% - Accent3 10 2 2 7" xfId="6142"/>
    <cellStyle name="20% - Accent3 10 2 2 7 2" xfId="12228"/>
    <cellStyle name="20% - Accent3 10 2 2 7 2 2" xfId="27497"/>
    <cellStyle name="20% - Accent3 10 2 2 7 2 3" xfId="37297"/>
    <cellStyle name="20% - Accent3 10 2 2 7 2 4" xfId="47111"/>
    <cellStyle name="20% - Accent3 10 2 2 7 2_RTPBilled" xfId="54607"/>
    <cellStyle name="20% - Accent3 10 2 2 7 3" xfId="22121"/>
    <cellStyle name="20% - Accent3 10 2 2 7 3 2" xfId="31924"/>
    <cellStyle name="20% - Accent3 10 2 2 7 3 3" xfId="41724"/>
    <cellStyle name="20% - Accent3 10 2 2 7 3 4" xfId="51538"/>
    <cellStyle name="20% - Accent3 10 2 2 7 4" xfId="25148"/>
    <cellStyle name="20% - Accent3 10 2 2 7 5" xfId="34948"/>
    <cellStyle name="20% - Accent3 10 2 2 7 6" xfId="44762"/>
    <cellStyle name="20% - Accent3 10 2 2 7 7" xfId="9751"/>
    <cellStyle name="20% - Accent3 10 2 2 7_RTPBilled" xfId="54606"/>
    <cellStyle name="20% - Accent3 10 2 2 8" xfId="7726"/>
    <cellStyle name="20% - Accent3 10 2 2 8 2" xfId="12229"/>
    <cellStyle name="20% - Accent3 10 2 2 8 2 2" xfId="27498"/>
    <cellStyle name="20% - Accent3 10 2 2 8 2 3" xfId="37298"/>
    <cellStyle name="20% - Accent3 10 2 2 8 2 4" xfId="47112"/>
    <cellStyle name="20% - Accent3 10 2 2 8 2_RTPBilled" xfId="54609"/>
    <cellStyle name="20% - Accent3 10 2 2 8 3" xfId="23097"/>
    <cellStyle name="20% - Accent3 10 2 2 8 3 2" xfId="32900"/>
    <cellStyle name="20% - Accent3 10 2 2 8 3 3" xfId="42700"/>
    <cellStyle name="20% - Accent3 10 2 2 8 3 4" xfId="52514"/>
    <cellStyle name="20% - Accent3 10 2 2 8 4" xfId="26124"/>
    <cellStyle name="20% - Accent3 10 2 2 8 5" xfId="35924"/>
    <cellStyle name="20% - Accent3 10 2 2 8 6" xfId="45738"/>
    <cellStyle name="20% - Accent3 10 2 2 8 7" xfId="10727"/>
    <cellStyle name="20% - Accent3 10 2 2 8_RTPBilled" xfId="54608"/>
    <cellStyle name="20% - Accent3 10 2 2 9" xfId="2900"/>
    <cellStyle name="20% - Accent3 10 2 2 9 2" xfId="18086"/>
    <cellStyle name="20% - Accent3 10 2 2 9 2 2" xfId="29165"/>
    <cellStyle name="20% - Accent3 10 2 2 9 2 3" xfId="38965"/>
    <cellStyle name="20% - Accent3 10 2 2 9 2 4" xfId="48779"/>
    <cellStyle name="20% - Accent3 10 2 2 9 2_RTPBilled" xfId="54611"/>
    <cellStyle name="20% - Accent3 10 2 2 9 3" xfId="12230"/>
    <cellStyle name="20% - Accent3 10 2 2 9 3 2" xfId="27499"/>
    <cellStyle name="20% - Accent3 10 2 2 9 3 3" xfId="37299"/>
    <cellStyle name="20% - Accent3 10 2 2 9 3 4" xfId="47113"/>
    <cellStyle name="20% - Accent3 10 2 2 9 3_RTPBilled" xfId="54612"/>
    <cellStyle name="20% - Accent3 10 2 2 9 4" xfId="21081"/>
    <cellStyle name="20% - Accent3 10 2 2 9 4 2" xfId="30884"/>
    <cellStyle name="20% - Accent3 10 2 2 9 4 3" xfId="40684"/>
    <cellStyle name="20% - Accent3 10 2 2 9 4 4" xfId="50498"/>
    <cellStyle name="20% - Accent3 10 2 2 9 5" xfId="24108"/>
    <cellStyle name="20% - Accent3 10 2 2 9 6" xfId="33908"/>
    <cellStyle name="20% - Accent3 10 2 2 9 7" xfId="43722"/>
    <cellStyle name="20% - Accent3 10 2 2 9 8" xfId="8711"/>
    <cellStyle name="20% - Accent3 10 2 2 9_RTPBilled" xfId="54610"/>
    <cellStyle name="20% - Accent3 10 2 2_RTPBilled" xfId="54564"/>
    <cellStyle name="20% - Accent3 10 2 3" xfId="426"/>
    <cellStyle name="20% - Accent3 10 2 3 10" xfId="43409"/>
    <cellStyle name="20% - Accent3 10 2 3 11" xfId="8397"/>
    <cellStyle name="20% - Accent3 10 2 3 12" xfId="1827"/>
    <cellStyle name="20% - Accent3 10 2 3 2" xfId="4764"/>
    <cellStyle name="20% - Accent3 10 2 3 2 2" xfId="6149"/>
    <cellStyle name="20% - Accent3 10 2 3 2 2 2" xfId="19637"/>
    <cellStyle name="20% - Accent3 10 2 3 2 2 2 2" xfId="29732"/>
    <cellStyle name="20% - Accent3 10 2 3 2 2 2 3" xfId="39532"/>
    <cellStyle name="20% - Accent3 10 2 3 2 2 2 4" xfId="49346"/>
    <cellStyle name="20% - Accent3 10 2 3 2 2 2_RTPBilled" xfId="54616"/>
    <cellStyle name="20% - Accent3 10 2 3 2 2 3" xfId="12232"/>
    <cellStyle name="20% - Accent3 10 2 3 2 2 3 2" xfId="27501"/>
    <cellStyle name="20% - Accent3 10 2 3 2 2 3 3" xfId="37301"/>
    <cellStyle name="20% - Accent3 10 2 3 2 2 3 4" xfId="47115"/>
    <cellStyle name="20% - Accent3 10 2 3 2 2 3_RTPBilled" xfId="54617"/>
    <cellStyle name="20% - Accent3 10 2 3 2 2 4" xfId="22128"/>
    <cellStyle name="20% - Accent3 10 2 3 2 2 4 2" xfId="31931"/>
    <cellStyle name="20% - Accent3 10 2 3 2 2 4 3" xfId="41731"/>
    <cellStyle name="20% - Accent3 10 2 3 2 2 4 4" xfId="51545"/>
    <cellStyle name="20% - Accent3 10 2 3 2 2 5" xfId="25155"/>
    <cellStyle name="20% - Accent3 10 2 3 2 2 6" xfId="34955"/>
    <cellStyle name="20% - Accent3 10 2 3 2 2 7" xfId="44769"/>
    <cellStyle name="20% - Accent3 10 2 3 2 2 8" xfId="9758"/>
    <cellStyle name="20% - Accent3 10 2 3 2 2_RTPBilled" xfId="54615"/>
    <cellStyle name="20% - Accent3 10 2 3 2 3" xfId="18722"/>
    <cellStyle name="20% - Accent3 10 2 3 2 3 2" xfId="29244"/>
    <cellStyle name="20% - Accent3 10 2 3 2 3 3" xfId="39044"/>
    <cellStyle name="20% - Accent3 10 2 3 2 3 4" xfId="48858"/>
    <cellStyle name="20% - Accent3 10 2 3 2 3_RTPBilled" xfId="54618"/>
    <cellStyle name="20% - Accent3 10 2 3 2 4" xfId="12231"/>
    <cellStyle name="20% - Accent3 10 2 3 2 4 2" xfId="27500"/>
    <cellStyle name="20% - Accent3 10 2 3 2 4 3" xfId="37300"/>
    <cellStyle name="20% - Accent3 10 2 3 2 4 4" xfId="47114"/>
    <cellStyle name="20% - Accent3 10 2 3 2 4_RTPBilled" xfId="54619"/>
    <cellStyle name="20% - Accent3 10 2 3 2 5" xfId="21344"/>
    <cellStyle name="20% - Accent3 10 2 3 2 5 2" xfId="31147"/>
    <cellStyle name="20% - Accent3 10 2 3 2 5 3" xfId="40947"/>
    <cellStyle name="20% - Accent3 10 2 3 2 5 4" xfId="50761"/>
    <cellStyle name="20% - Accent3 10 2 3 2 6" xfId="24371"/>
    <cellStyle name="20% - Accent3 10 2 3 2 7" xfId="34171"/>
    <cellStyle name="20% - Accent3 10 2 3 2 8" xfId="43985"/>
    <cellStyle name="20% - Accent3 10 2 3 2 9" xfId="8974"/>
    <cellStyle name="20% - Accent3 10 2 3 2_RTPBilled" xfId="54614"/>
    <cellStyle name="20% - Accent3 10 2 3 3" xfId="5296"/>
    <cellStyle name="20% - Accent3 10 2 3 3 2" xfId="19049"/>
    <cellStyle name="20% - Accent3 10 2 3 3 2 2" xfId="29487"/>
    <cellStyle name="20% - Accent3 10 2 3 3 2 3" xfId="39287"/>
    <cellStyle name="20% - Accent3 10 2 3 3 2 4" xfId="49101"/>
    <cellStyle name="20% - Accent3 10 2 3 3 2_RTPBilled" xfId="54621"/>
    <cellStyle name="20% - Accent3 10 2 3 3 3" xfId="12233"/>
    <cellStyle name="20% - Accent3 10 2 3 3 3 2" xfId="27502"/>
    <cellStyle name="20% - Accent3 10 2 3 3 3 3" xfId="37302"/>
    <cellStyle name="20% - Accent3 10 2 3 3 3 4" xfId="47116"/>
    <cellStyle name="20% - Accent3 10 2 3 3 3_RTPBilled" xfId="54622"/>
    <cellStyle name="20% - Accent3 10 2 3 3 4" xfId="21692"/>
    <cellStyle name="20% - Accent3 10 2 3 3 4 2" xfId="31495"/>
    <cellStyle name="20% - Accent3 10 2 3 3 4 3" xfId="41295"/>
    <cellStyle name="20% - Accent3 10 2 3 3 4 4" xfId="51109"/>
    <cellStyle name="20% - Accent3 10 2 3 3 5" xfId="24719"/>
    <cellStyle name="20% - Accent3 10 2 3 3 6" xfId="34519"/>
    <cellStyle name="20% - Accent3 10 2 3 3 7" xfId="44333"/>
    <cellStyle name="20% - Accent3 10 2 3 3 8" xfId="9322"/>
    <cellStyle name="20% - Accent3 10 2 3 3_RTPBilled" xfId="54620"/>
    <cellStyle name="20% - Accent3 10 2 3 4" xfId="6148"/>
    <cellStyle name="20% - Accent3 10 2 3 4 2" xfId="12234"/>
    <cellStyle name="20% - Accent3 10 2 3 4 2 2" xfId="27503"/>
    <cellStyle name="20% - Accent3 10 2 3 4 2 3" xfId="37303"/>
    <cellStyle name="20% - Accent3 10 2 3 4 2 4" xfId="47117"/>
    <cellStyle name="20% - Accent3 10 2 3 4 2_RTPBilled" xfId="54624"/>
    <cellStyle name="20% - Accent3 10 2 3 4 3" xfId="22127"/>
    <cellStyle name="20% - Accent3 10 2 3 4 3 2" xfId="31930"/>
    <cellStyle name="20% - Accent3 10 2 3 4 3 3" xfId="41730"/>
    <cellStyle name="20% - Accent3 10 2 3 4 3 4" xfId="51544"/>
    <cellStyle name="20% - Accent3 10 2 3 4 4" xfId="25154"/>
    <cellStyle name="20% - Accent3 10 2 3 4 5" xfId="34954"/>
    <cellStyle name="20% - Accent3 10 2 3 4 6" xfId="44768"/>
    <cellStyle name="20% - Accent3 10 2 3 4 7" xfId="9757"/>
    <cellStyle name="20% - Accent3 10 2 3 4_RTPBilled" xfId="54623"/>
    <cellStyle name="20% - Accent3 10 2 3 5" xfId="7730"/>
    <cellStyle name="20% - Accent3 10 2 3 5 2" xfId="12235"/>
    <cellStyle name="20% - Accent3 10 2 3 5 2 2" xfId="27504"/>
    <cellStyle name="20% - Accent3 10 2 3 5 2 3" xfId="37304"/>
    <cellStyle name="20% - Accent3 10 2 3 5 2 4" xfId="47118"/>
    <cellStyle name="20% - Accent3 10 2 3 5 2_RTPBilled" xfId="54626"/>
    <cellStyle name="20% - Accent3 10 2 3 5 3" xfId="23101"/>
    <cellStyle name="20% - Accent3 10 2 3 5 3 2" xfId="32904"/>
    <cellStyle name="20% - Accent3 10 2 3 5 3 3" xfId="42704"/>
    <cellStyle name="20% - Accent3 10 2 3 5 3 4" xfId="52518"/>
    <cellStyle name="20% - Accent3 10 2 3 5 4" xfId="26128"/>
    <cellStyle name="20% - Accent3 10 2 3 5 5" xfId="35928"/>
    <cellStyle name="20% - Accent3 10 2 3 5 6" xfId="45742"/>
    <cellStyle name="20% - Accent3 10 2 3 5 7" xfId="10731"/>
    <cellStyle name="20% - Accent3 10 2 3 5_RTPBilled" xfId="54625"/>
    <cellStyle name="20% - Accent3 10 2 3 6" xfId="11393"/>
    <cellStyle name="20% - Accent3 10 2 3 6 2" xfId="26781"/>
    <cellStyle name="20% - Accent3 10 2 3 6 3" xfId="36581"/>
    <cellStyle name="20% - Accent3 10 2 3 6 4" xfId="46395"/>
    <cellStyle name="20% - Accent3 10 2 3 6_RTPBilled" xfId="54627"/>
    <cellStyle name="20% - Accent3 10 2 3 7" xfId="20768"/>
    <cellStyle name="20% - Accent3 10 2 3 7 2" xfId="30571"/>
    <cellStyle name="20% - Accent3 10 2 3 7 3" xfId="40371"/>
    <cellStyle name="20% - Accent3 10 2 3 7 4" xfId="50185"/>
    <cellStyle name="20% - Accent3 10 2 3 8" xfId="23795"/>
    <cellStyle name="20% - Accent3 10 2 3 9" xfId="33595"/>
    <cellStyle name="20% - Accent3 10 2 3_RTPBilled" xfId="54613"/>
    <cellStyle name="20% - Accent3 10 2 4" xfId="1828"/>
    <cellStyle name="20% - Accent3 10 2 4 10" xfId="43410"/>
    <cellStyle name="20% - Accent3 10 2 4 11" xfId="8398"/>
    <cellStyle name="20% - Accent3 10 2 4 2" xfId="4765"/>
    <cellStyle name="20% - Accent3 10 2 4 2 2" xfId="12236"/>
    <cellStyle name="20% - Accent3 10 2 4 2 2 2" xfId="27505"/>
    <cellStyle name="20% - Accent3 10 2 4 2 2 3" xfId="37305"/>
    <cellStyle name="20% - Accent3 10 2 4 2 2 4" xfId="47119"/>
    <cellStyle name="20% - Accent3 10 2 4 2 2_RTPBilled" xfId="54630"/>
    <cellStyle name="20% - Accent3 10 2 4 2 3" xfId="21345"/>
    <cellStyle name="20% - Accent3 10 2 4 2 3 2" xfId="31148"/>
    <cellStyle name="20% - Accent3 10 2 4 2 3 3" xfId="40948"/>
    <cellStyle name="20% - Accent3 10 2 4 2 3 4" xfId="50762"/>
    <cellStyle name="20% - Accent3 10 2 4 2 4" xfId="24372"/>
    <cellStyle name="20% - Accent3 10 2 4 2 5" xfId="34172"/>
    <cellStyle name="20% - Accent3 10 2 4 2 6" xfId="43986"/>
    <cellStyle name="20% - Accent3 10 2 4 2 7" xfId="8975"/>
    <cellStyle name="20% - Accent3 10 2 4 2_RTPBilled" xfId="54629"/>
    <cellStyle name="20% - Accent3 10 2 4 3" xfId="5297"/>
    <cellStyle name="20% - Accent3 10 2 4 3 2" xfId="12237"/>
    <cellStyle name="20% - Accent3 10 2 4 3 2 2" xfId="27506"/>
    <cellStyle name="20% - Accent3 10 2 4 3 2 3" xfId="37306"/>
    <cellStyle name="20% - Accent3 10 2 4 3 2 4" xfId="47120"/>
    <cellStyle name="20% - Accent3 10 2 4 3 2_RTPBilled" xfId="54632"/>
    <cellStyle name="20% - Accent3 10 2 4 3 3" xfId="21693"/>
    <cellStyle name="20% - Accent3 10 2 4 3 3 2" xfId="31496"/>
    <cellStyle name="20% - Accent3 10 2 4 3 3 3" xfId="41296"/>
    <cellStyle name="20% - Accent3 10 2 4 3 3 4" xfId="51110"/>
    <cellStyle name="20% - Accent3 10 2 4 3 4" xfId="24720"/>
    <cellStyle name="20% - Accent3 10 2 4 3 5" xfId="34520"/>
    <cellStyle name="20% - Accent3 10 2 4 3 6" xfId="44334"/>
    <cellStyle name="20% - Accent3 10 2 4 3 7" xfId="9323"/>
    <cellStyle name="20% - Accent3 10 2 4 3_RTPBilled" xfId="54631"/>
    <cellStyle name="20% - Accent3 10 2 4 4" xfId="6150"/>
    <cellStyle name="20% - Accent3 10 2 4 4 2" xfId="12238"/>
    <cellStyle name="20% - Accent3 10 2 4 4 2 2" xfId="27507"/>
    <cellStyle name="20% - Accent3 10 2 4 4 2 3" xfId="37307"/>
    <cellStyle name="20% - Accent3 10 2 4 4 2 4" xfId="47121"/>
    <cellStyle name="20% - Accent3 10 2 4 4 2_RTPBilled" xfId="54634"/>
    <cellStyle name="20% - Accent3 10 2 4 4 3" xfId="22129"/>
    <cellStyle name="20% - Accent3 10 2 4 4 3 2" xfId="31932"/>
    <cellStyle name="20% - Accent3 10 2 4 4 3 3" xfId="41732"/>
    <cellStyle name="20% - Accent3 10 2 4 4 3 4" xfId="51546"/>
    <cellStyle name="20% - Accent3 10 2 4 4 4" xfId="25156"/>
    <cellStyle name="20% - Accent3 10 2 4 4 5" xfId="34956"/>
    <cellStyle name="20% - Accent3 10 2 4 4 6" xfId="44770"/>
    <cellStyle name="20% - Accent3 10 2 4 4 7" xfId="9759"/>
    <cellStyle name="20% - Accent3 10 2 4 4_RTPBilled" xfId="54633"/>
    <cellStyle name="20% - Accent3 10 2 4 5" xfId="7731"/>
    <cellStyle name="20% - Accent3 10 2 4 5 2" xfId="12239"/>
    <cellStyle name="20% - Accent3 10 2 4 5 2 2" xfId="27508"/>
    <cellStyle name="20% - Accent3 10 2 4 5 2 3" xfId="37308"/>
    <cellStyle name="20% - Accent3 10 2 4 5 2 4" xfId="47122"/>
    <cellStyle name="20% - Accent3 10 2 4 5 2_RTPBilled" xfId="54636"/>
    <cellStyle name="20% - Accent3 10 2 4 5 3" xfId="23102"/>
    <cellStyle name="20% - Accent3 10 2 4 5 3 2" xfId="32905"/>
    <cellStyle name="20% - Accent3 10 2 4 5 3 3" xfId="42705"/>
    <cellStyle name="20% - Accent3 10 2 4 5 3 4" xfId="52519"/>
    <cellStyle name="20% - Accent3 10 2 4 5 4" xfId="26129"/>
    <cellStyle name="20% - Accent3 10 2 4 5 5" xfId="35929"/>
    <cellStyle name="20% - Accent3 10 2 4 5 6" xfId="45743"/>
    <cellStyle name="20% - Accent3 10 2 4 5 7" xfId="10732"/>
    <cellStyle name="20% - Accent3 10 2 4 5_RTPBilled" xfId="54635"/>
    <cellStyle name="20% - Accent3 10 2 4 6" xfId="11394"/>
    <cellStyle name="20% - Accent3 10 2 4 6 2" xfId="26782"/>
    <cellStyle name="20% - Accent3 10 2 4 6 3" xfId="36582"/>
    <cellStyle name="20% - Accent3 10 2 4 6 4" xfId="46396"/>
    <cellStyle name="20% - Accent3 10 2 4 6_RTPBilled" xfId="54637"/>
    <cellStyle name="20% - Accent3 10 2 4 7" xfId="20769"/>
    <cellStyle name="20% - Accent3 10 2 4 7 2" xfId="30572"/>
    <cellStyle name="20% - Accent3 10 2 4 7 3" xfId="40372"/>
    <cellStyle name="20% - Accent3 10 2 4 7 4" xfId="50186"/>
    <cellStyle name="20% - Accent3 10 2 4 8" xfId="23796"/>
    <cellStyle name="20% - Accent3 10 2 4 9" xfId="33596"/>
    <cellStyle name="20% - Accent3 10 2 4_RTPBilled" xfId="54628"/>
    <cellStyle name="20% - Accent3 10 2 5" xfId="1823"/>
    <cellStyle name="20% - Accent3 10 2 5 2" xfId="6151"/>
    <cellStyle name="20% - Accent3 10 2 5 2 2" xfId="12240"/>
    <cellStyle name="20% - Accent3 10 2 5 2 2 2" xfId="27509"/>
    <cellStyle name="20% - Accent3 10 2 5 2 2 3" xfId="37309"/>
    <cellStyle name="20% - Accent3 10 2 5 2 2 4" xfId="47123"/>
    <cellStyle name="20% - Accent3 10 2 5 2 2_RTPBilled" xfId="54640"/>
    <cellStyle name="20% - Accent3 10 2 5 2 3" xfId="22130"/>
    <cellStyle name="20% - Accent3 10 2 5 2 3 2" xfId="31933"/>
    <cellStyle name="20% - Accent3 10 2 5 2 3 3" xfId="41733"/>
    <cellStyle name="20% - Accent3 10 2 5 2 3 4" xfId="51547"/>
    <cellStyle name="20% - Accent3 10 2 5 2 4" xfId="25157"/>
    <cellStyle name="20% - Accent3 10 2 5 2 5" xfId="34957"/>
    <cellStyle name="20% - Accent3 10 2 5 2 6" xfId="44771"/>
    <cellStyle name="20% - Accent3 10 2 5 2 7" xfId="9760"/>
    <cellStyle name="20% - Accent3 10 2 5 2_RTPBilled" xfId="54639"/>
    <cellStyle name="20% - Accent3 10 2 5 3" xfId="7732"/>
    <cellStyle name="20% - Accent3 10 2 5 3 2" xfId="12241"/>
    <cellStyle name="20% - Accent3 10 2 5 3 2 2" xfId="27510"/>
    <cellStyle name="20% - Accent3 10 2 5 3 2 3" xfId="37310"/>
    <cellStyle name="20% - Accent3 10 2 5 3 2 4" xfId="47124"/>
    <cellStyle name="20% - Accent3 10 2 5 3 2_RTPBilled" xfId="54642"/>
    <cellStyle name="20% - Accent3 10 2 5 3 3" xfId="23103"/>
    <cellStyle name="20% - Accent3 10 2 5 3 3 2" xfId="32906"/>
    <cellStyle name="20% - Accent3 10 2 5 3 3 3" xfId="42706"/>
    <cellStyle name="20% - Accent3 10 2 5 3 3 4" xfId="52520"/>
    <cellStyle name="20% - Accent3 10 2 5 3 4" xfId="26130"/>
    <cellStyle name="20% - Accent3 10 2 5 3 5" xfId="35930"/>
    <cellStyle name="20% - Accent3 10 2 5 3 6" xfId="45744"/>
    <cellStyle name="20% - Accent3 10 2 5 3 7" xfId="10733"/>
    <cellStyle name="20% - Accent3 10 2 5 3_RTPBilled" xfId="54641"/>
    <cellStyle name="20% - Accent3 10 2 5 4" xfId="11395"/>
    <cellStyle name="20% - Accent3 10 2 5 4 2" xfId="26783"/>
    <cellStyle name="20% - Accent3 10 2 5 4 3" xfId="36583"/>
    <cellStyle name="20% - Accent3 10 2 5 4 4" xfId="46397"/>
    <cellStyle name="20% - Accent3 10 2 5 4_RTPBilled" xfId="54643"/>
    <cellStyle name="20% - Accent3 10 2 5 5" xfId="20764"/>
    <cellStyle name="20% - Accent3 10 2 5 5 2" xfId="30567"/>
    <cellStyle name="20% - Accent3 10 2 5 5 3" xfId="40367"/>
    <cellStyle name="20% - Accent3 10 2 5 5 4" xfId="50181"/>
    <cellStyle name="20% - Accent3 10 2 5 6" xfId="23791"/>
    <cellStyle name="20% - Accent3 10 2 5 7" xfId="33591"/>
    <cellStyle name="20% - Accent3 10 2 5 8" xfId="43405"/>
    <cellStyle name="20% - Accent3 10 2 5 9" xfId="8393"/>
    <cellStyle name="20% - Accent3 10 2 5_RTPBilled" xfId="54638"/>
    <cellStyle name="20% - Accent3 10 2 6" xfId="4760"/>
    <cellStyle name="20% - Accent3 10 2 6 2" xfId="6152"/>
    <cellStyle name="20% - Accent3 10 2 6 2 2" xfId="19638"/>
    <cellStyle name="20% - Accent3 10 2 6 2 2 2" xfId="29733"/>
    <cellStyle name="20% - Accent3 10 2 6 2 2 3" xfId="39533"/>
    <cellStyle name="20% - Accent3 10 2 6 2 2 4" xfId="49347"/>
    <cellStyle name="20% - Accent3 10 2 6 2 2_RTPBilled" xfId="54646"/>
    <cellStyle name="20% - Accent3 10 2 6 2 3" xfId="12242"/>
    <cellStyle name="20% - Accent3 10 2 6 2 3 2" xfId="27511"/>
    <cellStyle name="20% - Accent3 10 2 6 2 3 3" xfId="37311"/>
    <cellStyle name="20% - Accent3 10 2 6 2 3 4" xfId="47125"/>
    <cellStyle name="20% - Accent3 10 2 6 2 3_RTPBilled" xfId="54647"/>
    <cellStyle name="20% - Accent3 10 2 6 2 4" xfId="22131"/>
    <cellStyle name="20% - Accent3 10 2 6 2 4 2" xfId="31934"/>
    <cellStyle name="20% - Accent3 10 2 6 2 4 3" xfId="41734"/>
    <cellStyle name="20% - Accent3 10 2 6 2 4 4" xfId="51548"/>
    <cellStyle name="20% - Accent3 10 2 6 2 5" xfId="25158"/>
    <cellStyle name="20% - Accent3 10 2 6 2 6" xfId="34958"/>
    <cellStyle name="20% - Accent3 10 2 6 2 7" xfId="44772"/>
    <cellStyle name="20% - Accent3 10 2 6 2 8" xfId="9761"/>
    <cellStyle name="20% - Accent3 10 2 6 2_RTPBilled" xfId="54645"/>
    <cellStyle name="20% - Accent3 10 2 6 3" xfId="18719"/>
    <cellStyle name="20% - Accent3 10 2 6 3 2" xfId="29241"/>
    <cellStyle name="20% - Accent3 10 2 6 3 3" xfId="39041"/>
    <cellStyle name="20% - Accent3 10 2 6 3 4" xfId="48855"/>
    <cellStyle name="20% - Accent3 10 2 6 3_RTPBilled" xfId="54648"/>
    <cellStyle name="20% - Accent3 10 2 6 4" xfId="11388"/>
    <cellStyle name="20% - Accent3 10 2 6 4 2" xfId="26776"/>
    <cellStyle name="20% - Accent3 10 2 6 4 3" xfId="36576"/>
    <cellStyle name="20% - Accent3 10 2 6 4 4" xfId="46390"/>
    <cellStyle name="20% - Accent3 10 2 6 4_RTPBilled" xfId="54649"/>
    <cellStyle name="20% - Accent3 10 2 6 5" xfId="21340"/>
    <cellStyle name="20% - Accent3 10 2 6 5 2" xfId="31143"/>
    <cellStyle name="20% - Accent3 10 2 6 5 3" xfId="40943"/>
    <cellStyle name="20% - Accent3 10 2 6 5 4" xfId="50757"/>
    <cellStyle name="20% - Accent3 10 2 6 6" xfId="24367"/>
    <cellStyle name="20% - Accent3 10 2 6 7" xfId="34167"/>
    <cellStyle name="20% - Accent3 10 2 6 8" xfId="43981"/>
    <cellStyle name="20% - Accent3 10 2 6 9" xfId="8970"/>
    <cellStyle name="20% - Accent3 10 2 6_RTPBilled" xfId="54644"/>
    <cellStyle name="20% - Accent3 10 2 7" xfId="5292"/>
    <cellStyle name="20% - Accent3 10 2 7 2" xfId="19046"/>
    <cellStyle name="20% - Accent3 10 2 7 2 2" xfId="29484"/>
    <cellStyle name="20% - Accent3 10 2 7 2 3" xfId="39284"/>
    <cellStyle name="20% - Accent3 10 2 7 2 4" xfId="49098"/>
    <cellStyle name="20% - Accent3 10 2 7 2_RTPBilled" xfId="54651"/>
    <cellStyle name="20% - Accent3 10 2 7 3" xfId="12243"/>
    <cellStyle name="20% - Accent3 10 2 7 3 2" xfId="27512"/>
    <cellStyle name="20% - Accent3 10 2 7 3 3" xfId="37312"/>
    <cellStyle name="20% - Accent3 10 2 7 3 4" xfId="47126"/>
    <cellStyle name="20% - Accent3 10 2 7 3_RTPBilled" xfId="54652"/>
    <cellStyle name="20% - Accent3 10 2 7 4" xfId="21688"/>
    <cellStyle name="20% - Accent3 10 2 7 4 2" xfId="31491"/>
    <cellStyle name="20% - Accent3 10 2 7 4 3" xfId="41291"/>
    <cellStyle name="20% - Accent3 10 2 7 4 4" xfId="51105"/>
    <cellStyle name="20% - Accent3 10 2 7 5" xfId="24715"/>
    <cellStyle name="20% - Accent3 10 2 7 6" xfId="34515"/>
    <cellStyle name="20% - Accent3 10 2 7 7" xfId="44329"/>
    <cellStyle name="20% - Accent3 10 2 7 8" xfId="9318"/>
    <cellStyle name="20% - Accent3 10 2 7_RTPBilled" xfId="54650"/>
    <cellStyle name="20% - Accent3 10 2 8" xfId="6141"/>
    <cellStyle name="20% - Accent3 10 2 8 2" xfId="12244"/>
    <cellStyle name="20% - Accent3 10 2 8 2 2" xfId="27513"/>
    <cellStyle name="20% - Accent3 10 2 8 2 3" xfId="37313"/>
    <cellStyle name="20% - Accent3 10 2 8 2 4" xfId="47127"/>
    <cellStyle name="20% - Accent3 10 2 8 2_RTPBilled" xfId="54654"/>
    <cellStyle name="20% - Accent3 10 2 8 3" xfId="22120"/>
    <cellStyle name="20% - Accent3 10 2 8 3 2" xfId="31923"/>
    <cellStyle name="20% - Accent3 10 2 8 3 3" xfId="41723"/>
    <cellStyle name="20% - Accent3 10 2 8 3 4" xfId="51537"/>
    <cellStyle name="20% - Accent3 10 2 8 4" xfId="25147"/>
    <cellStyle name="20% - Accent3 10 2 8 5" xfId="34947"/>
    <cellStyle name="20% - Accent3 10 2 8 6" xfId="44761"/>
    <cellStyle name="20% - Accent3 10 2 8 7" xfId="9750"/>
    <cellStyle name="20% - Accent3 10 2 8_RTPBilled" xfId="54653"/>
    <cellStyle name="20% - Accent3 10 2 9" xfId="7725"/>
    <cellStyle name="20% - Accent3 10 2 9 2" xfId="12245"/>
    <cellStyle name="20% - Accent3 10 2 9 2 2" xfId="27514"/>
    <cellStyle name="20% - Accent3 10 2 9 2 3" xfId="37314"/>
    <cellStyle name="20% - Accent3 10 2 9 2 4" xfId="47128"/>
    <cellStyle name="20% - Accent3 10 2 9 2_RTPBilled" xfId="54656"/>
    <cellStyle name="20% - Accent3 10 2 9 3" xfId="23096"/>
    <cellStyle name="20% - Accent3 10 2 9 3 2" xfId="32899"/>
    <cellStyle name="20% - Accent3 10 2 9 3 3" xfId="42699"/>
    <cellStyle name="20% - Accent3 10 2 9 3 4" xfId="52513"/>
    <cellStyle name="20% - Accent3 10 2 9 4" xfId="26123"/>
    <cellStyle name="20% - Accent3 10 2 9 5" xfId="35923"/>
    <cellStyle name="20% - Accent3 10 2 9 6" xfId="45737"/>
    <cellStyle name="20% - Accent3 10 2 9 7" xfId="10726"/>
    <cellStyle name="20% - Accent3 10 2 9_RTPBilled" xfId="54655"/>
    <cellStyle name="20% - Accent3 10 2_RTPBilled" xfId="54559"/>
    <cellStyle name="20% - Accent3 10 3" xfId="427"/>
    <cellStyle name="20% - Accent3 10 3 10" xfId="12246"/>
    <cellStyle name="20% - Accent3 10 3 10 2" xfId="27515"/>
    <cellStyle name="20% - Accent3 10 3 10 3" xfId="37315"/>
    <cellStyle name="20% - Accent3 10 3 10 4" xfId="47129"/>
    <cellStyle name="20% - Accent3 10 3 10_RTPBilled" xfId="54658"/>
    <cellStyle name="20% - Accent3 10 3 11" xfId="11121"/>
    <cellStyle name="20% - Accent3 10 3 11 2" xfId="26518"/>
    <cellStyle name="20% - Accent3 10 3 11 3" xfId="36318"/>
    <cellStyle name="20% - Accent3 10 3 11 4" xfId="46132"/>
    <cellStyle name="20% - Accent3 10 3 12" xfId="20637"/>
    <cellStyle name="20% - Accent3 10 3 12 2" xfId="30440"/>
    <cellStyle name="20% - Accent3 10 3 12 3" xfId="40240"/>
    <cellStyle name="20% - Accent3 10 3 12 4" xfId="50054"/>
    <cellStyle name="20% - Accent3 10 3 13" xfId="23664"/>
    <cellStyle name="20% - Accent3 10 3 14" xfId="33464"/>
    <cellStyle name="20% - Accent3 10 3 15" xfId="43278"/>
    <cellStyle name="20% - Accent3 10 3 16" xfId="8263"/>
    <cellStyle name="20% - Accent3 10 3 2" xfId="1830"/>
    <cellStyle name="20% - Accent3 10 3 2 10" xfId="43412"/>
    <cellStyle name="20% - Accent3 10 3 2 11" xfId="8400"/>
    <cellStyle name="20% - Accent3 10 3 2 2" xfId="4767"/>
    <cellStyle name="20% - Accent3 10 3 2 2 2" xfId="6155"/>
    <cellStyle name="20% - Accent3 10 3 2 2 2 2" xfId="19639"/>
    <cellStyle name="20% - Accent3 10 3 2 2 2 2 2" xfId="29734"/>
    <cellStyle name="20% - Accent3 10 3 2 2 2 2 3" xfId="39534"/>
    <cellStyle name="20% - Accent3 10 3 2 2 2 2 4" xfId="49348"/>
    <cellStyle name="20% - Accent3 10 3 2 2 2 2_RTPBilled" xfId="54662"/>
    <cellStyle name="20% - Accent3 10 3 2 2 2 3" xfId="12248"/>
    <cellStyle name="20% - Accent3 10 3 2 2 2 3 2" xfId="27517"/>
    <cellStyle name="20% - Accent3 10 3 2 2 2 3 3" xfId="37317"/>
    <cellStyle name="20% - Accent3 10 3 2 2 2 3 4" xfId="47131"/>
    <cellStyle name="20% - Accent3 10 3 2 2 2 3_RTPBilled" xfId="54663"/>
    <cellStyle name="20% - Accent3 10 3 2 2 2 4" xfId="22134"/>
    <cellStyle name="20% - Accent3 10 3 2 2 2 4 2" xfId="31937"/>
    <cellStyle name="20% - Accent3 10 3 2 2 2 4 3" xfId="41737"/>
    <cellStyle name="20% - Accent3 10 3 2 2 2 4 4" xfId="51551"/>
    <cellStyle name="20% - Accent3 10 3 2 2 2 5" xfId="25161"/>
    <cellStyle name="20% - Accent3 10 3 2 2 2 6" xfId="34961"/>
    <cellStyle name="20% - Accent3 10 3 2 2 2 7" xfId="44775"/>
    <cellStyle name="20% - Accent3 10 3 2 2 2 8" xfId="9764"/>
    <cellStyle name="20% - Accent3 10 3 2 2 2_RTPBilled" xfId="54661"/>
    <cellStyle name="20% - Accent3 10 3 2 2 3" xfId="18724"/>
    <cellStyle name="20% - Accent3 10 3 2 2 3 2" xfId="29246"/>
    <cellStyle name="20% - Accent3 10 3 2 2 3 3" xfId="39046"/>
    <cellStyle name="20% - Accent3 10 3 2 2 3 4" xfId="48860"/>
    <cellStyle name="20% - Accent3 10 3 2 2 3_RTPBilled" xfId="54664"/>
    <cellStyle name="20% - Accent3 10 3 2 2 4" xfId="12247"/>
    <cellStyle name="20% - Accent3 10 3 2 2 4 2" xfId="27516"/>
    <cellStyle name="20% - Accent3 10 3 2 2 4 3" xfId="37316"/>
    <cellStyle name="20% - Accent3 10 3 2 2 4 4" xfId="47130"/>
    <cellStyle name="20% - Accent3 10 3 2 2 4_RTPBilled" xfId="54665"/>
    <cellStyle name="20% - Accent3 10 3 2 2 5" xfId="21347"/>
    <cellStyle name="20% - Accent3 10 3 2 2 5 2" xfId="31150"/>
    <cellStyle name="20% - Accent3 10 3 2 2 5 3" xfId="40950"/>
    <cellStyle name="20% - Accent3 10 3 2 2 5 4" xfId="50764"/>
    <cellStyle name="20% - Accent3 10 3 2 2 6" xfId="24374"/>
    <cellStyle name="20% - Accent3 10 3 2 2 7" xfId="34174"/>
    <cellStyle name="20% - Accent3 10 3 2 2 8" xfId="43988"/>
    <cellStyle name="20% - Accent3 10 3 2 2 9" xfId="8977"/>
    <cellStyle name="20% - Accent3 10 3 2 2_RTPBilled" xfId="54660"/>
    <cellStyle name="20% - Accent3 10 3 2 3" xfId="5299"/>
    <cellStyle name="20% - Accent3 10 3 2 3 2" xfId="19051"/>
    <cellStyle name="20% - Accent3 10 3 2 3 2 2" xfId="29489"/>
    <cellStyle name="20% - Accent3 10 3 2 3 2 3" xfId="39289"/>
    <cellStyle name="20% - Accent3 10 3 2 3 2 4" xfId="49103"/>
    <cellStyle name="20% - Accent3 10 3 2 3 2_RTPBilled" xfId="54667"/>
    <cellStyle name="20% - Accent3 10 3 2 3 3" xfId="12249"/>
    <cellStyle name="20% - Accent3 10 3 2 3 3 2" xfId="27518"/>
    <cellStyle name="20% - Accent3 10 3 2 3 3 3" xfId="37318"/>
    <cellStyle name="20% - Accent3 10 3 2 3 3 4" xfId="47132"/>
    <cellStyle name="20% - Accent3 10 3 2 3 3_RTPBilled" xfId="54668"/>
    <cellStyle name="20% - Accent3 10 3 2 3 4" xfId="21695"/>
    <cellStyle name="20% - Accent3 10 3 2 3 4 2" xfId="31498"/>
    <cellStyle name="20% - Accent3 10 3 2 3 4 3" xfId="41298"/>
    <cellStyle name="20% - Accent3 10 3 2 3 4 4" xfId="51112"/>
    <cellStyle name="20% - Accent3 10 3 2 3 5" xfId="24722"/>
    <cellStyle name="20% - Accent3 10 3 2 3 6" xfId="34522"/>
    <cellStyle name="20% - Accent3 10 3 2 3 7" xfId="44336"/>
    <cellStyle name="20% - Accent3 10 3 2 3 8" xfId="9325"/>
    <cellStyle name="20% - Accent3 10 3 2 3_RTPBilled" xfId="54666"/>
    <cellStyle name="20% - Accent3 10 3 2 4" xfId="6154"/>
    <cellStyle name="20% - Accent3 10 3 2 4 2" xfId="12250"/>
    <cellStyle name="20% - Accent3 10 3 2 4 2 2" xfId="27519"/>
    <cellStyle name="20% - Accent3 10 3 2 4 2 3" xfId="37319"/>
    <cellStyle name="20% - Accent3 10 3 2 4 2 4" xfId="47133"/>
    <cellStyle name="20% - Accent3 10 3 2 4 2_RTPBilled" xfId="54670"/>
    <cellStyle name="20% - Accent3 10 3 2 4 3" xfId="22133"/>
    <cellStyle name="20% - Accent3 10 3 2 4 3 2" xfId="31936"/>
    <cellStyle name="20% - Accent3 10 3 2 4 3 3" xfId="41736"/>
    <cellStyle name="20% - Accent3 10 3 2 4 3 4" xfId="51550"/>
    <cellStyle name="20% - Accent3 10 3 2 4 4" xfId="25160"/>
    <cellStyle name="20% - Accent3 10 3 2 4 5" xfId="34960"/>
    <cellStyle name="20% - Accent3 10 3 2 4 6" xfId="44774"/>
    <cellStyle name="20% - Accent3 10 3 2 4 7" xfId="9763"/>
    <cellStyle name="20% - Accent3 10 3 2 4_RTPBilled" xfId="54669"/>
    <cellStyle name="20% - Accent3 10 3 2 5" xfId="7734"/>
    <cellStyle name="20% - Accent3 10 3 2 5 2" xfId="12251"/>
    <cellStyle name="20% - Accent3 10 3 2 5 2 2" xfId="27520"/>
    <cellStyle name="20% - Accent3 10 3 2 5 2 3" xfId="37320"/>
    <cellStyle name="20% - Accent3 10 3 2 5 2 4" xfId="47134"/>
    <cellStyle name="20% - Accent3 10 3 2 5 2_RTPBilled" xfId="54672"/>
    <cellStyle name="20% - Accent3 10 3 2 5 3" xfId="23105"/>
    <cellStyle name="20% - Accent3 10 3 2 5 3 2" xfId="32908"/>
    <cellStyle name="20% - Accent3 10 3 2 5 3 3" xfId="42708"/>
    <cellStyle name="20% - Accent3 10 3 2 5 3 4" xfId="52522"/>
    <cellStyle name="20% - Accent3 10 3 2 5 4" xfId="26132"/>
    <cellStyle name="20% - Accent3 10 3 2 5 5" xfId="35932"/>
    <cellStyle name="20% - Accent3 10 3 2 5 6" xfId="45746"/>
    <cellStyle name="20% - Accent3 10 3 2 5 7" xfId="10735"/>
    <cellStyle name="20% - Accent3 10 3 2 5_RTPBilled" xfId="54671"/>
    <cellStyle name="20% - Accent3 10 3 2 6" xfId="11397"/>
    <cellStyle name="20% - Accent3 10 3 2 6 2" xfId="26785"/>
    <cellStyle name="20% - Accent3 10 3 2 6 3" xfId="36585"/>
    <cellStyle name="20% - Accent3 10 3 2 6 4" xfId="46399"/>
    <cellStyle name="20% - Accent3 10 3 2 6_RTPBilled" xfId="54673"/>
    <cellStyle name="20% - Accent3 10 3 2 7" xfId="20771"/>
    <cellStyle name="20% - Accent3 10 3 2 7 2" xfId="30574"/>
    <cellStyle name="20% - Accent3 10 3 2 7 3" xfId="40374"/>
    <cellStyle name="20% - Accent3 10 3 2 7 4" xfId="50188"/>
    <cellStyle name="20% - Accent3 10 3 2 8" xfId="23798"/>
    <cellStyle name="20% - Accent3 10 3 2 9" xfId="33598"/>
    <cellStyle name="20% - Accent3 10 3 2_RTPBilled" xfId="54659"/>
    <cellStyle name="20% - Accent3 10 3 3" xfId="1831"/>
    <cellStyle name="20% - Accent3 10 3 3 10" xfId="43413"/>
    <cellStyle name="20% - Accent3 10 3 3 11" xfId="8401"/>
    <cellStyle name="20% - Accent3 10 3 3 2" xfId="4768"/>
    <cellStyle name="20% - Accent3 10 3 3 2 2" xfId="12252"/>
    <cellStyle name="20% - Accent3 10 3 3 2 2 2" xfId="27521"/>
    <cellStyle name="20% - Accent3 10 3 3 2 2 3" xfId="37321"/>
    <cellStyle name="20% - Accent3 10 3 3 2 2 4" xfId="47135"/>
    <cellStyle name="20% - Accent3 10 3 3 2 2_RTPBilled" xfId="54676"/>
    <cellStyle name="20% - Accent3 10 3 3 2 3" xfId="21348"/>
    <cellStyle name="20% - Accent3 10 3 3 2 3 2" xfId="31151"/>
    <cellStyle name="20% - Accent3 10 3 3 2 3 3" xfId="40951"/>
    <cellStyle name="20% - Accent3 10 3 3 2 3 4" xfId="50765"/>
    <cellStyle name="20% - Accent3 10 3 3 2 4" xfId="24375"/>
    <cellStyle name="20% - Accent3 10 3 3 2 5" xfId="34175"/>
    <cellStyle name="20% - Accent3 10 3 3 2 6" xfId="43989"/>
    <cellStyle name="20% - Accent3 10 3 3 2 7" xfId="8978"/>
    <cellStyle name="20% - Accent3 10 3 3 2_RTPBilled" xfId="54675"/>
    <cellStyle name="20% - Accent3 10 3 3 3" xfId="5300"/>
    <cellStyle name="20% - Accent3 10 3 3 3 2" xfId="12253"/>
    <cellStyle name="20% - Accent3 10 3 3 3 2 2" xfId="27522"/>
    <cellStyle name="20% - Accent3 10 3 3 3 2 3" xfId="37322"/>
    <cellStyle name="20% - Accent3 10 3 3 3 2 4" xfId="47136"/>
    <cellStyle name="20% - Accent3 10 3 3 3 2_RTPBilled" xfId="54678"/>
    <cellStyle name="20% - Accent3 10 3 3 3 3" xfId="21696"/>
    <cellStyle name="20% - Accent3 10 3 3 3 3 2" xfId="31499"/>
    <cellStyle name="20% - Accent3 10 3 3 3 3 3" xfId="41299"/>
    <cellStyle name="20% - Accent3 10 3 3 3 3 4" xfId="51113"/>
    <cellStyle name="20% - Accent3 10 3 3 3 4" xfId="24723"/>
    <cellStyle name="20% - Accent3 10 3 3 3 5" xfId="34523"/>
    <cellStyle name="20% - Accent3 10 3 3 3 6" xfId="44337"/>
    <cellStyle name="20% - Accent3 10 3 3 3 7" xfId="9326"/>
    <cellStyle name="20% - Accent3 10 3 3 3_RTPBilled" xfId="54677"/>
    <cellStyle name="20% - Accent3 10 3 3 4" xfId="6156"/>
    <cellStyle name="20% - Accent3 10 3 3 4 2" xfId="12254"/>
    <cellStyle name="20% - Accent3 10 3 3 4 2 2" xfId="27523"/>
    <cellStyle name="20% - Accent3 10 3 3 4 2 3" xfId="37323"/>
    <cellStyle name="20% - Accent3 10 3 3 4 2 4" xfId="47137"/>
    <cellStyle name="20% - Accent3 10 3 3 4 2_RTPBilled" xfId="54680"/>
    <cellStyle name="20% - Accent3 10 3 3 4 3" xfId="22135"/>
    <cellStyle name="20% - Accent3 10 3 3 4 3 2" xfId="31938"/>
    <cellStyle name="20% - Accent3 10 3 3 4 3 3" xfId="41738"/>
    <cellStyle name="20% - Accent3 10 3 3 4 3 4" xfId="51552"/>
    <cellStyle name="20% - Accent3 10 3 3 4 4" xfId="25162"/>
    <cellStyle name="20% - Accent3 10 3 3 4 5" xfId="34962"/>
    <cellStyle name="20% - Accent3 10 3 3 4 6" xfId="44776"/>
    <cellStyle name="20% - Accent3 10 3 3 4 7" xfId="9765"/>
    <cellStyle name="20% - Accent3 10 3 3 4_RTPBilled" xfId="54679"/>
    <cellStyle name="20% - Accent3 10 3 3 5" xfId="7735"/>
    <cellStyle name="20% - Accent3 10 3 3 5 2" xfId="12255"/>
    <cellStyle name="20% - Accent3 10 3 3 5 2 2" xfId="27524"/>
    <cellStyle name="20% - Accent3 10 3 3 5 2 3" xfId="37324"/>
    <cellStyle name="20% - Accent3 10 3 3 5 2 4" xfId="47138"/>
    <cellStyle name="20% - Accent3 10 3 3 5 2_RTPBilled" xfId="54682"/>
    <cellStyle name="20% - Accent3 10 3 3 5 3" xfId="23106"/>
    <cellStyle name="20% - Accent3 10 3 3 5 3 2" xfId="32909"/>
    <cellStyle name="20% - Accent3 10 3 3 5 3 3" xfId="42709"/>
    <cellStyle name="20% - Accent3 10 3 3 5 3 4" xfId="52523"/>
    <cellStyle name="20% - Accent3 10 3 3 5 4" xfId="26133"/>
    <cellStyle name="20% - Accent3 10 3 3 5 5" xfId="35933"/>
    <cellStyle name="20% - Accent3 10 3 3 5 6" xfId="45747"/>
    <cellStyle name="20% - Accent3 10 3 3 5 7" xfId="10736"/>
    <cellStyle name="20% - Accent3 10 3 3 5_RTPBilled" xfId="54681"/>
    <cellStyle name="20% - Accent3 10 3 3 6" xfId="11398"/>
    <cellStyle name="20% - Accent3 10 3 3 6 2" xfId="26786"/>
    <cellStyle name="20% - Accent3 10 3 3 6 3" xfId="36586"/>
    <cellStyle name="20% - Accent3 10 3 3 6 4" xfId="46400"/>
    <cellStyle name="20% - Accent3 10 3 3 6_RTPBilled" xfId="54683"/>
    <cellStyle name="20% - Accent3 10 3 3 7" xfId="20772"/>
    <cellStyle name="20% - Accent3 10 3 3 7 2" xfId="30575"/>
    <cellStyle name="20% - Accent3 10 3 3 7 3" xfId="40375"/>
    <cellStyle name="20% - Accent3 10 3 3 7 4" xfId="50189"/>
    <cellStyle name="20% - Accent3 10 3 3 8" xfId="23799"/>
    <cellStyle name="20% - Accent3 10 3 3 9" xfId="33599"/>
    <cellStyle name="20% - Accent3 10 3 3_RTPBilled" xfId="54674"/>
    <cellStyle name="20% - Accent3 10 3 4" xfId="1829"/>
    <cellStyle name="20% - Accent3 10 3 4 2" xfId="6157"/>
    <cellStyle name="20% - Accent3 10 3 4 2 2" xfId="12256"/>
    <cellStyle name="20% - Accent3 10 3 4 2 2 2" xfId="27525"/>
    <cellStyle name="20% - Accent3 10 3 4 2 2 3" xfId="37325"/>
    <cellStyle name="20% - Accent3 10 3 4 2 2 4" xfId="47139"/>
    <cellStyle name="20% - Accent3 10 3 4 2 2_RTPBilled" xfId="54686"/>
    <cellStyle name="20% - Accent3 10 3 4 2 3" xfId="22136"/>
    <cellStyle name="20% - Accent3 10 3 4 2 3 2" xfId="31939"/>
    <cellStyle name="20% - Accent3 10 3 4 2 3 3" xfId="41739"/>
    <cellStyle name="20% - Accent3 10 3 4 2 3 4" xfId="51553"/>
    <cellStyle name="20% - Accent3 10 3 4 2 4" xfId="25163"/>
    <cellStyle name="20% - Accent3 10 3 4 2 5" xfId="34963"/>
    <cellStyle name="20% - Accent3 10 3 4 2 6" xfId="44777"/>
    <cellStyle name="20% - Accent3 10 3 4 2 7" xfId="9766"/>
    <cellStyle name="20% - Accent3 10 3 4 2_RTPBilled" xfId="54685"/>
    <cellStyle name="20% - Accent3 10 3 4 3" xfId="7736"/>
    <cellStyle name="20% - Accent3 10 3 4 3 2" xfId="12257"/>
    <cellStyle name="20% - Accent3 10 3 4 3 2 2" xfId="27526"/>
    <cellStyle name="20% - Accent3 10 3 4 3 2 3" xfId="37326"/>
    <cellStyle name="20% - Accent3 10 3 4 3 2 4" xfId="47140"/>
    <cellStyle name="20% - Accent3 10 3 4 3 2_RTPBilled" xfId="54688"/>
    <cellStyle name="20% - Accent3 10 3 4 3 3" xfId="23107"/>
    <cellStyle name="20% - Accent3 10 3 4 3 3 2" xfId="32910"/>
    <cellStyle name="20% - Accent3 10 3 4 3 3 3" xfId="42710"/>
    <cellStyle name="20% - Accent3 10 3 4 3 3 4" xfId="52524"/>
    <cellStyle name="20% - Accent3 10 3 4 3 4" xfId="26134"/>
    <cellStyle name="20% - Accent3 10 3 4 3 5" xfId="35934"/>
    <cellStyle name="20% - Accent3 10 3 4 3 6" xfId="45748"/>
    <cellStyle name="20% - Accent3 10 3 4 3 7" xfId="10737"/>
    <cellStyle name="20% - Accent3 10 3 4 3_RTPBilled" xfId="54687"/>
    <cellStyle name="20% - Accent3 10 3 4 4" xfId="11399"/>
    <cellStyle name="20% - Accent3 10 3 4 4 2" xfId="26787"/>
    <cellStyle name="20% - Accent3 10 3 4 4 3" xfId="36587"/>
    <cellStyle name="20% - Accent3 10 3 4 4 4" xfId="46401"/>
    <cellStyle name="20% - Accent3 10 3 4 4_RTPBilled" xfId="54689"/>
    <cellStyle name="20% - Accent3 10 3 4 5" xfId="20770"/>
    <cellStyle name="20% - Accent3 10 3 4 5 2" xfId="30573"/>
    <cellStyle name="20% - Accent3 10 3 4 5 3" xfId="40373"/>
    <cellStyle name="20% - Accent3 10 3 4 5 4" xfId="50187"/>
    <cellStyle name="20% - Accent3 10 3 4 6" xfId="23797"/>
    <cellStyle name="20% - Accent3 10 3 4 7" xfId="33597"/>
    <cellStyle name="20% - Accent3 10 3 4 8" xfId="43411"/>
    <cellStyle name="20% - Accent3 10 3 4 9" xfId="8399"/>
    <cellStyle name="20% - Accent3 10 3 4_RTPBilled" xfId="54684"/>
    <cellStyle name="20% - Accent3 10 3 5" xfId="4766"/>
    <cellStyle name="20% - Accent3 10 3 5 2" xfId="6158"/>
    <cellStyle name="20% - Accent3 10 3 5 2 2" xfId="19640"/>
    <cellStyle name="20% - Accent3 10 3 5 2 2 2" xfId="29735"/>
    <cellStyle name="20% - Accent3 10 3 5 2 2 3" xfId="39535"/>
    <cellStyle name="20% - Accent3 10 3 5 2 2 4" xfId="49349"/>
    <cellStyle name="20% - Accent3 10 3 5 2 2_RTPBilled" xfId="54692"/>
    <cellStyle name="20% - Accent3 10 3 5 2 3" xfId="12258"/>
    <cellStyle name="20% - Accent3 10 3 5 2 3 2" xfId="27527"/>
    <cellStyle name="20% - Accent3 10 3 5 2 3 3" xfId="37327"/>
    <cellStyle name="20% - Accent3 10 3 5 2 3 4" xfId="47141"/>
    <cellStyle name="20% - Accent3 10 3 5 2 3_RTPBilled" xfId="54693"/>
    <cellStyle name="20% - Accent3 10 3 5 2 4" xfId="22137"/>
    <cellStyle name="20% - Accent3 10 3 5 2 4 2" xfId="31940"/>
    <cellStyle name="20% - Accent3 10 3 5 2 4 3" xfId="41740"/>
    <cellStyle name="20% - Accent3 10 3 5 2 4 4" xfId="51554"/>
    <cellStyle name="20% - Accent3 10 3 5 2 5" xfId="25164"/>
    <cellStyle name="20% - Accent3 10 3 5 2 6" xfId="34964"/>
    <cellStyle name="20% - Accent3 10 3 5 2 7" xfId="44778"/>
    <cellStyle name="20% - Accent3 10 3 5 2 8" xfId="9767"/>
    <cellStyle name="20% - Accent3 10 3 5 2_RTPBilled" xfId="54691"/>
    <cellStyle name="20% - Accent3 10 3 5 3" xfId="18723"/>
    <cellStyle name="20% - Accent3 10 3 5 3 2" xfId="29245"/>
    <cellStyle name="20% - Accent3 10 3 5 3 3" xfId="39045"/>
    <cellStyle name="20% - Accent3 10 3 5 3 4" xfId="48859"/>
    <cellStyle name="20% - Accent3 10 3 5 3_RTPBilled" xfId="54694"/>
    <cellStyle name="20% - Accent3 10 3 5 4" xfId="11396"/>
    <cellStyle name="20% - Accent3 10 3 5 4 2" xfId="26784"/>
    <cellStyle name="20% - Accent3 10 3 5 4 3" xfId="36584"/>
    <cellStyle name="20% - Accent3 10 3 5 4 4" xfId="46398"/>
    <cellStyle name="20% - Accent3 10 3 5 4_RTPBilled" xfId="54695"/>
    <cellStyle name="20% - Accent3 10 3 5 5" xfId="21346"/>
    <cellStyle name="20% - Accent3 10 3 5 5 2" xfId="31149"/>
    <cellStyle name="20% - Accent3 10 3 5 5 3" xfId="40949"/>
    <cellStyle name="20% - Accent3 10 3 5 5 4" xfId="50763"/>
    <cellStyle name="20% - Accent3 10 3 5 6" xfId="24373"/>
    <cellStyle name="20% - Accent3 10 3 5 7" xfId="34173"/>
    <cellStyle name="20% - Accent3 10 3 5 8" xfId="43987"/>
    <cellStyle name="20% - Accent3 10 3 5 9" xfId="8976"/>
    <cellStyle name="20% - Accent3 10 3 5_RTPBilled" xfId="54690"/>
    <cellStyle name="20% - Accent3 10 3 6" xfId="5298"/>
    <cellStyle name="20% - Accent3 10 3 6 2" xfId="19050"/>
    <cellStyle name="20% - Accent3 10 3 6 2 2" xfId="29488"/>
    <cellStyle name="20% - Accent3 10 3 6 2 3" xfId="39288"/>
    <cellStyle name="20% - Accent3 10 3 6 2 4" xfId="49102"/>
    <cellStyle name="20% - Accent3 10 3 6 2_RTPBilled" xfId="54697"/>
    <cellStyle name="20% - Accent3 10 3 6 3" xfId="12259"/>
    <cellStyle name="20% - Accent3 10 3 6 3 2" xfId="27528"/>
    <cellStyle name="20% - Accent3 10 3 6 3 3" xfId="37328"/>
    <cellStyle name="20% - Accent3 10 3 6 3 4" xfId="47142"/>
    <cellStyle name="20% - Accent3 10 3 6 3_RTPBilled" xfId="54698"/>
    <cellStyle name="20% - Accent3 10 3 6 4" xfId="21694"/>
    <cellStyle name="20% - Accent3 10 3 6 4 2" xfId="31497"/>
    <cellStyle name="20% - Accent3 10 3 6 4 3" xfId="41297"/>
    <cellStyle name="20% - Accent3 10 3 6 4 4" xfId="51111"/>
    <cellStyle name="20% - Accent3 10 3 6 5" xfId="24721"/>
    <cellStyle name="20% - Accent3 10 3 6 6" xfId="34521"/>
    <cellStyle name="20% - Accent3 10 3 6 7" xfId="44335"/>
    <cellStyle name="20% - Accent3 10 3 6 8" xfId="9324"/>
    <cellStyle name="20% - Accent3 10 3 6_RTPBilled" xfId="54696"/>
    <cellStyle name="20% - Accent3 10 3 7" xfId="6153"/>
    <cellStyle name="20% - Accent3 10 3 7 2" xfId="12260"/>
    <cellStyle name="20% - Accent3 10 3 7 2 2" xfId="27529"/>
    <cellStyle name="20% - Accent3 10 3 7 2 3" xfId="37329"/>
    <cellStyle name="20% - Accent3 10 3 7 2 4" xfId="47143"/>
    <cellStyle name="20% - Accent3 10 3 7 2_RTPBilled" xfId="54700"/>
    <cellStyle name="20% - Accent3 10 3 7 3" xfId="22132"/>
    <cellStyle name="20% - Accent3 10 3 7 3 2" xfId="31935"/>
    <cellStyle name="20% - Accent3 10 3 7 3 3" xfId="41735"/>
    <cellStyle name="20% - Accent3 10 3 7 3 4" xfId="51549"/>
    <cellStyle name="20% - Accent3 10 3 7 4" xfId="25159"/>
    <cellStyle name="20% - Accent3 10 3 7 5" xfId="34959"/>
    <cellStyle name="20% - Accent3 10 3 7 6" xfId="44773"/>
    <cellStyle name="20% - Accent3 10 3 7 7" xfId="9762"/>
    <cellStyle name="20% - Accent3 10 3 7_RTPBilled" xfId="54699"/>
    <cellStyle name="20% - Accent3 10 3 8" xfId="7733"/>
    <cellStyle name="20% - Accent3 10 3 8 2" xfId="12261"/>
    <cellStyle name="20% - Accent3 10 3 8 2 2" xfId="27530"/>
    <cellStyle name="20% - Accent3 10 3 8 2 3" xfId="37330"/>
    <cellStyle name="20% - Accent3 10 3 8 2 4" xfId="47144"/>
    <cellStyle name="20% - Accent3 10 3 8 2_RTPBilled" xfId="54702"/>
    <cellStyle name="20% - Accent3 10 3 8 3" xfId="23104"/>
    <cellStyle name="20% - Accent3 10 3 8 3 2" xfId="32907"/>
    <cellStyle name="20% - Accent3 10 3 8 3 3" xfId="42707"/>
    <cellStyle name="20% - Accent3 10 3 8 3 4" xfId="52521"/>
    <cellStyle name="20% - Accent3 10 3 8 4" xfId="26131"/>
    <cellStyle name="20% - Accent3 10 3 8 5" xfId="35931"/>
    <cellStyle name="20% - Accent3 10 3 8 6" xfId="45745"/>
    <cellStyle name="20% - Accent3 10 3 8 7" xfId="10734"/>
    <cellStyle name="20% - Accent3 10 3 8_RTPBilled" xfId="54701"/>
    <cellStyle name="20% - Accent3 10 3 9" xfId="2899"/>
    <cellStyle name="20% - Accent3 10 3 9 2" xfId="18085"/>
    <cellStyle name="20% - Accent3 10 3 9 2 2" xfId="29164"/>
    <cellStyle name="20% - Accent3 10 3 9 2 3" xfId="38964"/>
    <cellStyle name="20% - Accent3 10 3 9 2 4" xfId="48778"/>
    <cellStyle name="20% - Accent3 10 3 9 2_RTPBilled" xfId="54704"/>
    <cellStyle name="20% - Accent3 10 3 9 3" xfId="12262"/>
    <cellStyle name="20% - Accent3 10 3 9 3 2" xfId="27531"/>
    <cellStyle name="20% - Accent3 10 3 9 3 3" xfId="37331"/>
    <cellStyle name="20% - Accent3 10 3 9 3 4" xfId="47145"/>
    <cellStyle name="20% - Accent3 10 3 9 3_RTPBilled" xfId="54705"/>
    <cellStyle name="20% - Accent3 10 3 9 4" xfId="21080"/>
    <cellStyle name="20% - Accent3 10 3 9 4 2" xfId="30883"/>
    <cellStyle name="20% - Accent3 10 3 9 4 3" xfId="40683"/>
    <cellStyle name="20% - Accent3 10 3 9 4 4" xfId="50497"/>
    <cellStyle name="20% - Accent3 10 3 9 5" xfId="24107"/>
    <cellStyle name="20% - Accent3 10 3 9 6" xfId="33907"/>
    <cellStyle name="20% - Accent3 10 3 9 7" xfId="43721"/>
    <cellStyle name="20% - Accent3 10 3 9 8" xfId="8710"/>
    <cellStyle name="20% - Accent3 10 3 9_RTPBilled" xfId="54703"/>
    <cellStyle name="20% - Accent3 10 3_RTPBilled" xfId="54657"/>
    <cellStyle name="20% - Accent3 10 4" xfId="428"/>
    <cellStyle name="20% - Accent3 10 4 10" xfId="43414"/>
    <cellStyle name="20% - Accent3 10 4 11" xfId="8402"/>
    <cellStyle name="20% - Accent3 10 4 12" xfId="1832"/>
    <cellStyle name="20% - Accent3 10 4 2" xfId="4769"/>
    <cellStyle name="20% - Accent3 10 4 2 2" xfId="6160"/>
    <cellStyle name="20% - Accent3 10 4 2 2 2" xfId="19641"/>
    <cellStyle name="20% - Accent3 10 4 2 2 2 2" xfId="29736"/>
    <cellStyle name="20% - Accent3 10 4 2 2 2 3" xfId="39536"/>
    <cellStyle name="20% - Accent3 10 4 2 2 2 4" xfId="49350"/>
    <cellStyle name="20% - Accent3 10 4 2 2 2_RTPBilled" xfId="54709"/>
    <cellStyle name="20% - Accent3 10 4 2 2 3" xfId="12264"/>
    <cellStyle name="20% - Accent3 10 4 2 2 3 2" xfId="27533"/>
    <cellStyle name="20% - Accent3 10 4 2 2 3 3" xfId="37333"/>
    <cellStyle name="20% - Accent3 10 4 2 2 3 4" xfId="47147"/>
    <cellStyle name="20% - Accent3 10 4 2 2 3_RTPBilled" xfId="54710"/>
    <cellStyle name="20% - Accent3 10 4 2 2 4" xfId="22139"/>
    <cellStyle name="20% - Accent3 10 4 2 2 4 2" xfId="31942"/>
    <cellStyle name="20% - Accent3 10 4 2 2 4 3" xfId="41742"/>
    <cellStyle name="20% - Accent3 10 4 2 2 4 4" xfId="51556"/>
    <cellStyle name="20% - Accent3 10 4 2 2 5" xfId="25166"/>
    <cellStyle name="20% - Accent3 10 4 2 2 6" xfId="34966"/>
    <cellStyle name="20% - Accent3 10 4 2 2 7" xfId="44780"/>
    <cellStyle name="20% - Accent3 10 4 2 2 8" xfId="9769"/>
    <cellStyle name="20% - Accent3 10 4 2 2_RTPBilled" xfId="54708"/>
    <cellStyle name="20% - Accent3 10 4 2 3" xfId="18725"/>
    <cellStyle name="20% - Accent3 10 4 2 3 2" xfId="29247"/>
    <cellStyle name="20% - Accent3 10 4 2 3 3" xfId="39047"/>
    <cellStyle name="20% - Accent3 10 4 2 3 4" xfId="48861"/>
    <cellStyle name="20% - Accent3 10 4 2 3_RTPBilled" xfId="54711"/>
    <cellStyle name="20% - Accent3 10 4 2 4" xfId="12263"/>
    <cellStyle name="20% - Accent3 10 4 2 4 2" xfId="27532"/>
    <cellStyle name="20% - Accent3 10 4 2 4 3" xfId="37332"/>
    <cellStyle name="20% - Accent3 10 4 2 4 4" xfId="47146"/>
    <cellStyle name="20% - Accent3 10 4 2 4_RTPBilled" xfId="54712"/>
    <cellStyle name="20% - Accent3 10 4 2 5" xfId="21349"/>
    <cellStyle name="20% - Accent3 10 4 2 5 2" xfId="31152"/>
    <cellStyle name="20% - Accent3 10 4 2 5 3" xfId="40952"/>
    <cellStyle name="20% - Accent3 10 4 2 5 4" xfId="50766"/>
    <cellStyle name="20% - Accent3 10 4 2 6" xfId="24376"/>
    <cellStyle name="20% - Accent3 10 4 2 7" xfId="34176"/>
    <cellStyle name="20% - Accent3 10 4 2 8" xfId="43990"/>
    <cellStyle name="20% - Accent3 10 4 2 9" xfId="8979"/>
    <cellStyle name="20% - Accent3 10 4 2_RTPBilled" xfId="54707"/>
    <cellStyle name="20% - Accent3 10 4 3" xfId="5301"/>
    <cellStyle name="20% - Accent3 10 4 3 2" xfId="19052"/>
    <cellStyle name="20% - Accent3 10 4 3 2 2" xfId="29490"/>
    <cellStyle name="20% - Accent3 10 4 3 2 3" xfId="39290"/>
    <cellStyle name="20% - Accent3 10 4 3 2 4" xfId="49104"/>
    <cellStyle name="20% - Accent3 10 4 3 2_RTPBilled" xfId="54714"/>
    <cellStyle name="20% - Accent3 10 4 3 3" xfId="12265"/>
    <cellStyle name="20% - Accent3 10 4 3 3 2" xfId="27534"/>
    <cellStyle name="20% - Accent3 10 4 3 3 3" xfId="37334"/>
    <cellStyle name="20% - Accent3 10 4 3 3 4" xfId="47148"/>
    <cellStyle name="20% - Accent3 10 4 3 3_RTPBilled" xfId="54715"/>
    <cellStyle name="20% - Accent3 10 4 3 4" xfId="21697"/>
    <cellStyle name="20% - Accent3 10 4 3 4 2" xfId="31500"/>
    <cellStyle name="20% - Accent3 10 4 3 4 3" xfId="41300"/>
    <cellStyle name="20% - Accent3 10 4 3 4 4" xfId="51114"/>
    <cellStyle name="20% - Accent3 10 4 3 5" xfId="24724"/>
    <cellStyle name="20% - Accent3 10 4 3 6" xfId="34524"/>
    <cellStyle name="20% - Accent3 10 4 3 7" xfId="44338"/>
    <cellStyle name="20% - Accent3 10 4 3 8" xfId="9327"/>
    <cellStyle name="20% - Accent3 10 4 3_RTPBilled" xfId="54713"/>
    <cellStyle name="20% - Accent3 10 4 4" xfId="6159"/>
    <cellStyle name="20% - Accent3 10 4 4 2" xfId="12266"/>
    <cellStyle name="20% - Accent3 10 4 4 2 2" xfId="27535"/>
    <cellStyle name="20% - Accent3 10 4 4 2 3" xfId="37335"/>
    <cellStyle name="20% - Accent3 10 4 4 2 4" xfId="47149"/>
    <cellStyle name="20% - Accent3 10 4 4 2_RTPBilled" xfId="54717"/>
    <cellStyle name="20% - Accent3 10 4 4 3" xfId="22138"/>
    <cellStyle name="20% - Accent3 10 4 4 3 2" xfId="31941"/>
    <cellStyle name="20% - Accent3 10 4 4 3 3" xfId="41741"/>
    <cellStyle name="20% - Accent3 10 4 4 3 4" xfId="51555"/>
    <cellStyle name="20% - Accent3 10 4 4 4" xfId="25165"/>
    <cellStyle name="20% - Accent3 10 4 4 5" xfId="34965"/>
    <cellStyle name="20% - Accent3 10 4 4 6" xfId="44779"/>
    <cellStyle name="20% - Accent3 10 4 4 7" xfId="9768"/>
    <cellStyle name="20% - Accent3 10 4 4_RTPBilled" xfId="54716"/>
    <cellStyle name="20% - Accent3 10 4 5" xfId="7737"/>
    <cellStyle name="20% - Accent3 10 4 5 2" xfId="12267"/>
    <cellStyle name="20% - Accent3 10 4 5 2 2" xfId="27536"/>
    <cellStyle name="20% - Accent3 10 4 5 2 3" xfId="37336"/>
    <cellStyle name="20% - Accent3 10 4 5 2 4" xfId="47150"/>
    <cellStyle name="20% - Accent3 10 4 5 2_RTPBilled" xfId="54719"/>
    <cellStyle name="20% - Accent3 10 4 5 3" xfId="23108"/>
    <cellStyle name="20% - Accent3 10 4 5 3 2" xfId="32911"/>
    <cellStyle name="20% - Accent3 10 4 5 3 3" xfId="42711"/>
    <cellStyle name="20% - Accent3 10 4 5 3 4" xfId="52525"/>
    <cellStyle name="20% - Accent3 10 4 5 4" xfId="26135"/>
    <cellStyle name="20% - Accent3 10 4 5 5" xfId="35935"/>
    <cellStyle name="20% - Accent3 10 4 5 6" xfId="45749"/>
    <cellStyle name="20% - Accent3 10 4 5 7" xfId="10738"/>
    <cellStyle name="20% - Accent3 10 4 5_RTPBilled" xfId="54718"/>
    <cellStyle name="20% - Accent3 10 4 6" xfId="11400"/>
    <cellStyle name="20% - Accent3 10 4 6 2" xfId="26788"/>
    <cellStyle name="20% - Accent3 10 4 6 3" xfId="36588"/>
    <cellStyle name="20% - Accent3 10 4 6 4" xfId="46402"/>
    <cellStyle name="20% - Accent3 10 4 6_RTPBilled" xfId="54720"/>
    <cellStyle name="20% - Accent3 10 4 7" xfId="20773"/>
    <cellStyle name="20% - Accent3 10 4 7 2" xfId="30576"/>
    <cellStyle name="20% - Accent3 10 4 7 3" xfId="40376"/>
    <cellStyle name="20% - Accent3 10 4 7 4" xfId="50190"/>
    <cellStyle name="20% - Accent3 10 4 8" xfId="23800"/>
    <cellStyle name="20% - Accent3 10 4 9" xfId="33600"/>
    <cellStyle name="20% - Accent3 10 4_RTPBilled" xfId="54706"/>
    <cellStyle name="20% - Accent3 10 5" xfId="1833"/>
    <cellStyle name="20% - Accent3 10 5 10" xfId="43415"/>
    <cellStyle name="20% - Accent3 10 5 11" xfId="8403"/>
    <cellStyle name="20% - Accent3 10 5 2" xfId="4770"/>
    <cellStyle name="20% - Accent3 10 5 2 2" xfId="12268"/>
    <cellStyle name="20% - Accent3 10 5 2 2 2" xfId="27537"/>
    <cellStyle name="20% - Accent3 10 5 2 2 3" xfId="37337"/>
    <cellStyle name="20% - Accent3 10 5 2 2 4" xfId="47151"/>
    <cellStyle name="20% - Accent3 10 5 2 2_RTPBilled" xfId="54723"/>
    <cellStyle name="20% - Accent3 10 5 2 3" xfId="21350"/>
    <cellStyle name="20% - Accent3 10 5 2 3 2" xfId="31153"/>
    <cellStyle name="20% - Accent3 10 5 2 3 3" xfId="40953"/>
    <cellStyle name="20% - Accent3 10 5 2 3 4" xfId="50767"/>
    <cellStyle name="20% - Accent3 10 5 2 4" xfId="24377"/>
    <cellStyle name="20% - Accent3 10 5 2 5" xfId="34177"/>
    <cellStyle name="20% - Accent3 10 5 2 6" xfId="43991"/>
    <cellStyle name="20% - Accent3 10 5 2 7" xfId="8980"/>
    <cellStyle name="20% - Accent3 10 5 2_RTPBilled" xfId="54722"/>
    <cellStyle name="20% - Accent3 10 5 3" xfId="5302"/>
    <cellStyle name="20% - Accent3 10 5 3 2" xfId="12269"/>
    <cellStyle name="20% - Accent3 10 5 3 2 2" xfId="27538"/>
    <cellStyle name="20% - Accent3 10 5 3 2 3" xfId="37338"/>
    <cellStyle name="20% - Accent3 10 5 3 2 4" xfId="47152"/>
    <cellStyle name="20% - Accent3 10 5 3 2_RTPBilled" xfId="54725"/>
    <cellStyle name="20% - Accent3 10 5 3 3" xfId="21698"/>
    <cellStyle name="20% - Accent3 10 5 3 3 2" xfId="31501"/>
    <cellStyle name="20% - Accent3 10 5 3 3 3" xfId="41301"/>
    <cellStyle name="20% - Accent3 10 5 3 3 4" xfId="51115"/>
    <cellStyle name="20% - Accent3 10 5 3 4" xfId="24725"/>
    <cellStyle name="20% - Accent3 10 5 3 5" xfId="34525"/>
    <cellStyle name="20% - Accent3 10 5 3 6" xfId="44339"/>
    <cellStyle name="20% - Accent3 10 5 3 7" xfId="9328"/>
    <cellStyle name="20% - Accent3 10 5 3_RTPBilled" xfId="54724"/>
    <cellStyle name="20% - Accent3 10 5 4" xfId="6161"/>
    <cellStyle name="20% - Accent3 10 5 4 2" xfId="12270"/>
    <cellStyle name="20% - Accent3 10 5 4 2 2" xfId="27539"/>
    <cellStyle name="20% - Accent3 10 5 4 2 3" xfId="37339"/>
    <cellStyle name="20% - Accent3 10 5 4 2 4" xfId="47153"/>
    <cellStyle name="20% - Accent3 10 5 4 2_RTPBilled" xfId="54727"/>
    <cellStyle name="20% - Accent3 10 5 4 3" xfId="22140"/>
    <cellStyle name="20% - Accent3 10 5 4 3 2" xfId="31943"/>
    <cellStyle name="20% - Accent3 10 5 4 3 3" xfId="41743"/>
    <cellStyle name="20% - Accent3 10 5 4 3 4" xfId="51557"/>
    <cellStyle name="20% - Accent3 10 5 4 4" xfId="25167"/>
    <cellStyle name="20% - Accent3 10 5 4 5" xfId="34967"/>
    <cellStyle name="20% - Accent3 10 5 4 6" xfId="44781"/>
    <cellStyle name="20% - Accent3 10 5 4 7" xfId="9770"/>
    <cellStyle name="20% - Accent3 10 5 4_RTPBilled" xfId="54726"/>
    <cellStyle name="20% - Accent3 10 5 5" xfId="7738"/>
    <cellStyle name="20% - Accent3 10 5 5 2" xfId="12271"/>
    <cellStyle name="20% - Accent3 10 5 5 2 2" xfId="27540"/>
    <cellStyle name="20% - Accent3 10 5 5 2 3" xfId="37340"/>
    <cellStyle name="20% - Accent3 10 5 5 2 4" xfId="47154"/>
    <cellStyle name="20% - Accent3 10 5 5 2_RTPBilled" xfId="54729"/>
    <cellStyle name="20% - Accent3 10 5 5 3" xfId="23109"/>
    <cellStyle name="20% - Accent3 10 5 5 3 2" xfId="32912"/>
    <cellStyle name="20% - Accent3 10 5 5 3 3" xfId="42712"/>
    <cellStyle name="20% - Accent3 10 5 5 3 4" xfId="52526"/>
    <cellStyle name="20% - Accent3 10 5 5 4" xfId="26136"/>
    <cellStyle name="20% - Accent3 10 5 5 5" xfId="35936"/>
    <cellStyle name="20% - Accent3 10 5 5 6" xfId="45750"/>
    <cellStyle name="20% - Accent3 10 5 5 7" xfId="10739"/>
    <cellStyle name="20% - Accent3 10 5 5_RTPBilled" xfId="54728"/>
    <cellStyle name="20% - Accent3 10 5 6" xfId="11401"/>
    <cellStyle name="20% - Accent3 10 5 6 2" xfId="26789"/>
    <cellStyle name="20% - Accent3 10 5 6 3" xfId="36589"/>
    <cellStyle name="20% - Accent3 10 5 6 4" xfId="46403"/>
    <cellStyle name="20% - Accent3 10 5 6_RTPBilled" xfId="54730"/>
    <cellStyle name="20% - Accent3 10 5 7" xfId="20774"/>
    <cellStyle name="20% - Accent3 10 5 7 2" xfId="30577"/>
    <cellStyle name="20% - Accent3 10 5 7 3" xfId="40377"/>
    <cellStyle name="20% - Accent3 10 5 7 4" xfId="50191"/>
    <cellStyle name="20% - Accent3 10 5 8" xfId="23801"/>
    <cellStyle name="20% - Accent3 10 5 9" xfId="33601"/>
    <cellStyle name="20% - Accent3 10 5_RTPBilled" xfId="54721"/>
    <cellStyle name="20% - Accent3 10 6" xfId="1822"/>
    <cellStyle name="20% - Accent3 10 6 2" xfId="6162"/>
    <cellStyle name="20% - Accent3 10 6 2 2" xfId="12272"/>
    <cellStyle name="20% - Accent3 10 6 2 2 2" xfId="27541"/>
    <cellStyle name="20% - Accent3 10 6 2 2 3" xfId="37341"/>
    <cellStyle name="20% - Accent3 10 6 2 2 4" xfId="47155"/>
    <cellStyle name="20% - Accent3 10 6 2 2_RTPBilled" xfId="54733"/>
    <cellStyle name="20% - Accent3 10 6 2 3" xfId="22141"/>
    <cellStyle name="20% - Accent3 10 6 2 3 2" xfId="31944"/>
    <cellStyle name="20% - Accent3 10 6 2 3 3" xfId="41744"/>
    <cellStyle name="20% - Accent3 10 6 2 3 4" xfId="51558"/>
    <cellStyle name="20% - Accent3 10 6 2 4" xfId="25168"/>
    <cellStyle name="20% - Accent3 10 6 2 5" xfId="34968"/>
    <cellStyle name="20% - Accent3 10 6 2 6" xfId="44782"/>
    <cellStyle name="20% - Accent3 10 6 2 7" xfId="9771"/>
    <cellStyle name="20% - Accent3 10 6 2_RTPBilled" xfId="54732"/>
    <cellStyle name="20% - Accent3 10 6 3" xfId="7739"/>
    <cellStyle name="20% - Accent3 10 6 3 2" xfId="12273"/>
    <cellStyle name="20% - Accent3 10 6 3 2 2" xfId="27542"/>
    <cellStyle name="20% - Accent3 10 6 3 2 3" xfId="37342"/>
    <cellStyle name="20% - Accent3 10 6 3 2 4" xfId="47156"/>
    <cellStyle name="20% - Accent3 10 6 3 2_RTPBilled" xfId="54735"/>
    <cellStyle name="20% - Accent3 10 6 3 3" xfId="23110"/>
    <cellStyle name="20% - Accent3 10 6 3 3 2" xfId="32913"/>
    <cellStyle name="20% - Accent3 10 6 3 3 3" xfId="42713"/>
    <cellStyle name="20% - Accent3 10 6 3 3 4" xfId="52527"/>
    <cellStyle name="20% - Accent3 10 6 3 4" xfId="26137"/>
    <cellStyle name="20% - Accent3 10 6 3 5" xfId="35937"/>
    <cellStyle name="20% - Accent3 10 6 3 6" xfId="45751"/>
    <cellStyle name="20% - Accent3 10 6 3 7" xfId="10740"/>
    <cellStyle name="20% - Accent3 10 6 3_RTPBilled" xfId="54734"/>
    <cellStyle name="20% - Accent3 10 6 4" xfId="11402"/>
    <cellStyle name="20% - Accent3 10 6 4 2" xfId="26790"/>
    <cellStyle name="20% - Accent3 10 6 4 3" xfId="36590"/>
    <cellStyle name="20% - Accent3 10 6 4 4" xfId="46404"/>
    <cellStyle name="20% - Accent3 10 6 4_RTPBilled" xfId="54736"/>
    <cellStyle name="20% - Accent3 10 6 5" xfId="20763"/>
    <cellStyle name="20% - Accent3 10 6 5 2" xfId="30566"/>
    <cellStyle name="20% - Accent3 10 6 5 3" xfId="40366"/>
    <cellStyle name="20% - Accent3 10 6 5 4" xfId="50180"/>
    <cellStyle name="20% - Accent3 10 6 6" xfId="23790"/>
    <cellStyle name="20% - Accent3 10 6 7" xfId="33590"/>
    <cellStyle name="20% - Accent3 10 6 8" xfId="43404"/>
    <cellStyle name="20% - Accent3 10 6 9" xfId="8392"/>
    <cellStyle name="20% - Accent3 10 6_RTPBilled" xfId="54731"/>
    <cellStyle name="20% - Accent3 10 7" xfId="4759"/>
    <cellStyle name="20% - Accent3 10 7 2" xfId="6163"/>
    <cellStyle name="20% - Accent3 10 7 2 2" xfId="19642"/>
    <cellStyle name="20% - Accent3 10 7 2 2 2" xfId="29737"/>
    <cellStyle name="20% - Accent3 10 7 2 2 3" xfId="39537"/>
    <cellStyle name="20% - Accent3 10 7 2 2 4" xfId="49351"/>
    <cellStyle name="20% - Accent3 10 7 2 2_RTPBilled" xfId="54739"/>
    <cellStyle name="20% - Accent3 10 7 2 3" xfId="12274"/>
    <cellStyle name="20% - Accent3 10 7 2 3 2" xfId="27543"/>
    <cellStyle name="20% - Accent3 10 7 2 3 3" xfId="37343"/>
    <cellStyle name="20% - Accent3 10 7 2 3 4" xfId="47157"/>
    <cellStyle name="20% - Accent3 10 7 2 3_RTPBilled" xfId="54740"/>
    <cellStyle name="20% - Accent3 10 7 2 4" xfId="22142"/>
    <cellStyle name="20% - Accent3 10 7 2 4 2" xfId="31945"/>
    <cellStyle name="20% - Accent3 10 7 2 4 3" xfId="41745"/>
    <cellStyle name="20% - Accent3 10 7 2 4 4" xfId="51559"/>
    <cellStyle name="20% - Accent3 10 7 2 5" xfId="25169"/>
    <cellStyle name="20% - Accent3 10 7 2 6" xfId="34969"/>
    <cellStyle name="20% - Accent3 10 7 2 7" xfId="44783"/>
    <cellStyle name="20% - Accent3 10 7 2 8" xfId="9772"/>
    <cellStyle name="20% - Accent3 10 7 2_RTPBilled" xfId="54738"/>
    <cellStyle name="20% - Accent3 10 7 3" xfId="18718"/>
    <cellStyle name="20% - Accent3 10 7 3 2" xfId="29240"/>
    <cellStyle name="20% - Accent3 10 7 3 3" xfId="39040"/>
    <cellStyle name="20% - Accent3 10 7 3 4" xfId="48854"/>
    <cellStyle name="20% - Accent3 10 7 3_RTPBilled" xfId="54741"/>
    <cellStyle name="20% - Accent3 10 7 4" xfId="11387"/>
    <cellStyle name="20% - Accent3 10 7 4 2" xfId="26775"/>
    <cellStyle name="20% - Accent3 10 7 4 3" xfId="36575"/>
    <cellStyle name="20% - Accent3 10 7 4 4" xfId="46389"/>
    <cellStyle name="20% - Accent3 10 7 4_RTPBilled" xfId="54742"/>
    <cellStyle name="20% - Accent3 10 7 5" xfId="21339"/>
    <cellStyle name="20% - Accent3 10 7 5 2" xfId="31142"/>
    <cellStyle name="20% - Accent3 10 7 5 3" xfId="40942"/>
    <cellStyle name="20% - Accent3 10 7 5 4" xfId="50756"/>
    <cellStyle name="20% - Accent3 10 7 6" xfId="24366"/>
    <cellStyle name="20% - Accent3 10 7 7" xfId="34166"/>
    <cellStyle name="20% - Accent3 10 7 8" xfId="43980"/>
    <cellStyle name="20% - Accent3 10 7 9" xfId="8969"/>
    <cellStyle name="20% - Accent3 10 7_RTPBilled" xfId="54737"/>
    <cellStyle name="20% - Accent3 10 8" xfId="5291"/>
    <cellStyle name="20% - Accent3 10 8 2" xfId="19045"/>
    <cellStyle name="20% - Accent3 10 8 2 2" xfId="29483"/>
    <cellStyle name="20% - Accent3 10 8 2 3" xfId="39283"/>
    <cellStyle name="20% - Accent3 10 8 2 4" xfId="49097"/>
    <cellStyle name="20% - Accent3 10 8 2_RTPBilled" xfId="54744"/>
    <cellStyle name="20% - Accent3 10 8 3" xfId="12275"/>
    <cellStyle name="20% - Accent3 10 8 3 2" xfId="27544"/>
    <cellStyle name="20% - Accent3 10 8 3 3" xfId="37344"/>
    <cellStyle name="20% - Accent3 10 8 3 4" xfId="47158"/>
    <cellStyle name="20% - Accent3 10 8 3_RTPBilled" xfId="54745"/>
    <cellStyle name="20% - Accent3 10 8 4" xfId="21687"/>
    <cellStyle name="20% - Accent3 10 8 4 2" xfId="31490"/>
    <cellStyle name="20% - Accent3 10 8 4 3" xfId="41290"/>
    <cellStyle name="20% - Accent3 10 8 4 4" xfId="51104"/>
    <cellStyle name="20% - Accent3 10 8 5" xfId="24714"/>
    <cellStyle name="20% - Accent3 10 8 6" xfId="34514"/>
    <cellStyle name="20% - Accent3 10 8 7" xfId="44328"/>
    <cellStyle name="20% - Accent3 10 8 8" xfId="9317"/>
    <cellStyle name="20% - Accent3 10 8_RTPBilled" xfId="54743"/>
    <cellStyle name="20% - Accent3 10 9" xfId="6140"/>
    <cellStyle name="20% - Accent3 10 9 2" xfId="12276"/>
    <cellStyle name="20% - Accent3 10 9 2 2" xfId="27545"/>
    <cellStyle name="20% - Accent3 10 9 2 3" xfId="37345"/>
    <cellStyle name="20% - Accent3 10 9 2 4" xfId="47159"/>
    <cellStyle name="20% - Accent3 10 9 2_RTPBilled" xfId="54747"/>
    <cellStyle name="20% - Accent3 10 9 3" xfId="22119"/>
    <cellStyle name="20% - Accent3 10 9 3 2" xfId="31922"/>
    <cellStyle name="20% - Accent3 10 9 3 3" xfId="41722"/>
    <cellStyle name="20% - Accent3 10 9 3 4" xfId="51536"/>
    <cellStyle name="20% - Accent3 10 9 4" xfId="25146"/>
    <cellStyle name="20% - Accent3 10 9 5" xfId="34946"/>
    <cellStyle name="20% - Accent3 10 9 6" xfId="44760"/>
    <cellStyle name="20% - Accent3 10 9 7" xfId="9749"/>
    <cellStyle name="20% - Accent3 10 9_RTPBilled" xfId="54746"/>
    <cellStyle name="20% - Accent3 10_RTPBilled" xfId="54552"/>
    <cellStyle name="20% - Accent3 11" xfId="429"/>
    <cellStyle name="20% - Accent3 11 10" xfId="2863"/>
    <cellStyle name="20% - Accent3 11 10 2" xfId="18073"/>
    <cellStyle name="20% - Accent3 11 10 2 2" xfId="29161"/>
    <cellStyle name="20% - Accent3 11 10 2 3" xfId="38961"/>
    <cellStyle name="20% - Accent3 11 10 2 4" xfId="48775"/>
    <cellStyle name="20% - Accent3 11 10 2_RTPBilled" xfId="54750"/>
    <cellStyle name="20% - Accent3 11 10 3" xfId="12277"/>
    <cellStyle name="20% - Accent3 11 10 3 2" xfId="27546"/>
    <cellStyle name="20% - Accent3 11 10 3 3" xfId="37346"/>
    <cellStyle name="20% - Accent3 11 10 3 4" xfId="47160"/>
    <cellStyle name="20% - Accent3 11 10 3_RTPBilled" xfId="54751"/>
    <cellStyle name="20% - Accent3 11 10 4" xfId="21072"/>
    <cellStyle name="20% - Accent3 11 10 4 2" xfId="30875"/>
    <cellStyle name="20% - Accent3 11 10 4 3" xfId="40675"/>
    <cellStyle name="20% - Accent3 11 10 4 4" xfId="50489"/>
    <cellStyle name="20% - Accent3 11 10 5" xfId="24099"/>
    <cellStyle name="20% - Accent3 11 10 6" xfId="33899"/>
    <cellStyle name="20% - Accent3 11 10 7" xfId="43713"/>
    <cellStyle name="20% - Accent3 11 10 8" xfId="8702"/>
    <cellStyle name="20% - Accent3 11 10_RTPBilled" xfId="54749"/>
    <cellStyle name="20% - Accent3 11 11" xfId="12278"/>
    <cellStyle name="20% - Accent3 11 11 2" xfId="27547"/>
    <cellStyle name="20% - Accent3 11 11 3" xfId="37347"/>
    <cellStyle name="20% - Accent3 11 11 4" xfId="47161"/>
    <cellStyle name="20% - Accent3 11 11_RTPBilled" xfId="54752"/>
    <cellStyle name="20% - Accent3 11 12" xfId="11122"/>
    <cellStyle name="20% - Accent3 11 12 2" xfId="26519"/>
    <cellStyle name="20% - Accent3 11 12 3" xfId="36319"/>
    <cellStyle name="20% - Accent3 11 12 4" xfId="46133"/>
    <cellStyle name="20% - Accent3 11 13" xfId="20611"/>
    <cellStyle name="20% - Accent3 11 13 2" xfId="30414"/>
    <cellStyle name="20% - Accent3 11 13 3" xfId="40214"/>
    <cellStyle name="20% - Accent3 11 13 4" xfId="50028"/>
    <cellStyle name="20% - Accent3 11 14" xfId="23638"/>
    <cellStyle name="20% - Accent3 11 15" xfId="33438"/>
    <cellStyle name="20% - Accent3 11 16" xfId="43252"/>
    <cellStyle name="20% - Accent3 11 17" xfId="8237"/>
    <cellStyle name="20% - Accent3 11 2" xfId="430"/>
    <cellStyle name="20% - Accent3 11 2 10" xfId="12279"/>
    <cellStyle name="20% - Accent3 11 2 10 2" xfId="27548"/>
    <cellStyle name="20% - Accent3 11 2 10 3" xfId="37348"/>
    <cellStyle name="20% - Accent3 11 2 10 4" xfId="47162"/>
    <cellStyle name="20% - Accent3 11 2 10_RTPBilled" xfId="54754"/>
    <cellStyle name="20% - Accent3 11 2 11" xfId="11123"/>
    <cellStyle name="20% - Accent3 11 2 11 2" xfId="26520"/>
    <cellStyle name="20% - Accent3 11 2 11 3" xfId="36320"/>
    <cellStyle name="20% - Accent3 11 2 11 4" xfId="46134"/>
    <cellStyle name="20% - Accent3 11 2 12" xfId="20639"/>
    <cellStyle name="20% - Accent3 11 2 12 2" xfId="30442"/>
    <cellStyle name="20% - Accent3 11 2 12 3" xfId="40242"/>
    <cellStyle name="20% - Accent3 11 2 12 4" xfId="50056"/>
    <cellStyle name="20% - Accent3 11 2 13" xfId="23666"/>
    <cellStyle name="20% - Accent3 11 2 14" xfId="33466"/>
    <cellStyle name="20% - Accent3 11 2 15" xfId="43280"/>
    <cellStyle name="20% - Accent3 11 2 16" xfId="8265"/>
    <cellStyle name="20% - Accent3 11 2 2" xfId="1836"/>
    <cellStyle name="20% - Accent3 11 2 2 10" xfId="43418"/>
    <cellStyle name="20% - Accent3 11 2 2 11" xfId="8406"/>
    <cellStyle name="20% - Accent3 11 2 2 2" xfId="4773"/>
    <cellStyle name="20% - Accent3 11 2 2 2 2" xfId="6167"/>
    <cellStyle name="20% - Accent3 11 2 2 2 2 2" xfId="19643"/>
    <cellStyle name="20% - Accent3 11 2 2 2 2 2 2" xfId="29738"/>
    <cellStyle name="20% - Accent3 11 2 2 2 2 2 3" xfId="39538"/>
    <cellStyle name="20% - Accent3 11 2 2 2 2 2 4" xfId="49352"/>
    <cellStyle name="20% - Accent3 11 2 2 2 2 2_RTPBilled" xfId="54758"/>
    <cellStyle name="20% - Accent3 11 2 2 2 2 3" xfId="12281"/>
    <cellStyle name="20% - Accent3 11 2 2 2 2 3 2" xfId="27550"/>
    <cellStyle name="20% - Accent3 11 2 2 2 2 3 3" xfId="37350"/>
    <cellStyle name="20% - Accent3 11 2 2 2 2 3 4" xfId="47164"/>
    <cellStyle name="20% - Accent3 11 2 2 2 2 3_RTPBilled" xfId="54759"/>
    <cellStyle name="20% - Accent3 11 2 2 2 2 4" xfId="22146"/>
    <cellStyle name="20% - Accent3 11 2 2 2 2 4 2" xfId="31949"/>
    <cellStyle name="20% - Accent3 11 2 2 2 2 4 3" xfId="41749"/>
    <cellStyle name="20% - Accent3 11 2 2 2 2 4 4" xfId="51563"/>
    <cellStyle name="20% - Accent3 11 2 2 2 2 5" xfId="25173"/>
    <cellStyle name="20% - Accent3 11 2 2 2 2 6" xfId="34973"/>
    <cellStyle name="20% - Accent3 11 2 2 2 2 7" xfId="44787"/>
    <cellStyle name="20% - Accent3 11 2 2 2 2 8" xfId="9776"/>
    <cellStyle name="20% - Accent3 11 2 2 2 2_RTPBilled" xfId="54757"/>
    <cellStyle name="20% - Accent3 11 2 2 2 3" xfId="18728"/>
    <cellStyle name="20% - Accent3 11 2 2 2 3 2" xfId="29250"/>
    <cellStyle name="20% - Accent3 11 2 2 2 3 3" xfId="39050"/>
    <cellStyle name="20% - Accent3 11 2 2 2 3 4" xfId="48864"/>
    <cellStyle name="20% - Accent3 11 2 2 2 3_RTPBilled" xfId="54760"/>
    <cellStyle name="20% - Accent3 11 2 2 2 4" xfId="12280"/>
    <cellStyle name="20% - Accent3 11 2 2 2 4 2" xfId="27549"/>
    <cellStyle name="20% - Accent3 11 2 2 2 4 3" xfId="37349"/>
    <cellStyle name="20% - Accent3 11 2 2 2 4 4" xfId="47163"/>
    <cellStyle name="20% - Accent3 11 2 2 2 4_RTPBilled" xfId="54761"/>
    <cellStyle name="20% - Accent3 11 2 2 2 5" xfId="21353"/>
    <cellStyle name="20% - Accent3 11 2 2 2 5 2" xfId="31156"/>
    <cellStyle name="20% - Accent3 11 2 2 2 5 3" xfId="40956"/>
    <cellStyle name="20% - Accent3 11 2 2 2 5 4" xfId="50770"/>
    <cellStyle name="20% - Accent3 11 2 2 2 6" xfId="24380"/>
    <cellStyle name="20% - Accent3 11 2 2 2 7" xfId="34180"/>
    <cellStyle name="20% - Accent3 11 2 2 2 8" xfId="43994"/>
    <cellStyle name="20% - Accent3 11 2 2 2 9" xfId="8983"/>
    <cellStyle name="20% - Accent3 11 2 2 2_RTPBilled" xfId="54756"/>
    <cellStyle name="20% - Accent3 11 2 2 3" xfId="5305"/>
    <cellStyle name="20% - Accent3 11 2 2 3 2" xfId="19055"/>
    <cellStyle name="20% - Accent3 11 2 2 3 2 2" xfId="29493"/>
    <cellStyle name="20% - Accent3 11 2 2 3 2 3" xfId="39293"/>
    <cellStyle name="20% - Accent3 11 2 2 3 2 4" xfId="49107"/>
    <cellStyle name="20% - Accent3 11 2 2 3 2_RTPBilled" xfId="54763"/>
    <cellStyle name="20% - Accent3 11 2 2 3 3" xfId="12282"/>
    <cellStyle name="20% - Accent3 11 2 2 3 3 2" xfId="27551"/>
    <cellStyle name="20% - Accent3 11 2 2 3 3 3" xfId="37351"/>
    <cellStyle name="20% - Accent3 11 2 2 3 3 4" xfId="47165"/>
    <cellStyle name="20% - Accent3 11 2 2 3 3_RTPBilled" xfId="54764"/>
    <cellStyle name="20% - Accent3 11 2 2 3 4" xfId="21701"/>
    <cellStyle name="20% - Accent3 11 2 2 3 4 2" xfId="31504"/>
    <cellStyle name="20% - Accent3 11 2 2 3 4 3" xfId="41304"/>
    <cellStyle name="20% - Accent3 11 2 2 3 4 4" xfId="51118"/>
    <cellStyle name="20% - Accent3 11 2 2 3 5" xfId="24728"/>
    <cellStyle name="20% - Accent3 11 2 2 3 6" xfId="34528"/>
    <cellStyle name="20% - Accent3 11 2 2 3 7" xfId="44342"/>
    <cellStyle name="20% - Accent3 11 2 2 3 8" xfId="9331"/>
    <cellStyle name="20% - Accent3 11 2 2 3_RTPBilled" xfId="54762"/>
    <cellStyle name="20% - Accent3 11 2 2 4" xfId="6166"/>
    <cellStyle name="20% - Accent3 11 2 2 4 2" xfId="12283"/>
    <cellStyle name="20% - Accent3 11 2 2 4 2 2" xfId="27552"/>
    <cellStyle name="20% - Accent3 11 2 2 4 2 3" xfId="37352"/>
    <cellStyle name="20% - Accent3 11 2 2 4 2 4" xfId="47166"/>
    <cellStyle name="20% - Accent3 11 2 2 4 2_RTPBilled" xfId="54766"/>
    <cellStyle name="20% - Accent3 11 2 2 4 3" xfId="22145"/>
    <cellStyle name="20% - Accent3 11 2 2 4 3 2" xfId="31948"/>
    <cellStyle name="20% - Accent3 11 2 2 4 3 3" xfId="41748"/>
    <cellStyle name="20% - Accent3 11 2 2 4 3 4" xfId="51562"/>
    <cellStyle name="20% - Accent3 11 2 2 4 4" xfId="25172"/>
    <cellStyle name="20% - Accent3 11 2 2 4 5" xfId="34972"/>
    <cellStyle name="20% - Accent3 11 2 2 4 6" xfId="44786"/>
    <cellStyle name="20% - Accent3 11 2 2 4 7" xfId="9775"/>
    <cellStyle name="20% - Accent3 11 2 2 4_RTPBilled" xfId="54765"/>
    <cellStyle name="20% - Accent3 11 2 2 5" xfId="7742"/>
    <cellStyle name="20% - Accent3 11 2 2 5 2" xfId="12284"/>
    <cellStyle name="20% - Accent3 11 2 2 5 2 2" xfId="27553"/>
    <cellStyle name="20% - Accent3 11 2 2 5 2 3" xfId="37353"/>
    <cellStyle name="20% - Accent3 11 2 2 5 2 4" xfId="47167"/>
    <cellStyle name="20% - Accent3 11 2 2 5 2_RTPBilled" xfId="54768"/>
    <cellStyle name="20% - Accent3 11 2 2 5 3" xfId="23113"/>
    <cellStyle name="20% - Accent3 11 2 2 5 3 2" xfId="32916"/>
    <cellStyle name="20% - Accent3 11 2 2 5 3 3" xfId="42716"/>
    <cellStyle name="20% - Accent3 11 2 2 5 3 4" xfId="52530"/>
    <cellStyle name="20% - Accent3 11 2 2 5 4" xfId="26140"/>
    <cellStyle name="20% - Accent3 11 2 2 5 5" xfId="35940"/>
    <cellStyle name="20% - Accent3 11 2 2 5 6" xfId="45754"/>
    <cellStyle name="20% - Accent3 11 2 2 5 7" xfId="10743"/>
    <cellStyle name="20% - Accent3 11 2 2 5_RTPBilled" xfId="54767"/>
    <cellStyle name="20% - Accent3 11 2 2 6" xfId="11405"/>
    <cellStyle name="20% - Accent3 11 2 2 6 2" xfId="26793"/>
    <cellStyle name="20% - Accent3 11 2 2 6 3" xfId="36593"/>
    <cellStyle name="20% - Accent3 11 2 2 6 4" xfId="46407"/>
    <cellStyle name="20% - Accent3 11 2 2 6_RTPBilled" xfId="54769"/>
    <cellStyle name="20% - Accent3 11 2 2 7" xfId="20777"/>
    <cellStyle name="20% - Accent3 11 2 2 7 2" xfId="30580"/>
    <cellStyle name="20% - Accent3 11 2 2 7 3" xfId="40380"/>
    <cellStyle name="20% - Accent3 11 2 2 7 4" xfId="50194"/>
    <cellStyle name="20% - Accent3 11 2 2 8" xfId="23804"/>
    <cellStyle name="20% - Accent3 11 2 2 9" xfId="33604"/>
    <cellStyle name="20% - Accent3 11 2 2_RTPBilled" xfId="54755"/>
    <cellStyle name="20% - Accent3 11 2 3" xfId="1837"/>
    <cellStyle name="20% - Accent3 11 2 3 10" xfId="43419"/>
    <cellStyle name="20% - Accent3 11 2 3 11" xfId="8407"/>
    <cellStyle name="20% - Accent3 11 2 3 2" xfId="4774"/>
    <cellStyle name="20% - Accent3 11 2 3 2 2" xfId="12285"/>
    <cellStyle name="20% - Accent3 11 2 3 2 2 2" xfId="27554"/>
    <cellStyle name="20% - Accent3 11 2 3 2 2 3" xfId="37354"/>
    <cellStyle name="20% - Accent3 11 2 3 2 2 4" xfId="47168"/>
    <cellStyle name="20% - Accent3 11 2 3 2 2_RTPBilled" xfId="54772"/>
    <cellStyle name="20% - Accent3 11 2 3 2 3" xfId="21354"/>
    <cellStyle name="20% - Accent3 11 2 3 2 3 2" xfId="31157"/>
    <cellStyle name="20% - Accent3 11 2 3 2 3 3" xfId="40957"/>
    <cellStyle name="20% - Accent3 11 2 3 2 3 4" xfId="50771"/>
    <cellStyle name="20% - Accent3 11 2 3 2 4" xfId="24381"/>
    <cellStyle name="20% - Accent3 11 2 3 2 5" xfId="34181"/>
    <cellStyle name="20% - Accent3 11 2 3 2 6" xfId="43995"/>
    <cellStyle name="20% - Accent3 11 2 3 2 7" xfId="8984"/>
    <cellStyle name="20% - Accent3 11 2 3 2_RTPBilled" xfId="54771"/>
    <cellStyle name="20% - Accent3 11 2 3 3" xfId="5306"/>
    <cellStyle name="20% - Accent3 11 2 3 3 2" xfId="12286"/>
    <cellStyle name="20% - Accent3 11 2 3 3 2 2" xfId="27555"/>
    <cellStyle name="20% - Accent3 11 2 3 3 2 3" xfId="37355"/>
    <cellStyle name="20% - Accent3 11 2 3 3 2 4" xfId="47169"/>
    <cellStyle name="20% - Accent3 11 2 3 3 2_RTPBilled" xfId="54774"/>
    <cellStyle name="20% - Accent3 11 2 3 3 3" xfId="21702"/>
    <cellStyle name="20% - Accent3 11 2 3 3 3 2" xfId="31505"/>
    <cellStyle name="20% - Accent3 11 2 3 3 3 3" xfId="41305"/>
    <cellStyle name="20% - Accent3 11 2 3 3 3 4" xfId="51119"/>
    <cellStyle name="20% - Accent3 11 2 3 3 4" xfId="24729"/>
    <cellStyle name="20% - Accent3 11 2 3 3 5" xfId="34529"/>
    <cellStyle name="20% - Accent3 11 2 3 3 6" xfId="44343"/>
    <cellStyle name="20% - Accent3 11 2 3 3 7" xfId="9332"/>
    <cellStyle name="20% - Accent3 11 2 3 3_RTPBilled" xfId="54773"/>
    <cellStyle name="20% - Accent3 11 2 3 4" xfId="6168"/>
    <cellStyle name="20% - Accent3 11 2 3 4 2" xfId="12287"/>
    <cellStyle name="20% - Accent3 11 2 3 4 2 2" xfId="27556"/>
    <cellStyle name="20% - Accent3 11 2 3 4 2 3" xfId="37356"/>
    <cellStyle name="20% - Accent3 11 2 3 4 2 4" xfId="47170"/>
    <cellStyle name="20% - Accent3 11 2 3 4 2_RTPBilled" xfId="54776"/>
    <cellStyle name="20% - Accent3 11 2 3 4 3" xfId="22147"/>
    <cellStyle name="20% - Accent3 11 2 3 4 3 2" xfId="31950"/>
    <cellStyle name="20% - Accent3 11 2 3 4 3 3" xfId="41750"/>
    <cellStyle name="20% - Accent3 11 2 3 4 3 4" xfId="51564"/>
    <cellStyle name="20% - Accent3 11 2 3 4 4" xfId="25174"/>
    <cellStyle name="20% - Accent3 11 2 3 4 5" xfId="34974"/>
    <cellStyle name="20% - Accent3 11 2 3 4 6" xfId="44788"/>
    <cellStyle name="20% - Accent3 11 2 3 4 7" xfId="9777"/>
    <cellStyle name="20% - Accent3 11 2 3 4_RTPBilled" xfId="54775"/>
    <cellStyle name="20% - Accent3 11 2 3 5" xfId="7743"/>
    <cellStyle name="20% - Accent3 11 2 3 5 2" xfId="12288"/>
    <cellStyle name="20% - Accent3 11 2 3 5 2 2" xfId="27557"/>
    <cellStyle name="20% - Accent3 11 2 3 5 2 3" xfId="37357"/>
    <cellStyle name="20% - Accent3 11 2 3 5 2 4" xfId="47171"/>
    <cellStyle name="20% - Accent3 11 2 3 5 2_RTPBilled" xfId="54778"/>
    <cellStyle name="20% - Accent3 11 2 3 5 3" xfId="23114"/>
    <cellStyle name="20% - Accent3 11 2 3 5 3 2" xfId="32917"/>
    <cellStyle name="20% - Accent3 11 2 3 5 3 3" xfId="42717"/>
    <cellStyle name="20% - Accent3 11 2 3 5 3 4" xfId="52531"/>
    <cellStyle name="20% - Accent3 11 2 3 5 4" xfId="26141"/>
    <cellStyle name="20% - Accent3 11 2 3 5 5" xfId="35941"/>
    <cellStyle name="20% - Accent3 11 2 3 5 6" xfId="45755"/>
    <cellStyle name="20% - Accent3 11 2 3 5 7" xfId="10744"/>
    <cellStyle name="20% - Accent3 11 2 3 5_RTPBilled" xfId="54777"/>
    <cellStyle name="20% - Accent3 11 2 3 6" xfId="11406"/>
    <cellStyle name="20% - Accent3 11 2 3 6 2" xfId="26794"/>
    <cellStyle name="20% - Accent3 11 2 3 6 3" xfId="36594"/>
    <cellStyle name="20% - Accent3 11 2 3 6 4" xfId="46408"/>
    <cellStyle name="20% - Accent3 11 2 3 6_RTPBilled" xfId="54779"/>
    <cellStyle name="20% - Accent3 11 2 3 7" xfId="20778"/>
    <cellStyle name="20% - Accent3 11 2 3 7 2" xfId="30581"/>
    <cellStyle name="20% - Accent3 11 2 3 7 3" xfId="40381"/>
    <cellStyle name="20% - Accent3 11 2 3 7 4" xfId="50195"/>
    <cellStyle name="20% - Accent3 11 2 3 8" xfId="23805"/>
    <cellStyle name="20% - Accent3 11 2 3 9" xfId="33605"/>
    <cellStyle name="20% - Accent3 11 2 3_RTPBilled" xfId="54770"/>
    <cellStyle name="20% - Accent3 11 2 4" xfId="1835"/>
    <cellStyle name="20% - Accent3 11 2 4 2" xfId="6169"/>
    <cellStyle name="20% - Accent3 11 2 4 2 2" xfId="12289"/>
    <cellStyle name="20% - Accent3 11 2 4 2 2 2" xfId="27558"/>
    <cellStyle name="20% - Accent3 11 2 4 2 2 3" xfId="37358"/>
    <cellStyle name="20% - Accent3 11 2 4 2 2 4" xfId="47172"/>
    <cellStyle name="20% - Accent3 11 2 4 2 2_RTPBilled" xfId="54782"/>
    <cellStyle name="20% - Accent3 11 2 4 2 3" xfId="22148"/>
    <cellStyle name="20% - Accent3 11 2 4 2 3 2" xfId="31951"/>
    <cellStyle name="20% - Accent3 11 2 4 2 3 3" xfId="41751"/>
    <cellStyle name="20% - Accent3 11 2 4 2 3 4" xfId="51565"/>
    <cellStyle name="20% - Accent3 11 2 4 2 4" xfId="25175"/>
    <cellStyle name="20% - Accent3 11 2 4 2 5" xfId="34975"/>
    <cellStyle name="20% - Accent3 11 2 4 2 6" xfId="44789"/>
    <cellStyle name="20% - Accent3 11 2 4 2 7" xfId="9778"/>
    <cellStyle name="20% - Accent3 11 2 4 2_RTPBilled" xfId="54781"/>
    <cellStyle name="20% - Accent3 11 2 4 3" xfId="7744"/>
    <cellStyle name="20% - Accent3 11 2 4 3 2" xfId="12290"/>
    <cellStyle name="20% - Accent3 11 2 4 3 2 2" xfId="27559"/>
    <cellStyle name="20% - Accent3 11 2 4 3 2 3" xfId="37359"/>
    <cellStyle name="20% - Accent3 11 2 4 3 2 4" xfId="47173"/>
    <cellStyle name="20% - Accent3 11 2 4 3 2_RTPBilled" xfId="54784"/>
    <cellStyle name="20% - Accent3 11 2 4 3 3" xfId="23115"/>
    <cellStyle name="20% - Accent3 11 2 4 3 3 2" xfId="32918"/>
    <cellStyle name="20% - Accent3 11 2 4 3 3 3" xfId="42718"/>
    <cellStyle name="20% - Accent3 11 2 4 3 3 4" xfId="52532"/>
    <cellStyle name="20% - Accent3 11 2 4 3 4" xfId="26142"/>
    <cellStyle name="20% - Accent3 11 2 4 3 5" xfId="35942"/>
    <cellStyle name="20% - Accent3 11 2 4 3 6" xfId="45756"/>
    <cellStyle name="20% - Accent3 11 2 4 3 7" xfId="10745"/>
    <cellStyle name="20% - Accent3 11 2 4 3_RTPBilled" xfId="54783"/>
    <cellStyle name="20% - Accent3 11 2 4 4" xfId="11407"/>
    <cellStyle name="20% - Accent3 11 2 4 4 2" xfId="26795"/>
    <cellStyle name="20% - Accent3 11 2 4 4 3" xfId="36595"/>
    <cellStyle name="20% - Accent3 11 2 4 4 4" xfId="46409"/>
    <cellStyle name="20% - Accent3 11 2 4 4_RTPBilled" xfId="54785"/>
    <cellStyle name="20% - Accent3 11 2 4 5" xfId="20776"/>
    <cellStyle name="20% - Accent3 11 2 4 5 2" xfId="30579"/>
    <cellStyle name="20% - Accent3 11 2 4 5 3" xfId="40379"/>
    <cellStyle name="20% - Accent3 11 2 4 5 4" xfId="50193"/>
    <cellStyle name="20% - Accent3 11 2 4 6" xfId="23803"/>
    <cellStyle name="20% - Accent3 11 2 4 7" xfId="33603"/>
    <cellStyle name="20% - Accent3 11 2 4 8" xfId="43417"/>
    <cellStyle name="20% - Accent3 11 2 4 9" xfId="8405"/>
    <cellStyle name="20% - Accent3 11 2 4_RTPBilled" xfId="54780"/>
    <cellStyle name="20% - Accent3 11 2 5" xfId="4772"/>
    <cellStyle name="20% - Accent3 11 2 5 2" xfId="6170"/>
    <cellStyle name="20% - Accent3 11 2 5 2 2" xfId="19644"/>
    <cellStyle name="20% - Accent3 11 2 5 2 2 2" xfId="29739"/>
    <cellStyle name="20% - Accent3 11 2 5 2 2 3" xfId="39539"/>
    <cellStyle name="20% - Accent3 11 2 5 2 2 4" xfId="49353"/>
    <cellStyle name="20% - Accent3 11 2 5 2 2_RTPBilled" xfId="54788"/>
    <cellStyle name="20% - Accent3 11 2 5 2 3" xfId="12291"/>
    <cellStyle name="20% - Accent3 11 2 5 2 3 2" xfId="27560"/>
    <cellStyle name="20% - Accent3 11 2 5 2 3 3" xfId="37360"/>
    <cellStyle name="20% - Accent3 11 2 5 2 3 4" xfId="47174"/>
    <cellStyle name="20% - Accent3 11 2 5 2 3_RTPBilled" xfId="54789"/>
    <cellStyle name="20% - Accent3 11 2 5 2 4" xfId="22149"/>
    <cellStyle name="20% - Accent3 11 2 5 2 4 2" xfId="31952"/>
    <cellStyle name="20% - Accent3 11 2 5 2 4 3" xfId="41752"/>
    <cellStyle name="20% - Accent3 11 2 5 2 4 4" xfId="51566"/>
    <cellStyle name="20% - Accent3 11 2 5 2 5" xfId="25176"/>
    <cellStyle name="20% - Accent3 11 2 5 2 6" xfId="34976"/>
    <cellStyle name="20% - Accent3 11 2 5 2 7" xfId="44790"/>
    <cellStyle name="20% - Accent3 11 2 5 2 8" xfId="9779"/>
    <cellStyle name="20% - Accent3 11 2 5 2_RTPBilled" xfId="54787"/>
    <cellStyle name="20% - Accent3 11 2 5 3" xfId="18727"/>
    <cellStyle name="20% - Accent3 11 2 5 3 2" xfId="29249"/>
    <cellStyle name="20% - Accent3 11 2 5 3 3" xfId="39049"/>
    <cellStyle name="20% - Accent3 11 2 5 3 4" xfId="48863"/>
    <cellStyle name="20% - Accent3 11 2 5 3_RTPBilled" xfId="54790"/>
    <cellStyle name="20% - Accent3 11 2 5 4" xfId="11404"/>
    <cellStyle name="20% - Accent3 11 2 5 4 2" xfId="26792"/>
    <cellStyle name="20% - Accent3 11 2 5 4 3" xfId="36592"/>
    <cellStyle name="20% - Accent3 11 2 5 4 4" xfId="46406"/>
    <cellStyle name="20% - Accent3 11 2 5 4_RTPBilled" xfId="54791"/>
    <cellStyle name="20% - Accent3 11 2 5 5" xfId="21352"/>
    <cellStyle name="20% - Accent3 11 2 5 5 2" xfId="31155"/>
    <cellStyle name="20% - Accent3 11 2 5 5 3" xfId="40955"/>
    <cellStyle name="20% - Accent3 11 2 5 5 4" xfId="50769"/>
    <cellStyle name="20% - Accent3 11 2 5 6" xfId="24379"/>
    <cellStyle name="20% - Accent3 11 2 5 7" xfId="34179"/>
    <cellStyle name="20% - Accent3 11 2 5 8" xfId="43993"/>
    <cellStyle name="20% - Accent3 11 2 5 9" xfId="8982"/>
    <cellStyle name="20% - Accent3 11 2 5_RTPBilled" xfId="54786"/>
    <cellStyle name="20% - Accent3 11 2 6" xfId="5304"/>
    <cellStyle name="20% - Accent3 11 2 6 2" xfId="19054"/>
    <cellStyle name="20% - Accent3 11 2 6 2 2" xfId="29492"/>
    <cellStyle name="20% - Accent3 11 2 6 2 3" xfId="39292"/>
    <cellStyle name="20% - Accent3 11 2 6 2 4" xfId="49106"/>
    <cellStyle name="20% - Accent3 11 2 6 2_RTPBilled" xfId="54793"/>
    <cellStyle name="20% - Accent3 11 2 6 3" xfId="12292"/>
    <cellStyle name="20% - Accent3 11 2 6 3 2" xfId="27561"/>
    <cellStyle name="20% - Accent3 11 2 6 3 3" xfId="37361"/>
    <cellStyle name="20% - Accent3 11 2 6 3 4" xfId="47175"/>
    <cellStyle name="20% - Accent3 11 2 6 3_RTPBilled" xfId="54794"/>
    <cellStyle name="20% - Accent3 11 2 6 4" xfId="21700"/>
    <cellStyle name="20% - Accent3 11 2 6 4 2" xfId="31503"/>
    <cellStyle name="20% - Accent3 11 2 6 4 3" xfId="41303"/>
    <cellStyle name="20% - Accent3 11 2 6 4 4" xfId="51117"/>
    <cellStyle name="20% - Accent3 11 2 6 5" xfId="24727"/>
    <cellStyle name="20% - Accent3 11 2 6 6" xfId="34527"/>
    <cellStyle name="20% - Accent3 11 2 6 7" xfId="44341"/>
    <cellStyle name="20% - Accent3 11 2 6 8" xfId="9330"/>
    <cellStyle name="20% - Accent3 11 2 6_RTPBilled" xfId="54792"/>
    <cellStyle name="20% - Accent3 11 2 7" xfId="6165"/>
    <cellStyle name="20% - Accent3 11 2 7 2" xfId="12293"/>
    <cellStyle name="20% - Accent3 11 2 7 2 2" xfId="27562"/>
    <cellStyle name="20% - Accent3 11 2 7 2 3" xfId="37362"/>
    <cellStyle name="20% - Accent3 11 2 7 2 4" xfId="47176"/>
    <cellStyle name="20% - Accent3 11 2 7 2_RTPBilled" xfId="54796"/>
    <cellStyle name="20% - Accent3 11 2 7 3" xfId="22144"/>
    <cellStyle name="20% - Accent3 11 2 7 3 2" xfId="31947"/>
    <cellStyle name="20% - Accent3 11 2 7 3 3" xfId="41747"/>
    <cellStyle name="20% - Accent3 11 2 7 3 4" xfId="51561"/>
    <cellStyle name="20% - Accent3 11 2 7 4" xfId="25171"/>
    <cellStyle name="20% - Accent3 11 2 7 5" xfId="34971"/>
    <cellStyle name="20% - Accent3 11 2 7 6" xfId="44785"/>
    <cellStyle name="20% - Accent3 11 2 7 7" xfId="9774"/>
    <cellStyle name="20% - Accent3 11 2 7_RTPBilled" xfId="54795"/>
    <cellStyle name="20% - Accent3 11 2 8" xfId="7741"/>
    <cellStyle name="20% - Accent3 11 2 8 2" xfId="12294"/>
    <cellStyle name="20% - Accent3 11 2 8 2 2" xfId="27563"/>
    <cellStyle name="20% - Accent3 11 2 8 2 3" xfId="37363"/>
    <cellStyle name="20% - Accent3 11 2 8 2 4" xfId="47177"/>
    <cellStyle name="20% - Accent3 11 2 8 2_RTPBilled" xfId="54798"/>
    <cellStyle name="20% - Accent3 11 2 8 3" xfId="23112"/>
    <cellStyle name="20% - Accent3 11 2 8 3 2" xfId="32915"/>
    <cellStyle name="20% - Accent3 11 2 8 3 3" xfId="42715"/>
    <cellStyle name="20% - Accent3 11 2 8 3 4" xfId="52529"/>
    <cellStyle name="20% - Accent3 11 2 8 4" xfId="26139"/>
    <cellStyle name="20% - Accent3 11 2 8 5" xfId="35939"/>
    <cellStyle name="20% - Accent3 11 2 8 6" xfId="45753"/>
    <cellStyle name="20% - Accent3 11 2 8 7" xfId="10742"/>
    <cellStyle name="20% - Accent3 11 2 8_RTPBilled" xfId="54797"/>
    <cellStyle name="20% - Accent3 11 2 9" xfId="2862"/>
    <cellStyle name="20% - Accent3 11 2 9 2" xfId="18072"/>
    <cellStyle name="20% - Accent3 11 2 9 2 2" xfId="29160"/>
    <cellStyle name="20% - Accent3 11 2 9 2 3" xfId="38960"/>
    <cellStyle name="20% - Accent3 11 2 9 2 4" xfId="48774"/>
    <cellStyle name="20% - Accent3 11 2 9 2_RTPBilled" xfId="54800"/>
    <cellStyle name="20% - Accent3 11 2 9 3" xfId="12295"/>
    <cellStyle name="20% - Accent3 11 2 9 3 2" xfId="27564"/>
    <cellStyle name="20% - Accent3 11 2 9 3 3" xfId="37364"/>
    <cellStyle name="20% - Accent3 11 2 9 3 4" xfId="47178"/>
    <cellStyle name="20% - Accent3 11 2 9 3_RTPBilled" xfId="54801"/>
    <cellStyle name="20% - Accent3 11 2 9 4" xfId="21071"/>
    <cellStyle name="20% - Accent3 11 2 9 4 2" xfId="30874"/>
    <cellStyle name="20% - Accent3 11 2 9 4 3" xfId="40674"/>
    <cellStyle name="20% - Accent3 11 2 9 4 4" xfId="50488"/>
    <cellStyle name="20% - Accent3 11 2 9 5" xfId="24098"/>
    <cellStyle name="20% - Accent3 11 2 9 6" xfId="33898"/>
    <cellStyle name="20% - Accent3 11 2 9 7" xfId="43712"/>
    <cellStyle name="20% - Accent3 11 2 9 8" xfId="8701"/>
    <cellStyle name="20% - Accent3 11 2 9_RTPBilled" xfId="54799"/>
    <cellStyle name="20% - Accent3 11 2_RTPBilled" xfId="54753"/>
    <cellStyle name="20% - Accent3 11 3" xfId="431"/>
    <cellStyle name="20% - Accent3 11 3 10" xfId="43420"/>
    <cellStyle name="20% - Accent3 11 3 11" xfId="8408"/>
    <cellStyle name="20% - Accent3 11 3 12" xfId="1838"/>
    <cellStyle name="20% - Accent3 11 3 2" xfId="4775"/>
    <cellStyle name="20% - Accent3 11 3 2 2" xfId="6172"/>
    <cellStyle name="20% - Accent3 11 3 2 2 2" xfId="19645"/>
    <cellStyle name="20% - Accent3 11 3 2 2 2 2" xfId="29740"/>
    <cellStyle name="20% - Accent3 11 3 2 2 2 3" xfId="39540"/>
    <cellStyle name="20% - Accent3 11 3 2 2 2 4" xfId="49354"/>
    <cellStyle name="20% - Accent3 11 3 2 2 2_RTPBilled" xfId="54805"/>
    <cellStyle name="20% - Accent3 11 3 2 2 3" xfId="12297"/>
    <cellStyle name="20% - Accent3 11 3 2 2 3 2" xfId="27566"/>
    <cellStyle name="20% - Accent3 11 3 2 2 3 3" xfId="37366"/>
    <cellStyle name="20% - Accent3 11 3 2 2 3 4" xfId="47180"/>
    <cellStyle name="20% - Accent3 11 3 2 2 3_RTPBilled" xfId="54806"/>
    <cellStyle name="20% - Accent3 11 3 2 2 4" xfId="22151"/>
    <cellStyle name="20% - Accent3 11 3 2 2 4 2" xfId="31954"/>
    <cellStyle name="20% - Accent3 11 3 2 2 4 3" xfId="41754"/>
    <cellStyle name="20% - Accent3 11 3 2 2 4 4" xfId="51568"/>
    <cellStyle name="20% - Accent3 11 3 2 2 5" xfId="25178"/>
    <cellStyle name="20% - Accent3 11 3 2 2 6" xfId="34978"/>
    <cellStyle name="20% - Accent3 11 3 2 2 7" xfId="44792"/>
    <cellStyle name="20% - Accent3 11 3 2 2 8" xfId="9781"/>
    <cellStyle name="20% - Accent3 11 3 2 2_RTPBilled" xfId="54804"/>
    <cellStyle name="20% - Accent3 11 3 2 3" xfId="18729"/>
    <cellStyle name="20% - Accent3 11 3 2 3 2" xfId="29251"/>
    <cellStyle name="20% - Accent3 11 3 2 3 3" xfId="39051"/>
    <cellStyle name="20% - Accent3 11 3 2 3 4" xfId="48865"/>
    <cellStyle name="20% - Accent3 11 3 2 3_RTPBilled" xfId="54807"/>
    <cellStyle name="20% - Accent3 11 3 2 4" xfId="12296"/>
    <cellStyle name="20% - Accent3 11 3 2 4 2" xfId="27565"/>
    <cellStyle name="20% - Accent3 11 3 2 4 3" xfId="37365"/>
    <cellStyle name="20% - Accent3 11 3 2 4 4" xfId="47179"/>
    <cellStyle name="20% - Accent3 11 3 2 4_RTPBilled" xfId="54808"/>
    <cellStyle name="20% - Accent3 11 3 2 5" xfId="21355"/>
    <cellStyle name="20% - Accent3 11 3 2 5 2" xfId="31158"/>
    <cellStyle name="20% - Accent3 11 3 2 5 3" xfId="40958"/>
    <cellStyle name="20% - Accent3 11 3 2 5 4" xfId="50772"/>
    <cellStyle name="20% - Accent3 11 3 2 6" xfId="24382"/>
    <cellStyle name="20% - Accent3 11 3 2 7" xfId="34182"/>
    <cellStyle name="20% - Accent3 11 3 2 8" xfId="43996"/>
    <cellStyle name="20% - Accent3 11 3 2 9" xfId="8985"/>
    <cellStyle name="20% - Accent3 11 3 2_RTPBilled" xfId="54803"/>
    <cellStyle name="20% - Accent3 11 3 3" xfId="5307"/>
    <cellStyle name="20% - Accent3 11 3 3 2" xfId="19056"/>
    <cellStyle name="20% - Accent3 11 3 3 2 2" xfId="29494"/>
    <cellStyle name="20% - Accent3 11 3 3 2 3" xfId="39294"/>
    <cellStyle name="20% - Accent3 11 3 3 2 4" xfId="49108"/>
    <cellStyle name="20% - Accent3 11 3 3 2_RTPBilled" xfId="54810"/>
    <cellStyle name="20% - Accent3 11 3 3 3" xfId="12298"/>
    <cellStyle name="20% - Accent3 11 3 3 3 2" xfId="27567"/>
    <cellStyle name="20% - Accent3 11 3 3 3 3" xfId="37367"/>
    <cellStyle name="20% - Accent3 11 3 3 3 4" xfId="47181"/>
    <cellStyle name="20% - Accent3 11 3 3 3_RTPBilled" xfId="54811"/>
    <cellStyle name="20% - Accent3 11 3 3 4" xfId="21703"/>
    <cellStyle name="20% - Accent3 11 3 3 4 2" xfId="31506"/>
    <cellStyle name="20% - Accent3 11 3 3 4 3" xfId="41306"/>
    <cellStyle name="20% - Accent3 11 3 3 4 4" xfId="51120"/>
    <cellStyle name="20% - Accent3 11 3 3 5" xfId="24730"/>
    <cellStyle name="20% - Accent3 11 3 3 6" xfId="34530"/>
    <cellStyle name="20% - Accent3 11 3 3 7" xfId="44344"/>
    <cellStyle name="20% - Accent3 11 3 3 8" xfId="9333"/>
    <cellStyle name="20% - Accent3 11 3 3_RTPBilled" xfId="54809"/>
    <cellStyle name="20% - Accent3 11 3 4" xfId="6171"/>
    <cellStyle name="20% - Accent3 11 3 4 2" xfId="12299"/>
    <cellStyle name="20% - Accent3 11 3 4 2 2" xfId="27568"/>
    <cellStyle name="20% - Accent3 11 3 4 2 3" xfId="37368"/>
    <cellStyle name="20% - Accent3 11 3 4 2 4" xfId="47182"/>
    <cellStyle name="20% - Accent3 11 3 4 2_RTPBilled" xfId="54813"/>
    <cellStyle name="20% - Accent3 11 3 4 3" xfId="22150"/>
    <cellStyle name="20% - Accent3 11 3 4 3 2" xfId="31953"/>
    <cellStyle name="20% - Accent3 11 3 4 3 3" xfId="41753"/>
    <cellStyle name="20% - Accent3 11 3 4 3 4" xfId="51567"/>
    <cellStyle name="20% - Accent3 11 3 4 4" xfId="25177"/>
    <cellStyle name="20% - Accent3 11 3 4 5" xfId="34977"/>
    <cellStyle name="20% - Accent3 11 3 4 6" xfId="44791"/>
    <cellStyle name="20% - Accent3 11 3 4 7" xfId="9780"/>
    <cellStyle name="20% - Accent3 11 3 4_RTPBilled" xfId="54812"/>
    <cellStyle name="20% - Accent3 11 3 5" xfId="7745"/>
    <cellStyle name="20% - Accent3 11 3 5 2" xfId="12300"/>
    <cellStyle name="20% - Accent3 11 3 5 2 2" xfId="27569"/>
    <cellStyle name="20% - Accent3 11 3 5 2 3" xfId="37369"/>
    <cellStyle name="20% - Accent3 11 3 5 2 4" xfId="47183"/>
    <cellStyle name="20% - Accent3 11 3 5 2_RTPBilled" xfId="54815"/>
    <cellStyle name="20% - Accent3 11 3 5 3" xfId="23116"/>
    <cellStyle name="20% - Accent3 11 3 5 3 2" xfId="32919"/>
    <cellStyle name="20% - Accent3 11 3 5 3 3" xfId="42719"/>
    <cellStyle name="20% - Accent3 11 3 5 3 4" xfId="52533"/>
    <cellStyle name="20% - Accent3 11 3 5 4" xfId="26143"/>
    <cellStyle name="20% - Accent3 11 3 5 5" xfId="35943"/>
    <cellStyle name="20% - Accent3 11 3 5 6" xfId="45757"/>
    <cellStyle name="20% - Accent3 11 3 5 7" xfId="10746"/>
    <cellStyle name="20% - Accent3 11 3 5_RTPBilled" xfId="54814"/>
    <cellStyle name="20% - Accent3 11 3 6" xfId="11408"/>
    <cellStyle name="20% - Accent3 11 3 6 2" xfId="26796"/>
    <cellStyle name="20% - Accent3 11 3 6 3" xfId="36596"/>
    <cellStyle name="20% - Accent3 11 3 6 4" xfId="46410"/>
    <cellStyle name="20% - Accent3 11 3 6_RTPBilled" xfId="54816"/>
    <cellStyle name="20% - Accent3 11 3 7" xfId="20779"/>
    <cellStyle name="20% - Accent3 11 3 7 2" xfId="30582"/>
    <cellStyle name="20% - Accent3 11 3 7 3" xfId="40382"/>
    <cellStyle name="20% - Accent3 11 3 7 4" xfId="50196"/>
    <cellStyle name="20% - Accent3 11 3 8" xfId="23806"/>
    <cellStyle name="20% - Accent3 11 3 9" xfId="33606"/>
    <cellStyle name="20% - Accent3 11 3_RTPBilled" xfId="54802"/>
    <cellStyle name="20% - Accent3 11 4" xfId="1839"/>
    <cellStyle name="20% - Accent3 11 4 10" xfId="43421"/>
    <cellStyle name="20% - Accent3 11 4 11" xfId="8409"/>
    <cellStyle name="20% - Accent3 11 4 2" xfId="4776"/>
    <cellStyle name="20% - Accent3 11 4 2 2" xfId="12301"/>
    <cellStyle name="20% - Accent3 11 4 2 2 2" xfId="27570"/>
    <cellStyle name="20% - Accent3 11 4 2 2 3" xfId="37370"/>
    <cellStyle name="20% - Accent3 11 4 2 2 4" xfId="47184"/>
    <cellStyle name="20% - Accent3 11 4 2 2_RTPBilled" xfId="54819"/>
    <cellStyle name="20% - Accent3 11 4 2 3" xfId="21356"/>
    <cellStyle name="20% - Accent3 11 4 2 3 2" xfId="31159"/>
    <cellStyle name="20% - Accent3 11 4 2 3 3" xfId="40959"/>
    <cellStyle name="20% - Accent3 11 4 2 3 4" xfId="50773"/>
    <cellStyle name="20% - Accent3 11 4 2 4" xfId="24383"/>
    <cellStyle name="20% - Accent3 11 4 2 5" xfId="34183"/>
    <cellStyle name="20% - Accent3 11 4 2 6" xfId="43997"/>
    <cellStyle name="20% - Accent3 11 4 2 7" xfId="8986"/>
    <cellStyle name="20% - Accent3 11 4 2_RTPBilled" xfId="54818"/>
    <cellStyle name="20% - Accent3 11 4 3" xfId="5308"/>
    <cellStyle name="20% - Accent3 11 4 3 2" xfId="12302"/>
    <cellStyle name="20% - Accent3 11 4 3 2 2" xfId="27571"/>
    <cellStyle name="20% - Accent3 11 4 3 2 3" xfId="37371"/>
    <cellStyle name="20% - Accent3 11 4 3 2 4" xfId="47185"/>
    <cellStyle name="20% - Accent3 11 4 3 2_RTPBilled" xfId="54821"/>
    <cellStyle name="20% - Accent3 11 4 3 3" xfId="21704"/>
    <cellStyle name="20% - Accent3 11 4 3 3 2" xfId="31507"/>
    <cellStyle name="20% - Accent3 11 4 3 3 3" xfId="41307"/>
    <cellStyle name="20% - Accent3 11 4 3 3 4" xfId="51121"/>
    <cellStyle name="20% - Accent3 11 4 3 4" xfId="24731"/>
    <cellStyle name="20% - Accent3 11 4 3 5" xfId="34531"/>
    <cellStyle name="20% - Accent3 11 4 3 6" xfId="44345"/>
    <cellStyle name="20% - Accent3 11 4 3 7" xfId="9334"/>
    <cellStyle name="20% - Accent3 11 4 3_RTPBilled" xfId="54820"/>
    <cellStyle name="20% - Accent3 11 4 4" xfId="6173"/>
    <cellStyle name="20% - Accent3 11 4 4 2" xfId="12303"/>
    <cellStyle name="20% - Accent3 11 4 4 2 2" xfId="27572"/>
    <cellStyle name="20% - Accent3 11 4 4 2 3" xfId="37372"/>
    <cellStyle name="20% - Accent3 11 4 4 2 4" xfId="47186"/>
    <cellStyle name="20% - Accent3 11 4 4 2_RTPBilled" xfId="54823"/>
    <cellStyle name="20% - Accent3 11 4 4 3" xfId="22152"/>
    <cellStyle name="20% - Accent3 11 4 4 3 2" xfId="31955"/>
    <cellStyle name="20% - Accent3 11 4 4 3 3" xfId="41755"/>
    <cellStyle name="20% - Accent3 11 4 4 3 4" xfId="51569"/>
    <cellStyle name="20% - Accent3 11 4 4 4" xfId="25179"/>
    <cellStyle name="20% - Accent3 11 4 4 5" xfId="34979"/>
    <cellStyle name="20% - Accent3 11 4 4 6" xfId="44793"/>
    <cellStyle name="20% - Accent3 11 4 4 7" xfId="9782"/>
    <cellStyle name="20% - Accent3 11 4 4_RTPBilled" xfId="54822"/>
    <cellStyle name="20% - Accent3 11 4 5" xfId="7746"/>
    <cellStyle name="20% - Accent3 11 4 5 2" xfId="12304"/>
    <cellStyle name="20% - Accent3 11 4 5 2 2" xfId="27573"/>
    <cellStyle name="20% - Accent3 11 4 5 2 3" xfId="37373"/>
    <cellStyle name="20% - Accent3 11 4 5 2 4" xfId="47187"/>
    <cellStyle name="20% - Accent3 11 4 5 2_RTPBilled" xfId="54825"/>
    <cellStyle name="20% - Accent3 11 4 5 3" xfId="23117"/>
    <cellStyle name="20% - Accent3 11 4 5 3 2" xfId="32920"/>
    <cellStyle name="20% - Accent3 11 4 5 3 3" xfId="42720"/>
    <cellStyle name="20% - Accent3 11 4 5 3 4" xfId="52534"/>
    <cellStyle name="20% - Accent3 11 4 5 4" xfId="26144"/>
    <cellStyle name="20% - Accent3 11 4 5 5" xfId="35944"/>
    <cellStyle name="20% - Accent3 11 4 5 6" xfId="45758"/>
    <cellStyle name="20% - Accent3 11 4 5 7" xfId="10747"/>
    <cellStyle name="20% - Accent3 11 4 5_RTPBilled" xfId="54824"/>
    <cellStyle name="20% - Accent3 11 4 6" xfId="11409"/>
    <cellStyle name="20% - Accent3 11 4 6 2" xfId="26797"/>
    <cellStyle name="20% - Accent3 11 4 6 3" xfId="36597"/>
    <cellStyle name="20% - Accent3 11 4 6 4" xfId="46411"/>
    <cellStyle name="20% - Accent3 11 4 6_RTPBilled" xfId="54826"/>
    <cellStyle name="20% - Accent3 11 4 7" xfId="20780"/>
    <cellStyle name="20% - Accent3 11 4 7 2" xfId="30583"/>
    <cellStyle name="20% - Accent3 11 4 7 3" xfId="40383"/>
    <cellStyle name="20% - Accent3 11 4 7 4" xfId="50197"/>
    <cellStyle name="20% - Accent3 11 4 8" xfId="23807"/>
    <cellStyle name="20% - Accent3 11 4 9" xfId="33607"/>
    <cellStyle name="20% - Accent3 11 4_RTPBilled" xfId="54817"/>
    <cellStyle name="20% - Accent3 11 5" xfId="1834"/>
    <cellStyle name="20% - Accent3 11 5 2" xfId="6174"/>
    <cellStyle name="20% - Accent3 11 5 2 2" xfId="12305"/>
    <cellStyle name="20% - Accent3 11 5 2 2 2" xfId="27574"/>
    <cellStyle name="20% - Accent3 11 5 2 2 3" xfId="37374"/>
    <cellStyle name="20% - Accent3 11 5 2 2 4" xfId="47188"/>
    <cellStyle name="20% - Accent3 11 5 2 2_RTPBilled" xfId="54829"/>
    <cellStyle name="20% - Accent3 11 5 2 3" xfId="22153"/>
    <cellStyle name="20% - Accent3 11 5 2 3 2" xfId="31956"/>
    <cellStyle name="20% - Accent3 11 5 2 3 3" xfId="41756"/>
    <cellStyle name="20% - Accent3 11 5 2 3 4" xfId="51570"/>
    <cellStyle name="20% - Accent3 11 5 2 4" xfId="25180"/>
    <cellStyle name="20% - Accent3 11 5 2 5" xfId="34980"/>
    <cellStyle name="20% - Accent3 11 5 2 6" xfId="44794"/>
    <cellStyle name="20% - Accent3 11 5 2 7" xfId="9783"/>
    <cellStyle name="20% - Accent3 11 5 2_RTPBilled" xfId="54828"/>
    <cellStyle name="20% - Accent3 11 5 3" xfId="7747"/>
    <cellStyle name="20% - Accent3 11 5 3 2" xfId="12306"/>
    <cellStyle name="20% - Accent3 11 5 3 2 2" xfId="27575"/>
    <cellStyle name="20% - Accent3 11 5 3 2 3" xfId="37375"/>
    <cellStyle name="20% - Accent3 11 5 3 2 4" xfId="47189"/>
    <cellStyle name="20% - Accent3 11 5 3 2_RTPBilled" xfId="54831"/>
    <cellStyle name="20% - Accent3 11 5 3 3" xfId="23118"/>
    <cellStyle name="20% - Accent3 11 5 3 3 2" xfId="32921"/>
    <cellStyle name="20% - Accent3 11 5 3 3 3" xfId="42721"/>
    <cellStyle name="20% - Accent3 11 5 3 3 4" xfId="52535"/>
    <cellStyle name="20% - Accent3 11 5 3 4" xfId="26145"/>
    <cellStyle name="20% - Accent3 11 5 3 5" xfId="35945"/>
    <cellStyle name="20% - Accent3 11 5 3 6" xfId="45759"/>
    <cellStyle name="20% - Accent3 11 5 3 7" xfId="10748"/>
    <cellStyle name="20% - Accent3 11 5 3_RTPBilled" xfId="54830"/>
    <cellStyle name="20% - Accent3 11 5 4" xfId="11410"/>
    <cellStyle name="20% - Accent3 11 5 4 2" xfId="26798"/>
    <cellStyle name="20% - Accent3 11 5 4 3" xfId="36598"/>
    <cellStyle name="20% - Accent3 11 5 4 4" xfId="46412"/>
    <cellStyle name="20% - Accent3 11 5 4_RTPBilled" xfId="54832"/>
    <cellStyle name="20% - Accent3 11 5 5" xfId="20775"/>
    <cellStyle name="20% - Accent3 11 5 5 2" xfId="30578"/>
    <cellStyle name="20% - Accent3 11 5 5 3" xfId="40378"/>
    <cellStyle name="20% - Accent3 11 5 5 4" xfId="50192"/>
    <cellStyle name="20% - Accent3 11 5 6" xfId="23802"/>
    <cellStyle name="20% - Accent3 11 5 7" xfId="33602"/>
    <cellStyle name="20% - Accent3 11 5 8" xfId="43416"/>
    <cellStyle name="20% - Accent3 11 5 9" xfId="8404"/>
    <cellStyle name="20% - Accent3 11 5_RTPBilled" xfId="54827"/>
    <cellStyle name="20% - Accent3 11 6" xfId="4771"/>
    <cellStyle name="20% - Accent3 11 6 2" xfId="6175"/>
    <cellStyle name="20% - Accent3 11 6 2 2" xfId="19646"/>
    <cellStyle name="20% - Accent3 11 6 2 2 2" xfId="29741"/>
    <cellStyle name="20% - Accent3 11 6 2 2 3" xfId="39541"/>
    <cellStyle name="20% - Accent3 11 6 2 2 4" xfId="49355"/>
    <cellStyle name="20% - Accent3 11 6 2 2_RTPBilled" xfId="54835"/>
    <cellStyle name="20% - Accent3 11 6 2 3" xfId="12307"/>
    <cellStyle name="20% - Accent3 11 6 2 3 2" xfId="27576"/>
    <cellStyle name="20% - Accent3 11 6 2 3 3" xfId="37376"/>
    <cellStyle name="20% - Accent3 11 6 2 3 4" xfId="47190"/>
    <cellStyle name="20% - Accent3 11 6 2 3_RTPBilled" xfId="54836"/>
    <cellStyle name="20% - Accent3 11 6 2 4" xfId="22154"/>
    <cellStyle name="20% - Accent3 11 6 2 4 2" xfId="31957"/>
    <cellStyle name="20% - Accent3 11 6 2 4 3" xfId="41757"/>
    <cellStyle name="20% - Accent3 11 6 2 4 4" xfId="51571"/>
    <cellStyle name="20% - Accent3 11 6 2 5" xfId="25181"/>
    <cellStyle name="20% - Accent3 11 6 2 6" xfId="34981"/>
    <cellStyle name="20% - Accent3 11 6 2 7" xfId="44795"/>
    <cellStyle name="20% - Accent3 11 6 2 8" xfId="9784"/>
    <cellStyle name="20% - Accent3 11 6 2_RTPBilled" xfId="54834"/>
    <cellStyle name="20% - Accent3 11 6 3" xfId="18726"/>
    <cellStyle name="20% - Accent3 11 6 3 2" xfId="29248"/>
    <cellStyle name="20% - Accent3 11 6 3 3" xfId="39048"/>
    <cellStyle name="20% - Accent3 11 6 3 4" xfId="48862"/>
    <cellStyle name="20% - Accent3 11 6 3_RTPBilled" xfId="54837"/>
    <cellStyle name="20% - Accent3 11 6 4" xfId="11403"/>
    <cellStyle name="20% - Accent3 11 6 4 2" xfId="26791"/>
    <cellStyle name="20% - Accent3 11 6 4 3" xfId="36591"/>
    <cellStyle name="20% - Accent3 11 6 4 4" xfId="46405"/>
    <cellStyle name="20% - Accent3 11 6 4_RTPBilled" xfId="54838"/>
    <cellStyle name="20% - Accent3 11 6 5" xfId="21351"/>
    <cellStyle name="20% - Accent3 11 6 5 2" xfId="31154"/>
    <cellStyle name="20% - Accent3 11 6 5 3" xfId="40954"/>
    <cellStyle name="20% - Accent3 11 6 5 4" xfId="50768"/>
    <cellStyle name="20% - Accent3 11 6 6" xfId="24378"/>
    <cellStyle name="20% - Accent3 11 6 7" xfId="34178"/>
    <cellStyle name="20% - Accent3 11 6 8" xfId="43992"/>
    <cellStyle name="20% - Accent3 11 6 9" xfId="8981"/>
    <cellStyle name="20% - Accent3 11 6_RTPBilled" xfId="54833"/>
    <cellStyle name="20% - Accent3 11 7" xfId="5303"/>
    <cellStyle name="20% - Accent3 11 7 2" xfId="19053"/>
    <cellStyle name="20% - Accent3 11 7 2 2" xfId="29491"/>
    <cellStyle name="20% - Accent3 11 7 2 3" xfId="39291"/>
    <cellStyle name="20% - Accent3 11 7 2 4" xfId="49105"/>
    <cellStyle name="20% - Accent3 11 7 2_RTPBilled" xfId="54840"/>
    <cellStyle name="20% - Accent3 11 7 3" xfId="12308"/>
    <cellStyle name="20% - Accent3 11 7 3 2" xfId="27577"/>
    <cellStyle name="20% - Accent3 11 7 3 3" xfId="37377"/>
    <cellStyle name="20% - Accent3 11 7 3 4" xfId="47191"/>
    <cellStyle name="20% - Accent3 11 7 3_RTPBilled" xfId="54841"/>
    <cellStyle name="20% - Accent3 11 7 4" xfId="21699"/>
    <cellStyle name="20% - Accent3 11 7 4 2" xfId="31502"/>
    <cellStyle name="20% - Accent3 11 7 4 3" xfId="41302"/>
    <cellStyle name="20% - Accent3 11 7 4 4" xfId="51116"/>
    <cellStyle name="20% - Accent3 11 7 5" xfId="24726"/>
    <cellStyle name="20% - Accent3 11 7 6" xfId="34526"/>
    <cellStyle name="20% - Accent3 11 7 7" xfId="44340"/>
    <cellStyle name="20% - Accent3 11 7 8" xfId="9329"/>
    <cellStyle name="20% - Accent3 11 7_RTPBilled" xfId="54839"/>
    <cellStyle name="20% - Accent3 11 8" xfId="6164"/>
    <cellStyle name="20% - Accent3 11 8 2" xfId="12309"/>
    <cellStyle name="20% - Accent3 11 8 2 2" xfId="27578"/>
    <cellStyle name="20% - Accent3 11 8 2 3" xfId="37378"/>
    <cellStyle name="20% - Accent3 11 8 2 4" xfId="47192"/>
    <cellStyle name="20% - Accent3 11 8 2_RTPBilled" xfId="54843"/>
    <cellStyle name="20% - Accent3 11 8 3" xfId="22143"/>
    <cellStyle name="20% - Accent3 11 8 3 2" xfId="31946"/>
    <cellStyle name="20% - Accent3 11 8 3 3" xfId="41746"/>
    <cellStyle name="20% - Accent3 11 8 3 4" xfId="51560"/>
    <cellStyle name="20% - Accent3 11 8 4" xfId="25170"/>
    <cellStyle name="20% - Accent3 11 8 5" xfId="34970"/>
    <cellStyle name="20% - Accent3 11 8 6" xfId="44784"/>
    <cellStyle name="20% - Accent3 11 8 7" xfId="9773"/>
    <cellStyle name="20% - Accent3 11 8_RTPBilled" xfId="54842"/>
    <cellStyle name="20% - Accent3 11 9" xfId="7740"/>
    <cellStyle name="20% - Accent3 11 9 2" xfId="12310"/>
    <cellStyle name="20% - Accent3 11 9 2 2" xfId="27579"/>
    <cellStyle name="20% - Accent3 11 9 2 3" xfId="37379"/>
    <cellStyle name="20% - Accent3 11 9 2 4" xfId="47193"/>
    <cellStyle name="20% - Accent3 11 9 2_RTPBilled" xfId="54845"/>
    <cellStyle name="20% - Accent3 11 9 3" xfId="23111"/>
    <cellStyle name="20% - Accent3 11 9 3 2" xfId="32914"/>
    <cellStyle name="20% - Accent3 11 9 3 3" xfId="42714"/>
    <cellStyle name="20% - Accent3 11 9 3 4" xfId="52528"/>
    <cellStyle name="20% - Accent3 11 9 4" xfId="26138"/>
    <cellStyle name="20% - Accent3 11 9 5" xfId="35938"/>
    <cellStyle name="20% - Accent3 11 9 6" xfId="45752"/>
    <cellStyle name="20% - Accent3 11 9 7" xfId="10741"/>
    <cellStyle name="20% - Accent3 11 9_RTPBilled" xfId="54844"/>
    <cellStyle name="20% - Accent3 11_RTPBilled" xfId="54748"/>
    <cellStyle name="20% - Accent3 12" xfId="432"/>
    <cellStyle name="20% - Accent3 12 10" xfId="2861"/>
    <cellStyle name="20% - Accent3 12 10 2" xfId="18071"/>
    <cellStyle name="20% - Accent3 12 10 2 2" xfId="29159"/>
    <cellStyle name="20% - Accent3 12 10 2 3" xfId="38959"/>
    <cellStyle name="20% - Accent3 12 10 2 4" xfId="48773"/>
    <cellStyle name="20% - Accent3 12 10 2_RTPBilled" xfId="54848"/>
    <cellStyle name="20% - Accent3 12 10 3" xfId="12311"/>
    <cellStyle name="20% - Accent3 12 10 3 2" xfId="27580"/>
    <cellStyle name="20% - Accent3 12 10 3 3" xfId="37380"/>
    <cellStyle name="20% - Accent3 12 10 3 4" xfId="47194"/>
    <cellStyle name="20% - Accent3 12 10 3_RTPBilled" xfId="54849"/>
    <cellStyle name="20% - Accent3 12 10 4" xfId="21070"/>
    <cellStyle name="20% - Accent3 12 10 4 2" xfId="30873"/>
    <cellStyle name="20% - Accent3 12 10 4 3" xfId="40673"/>
    <cellStyle name="20% - Accent3 12 10 4 4" xfId="50487"/>
    <cellStyle name="20% - Accent3 12 10 5" xfId="24097"/>
    <cellStyle name="20% - Accent3 12 10 6" xfId="33897"/>
    <cellStyle name="20% - Accent3 12 10 7" xfId="43711"/>
    <cellStyle name="20% - Accent3 12 10 8" xfId="8700"/>
    <cellStyle name="20% - Accent3 12 10_RTPBilled" xfId="54847"/>
    <cellStyle name="20% - Accent3 12 11" xfId="12312"/>
    <cellStyle name="20% - Accent3 12 11 2" xfId="27581"/>
    <cellStyle name="20% - Accent3 12 11 3" xfId="37381"/>
    <cellStyle name="20% - Accent3 12 11 4" xfId="47195"/>
    <cellStyle name="20% - Accent3 12 11_RTPBilled" xfId="54850"/>
    <cellStyle name="20% - Accent3 12 12" xfId="11124"/>
    <cellStyle name="20% - Accent3 12 12 2" xfId="26521"/>
    <cellStyle name="20% - Accent3 12 12 3" xfId="36321"/>
    <cellStyle name="20% - Accent3 12 12 4" xfId="46135"/>
    <cellStyle name="20% - Accent3 12 13" xfId="20622"/>
    <cellStyle name="20% - Accent3 12 13 2" xfId="30425"/>
    <cellStyle name="20% - Accent3 12 13 3" xfId="40225"/>
    <cellStyle name="20% - Accent3 12 13 4" xfId="50039"/>
    <cellStyle name="20% - Accent3 12 14" xfId="23649"/>
    <cellStyle name="20% - Accent3 12 15" xfId="33449"/>
    <cellStyle name="20% - Accent3 12 16" xfId="43263"/>
    <cellStyle name="20% - Accent3 12 17" xfId="8248"/>
    <cellStyle name="20% - Accent3 12 2" xfId="433"/>
    <cellStyle name="20% - Accent3 12 2 10" xfId="12313"/>
    <cellStyle name="20% - Accent3 12 2 10 2" xfId="27582"/>
    <cellStyle name="20% - Accent3 12 2 10 3" xfId="37382"/>
    <cellStyle name="20% - Accent3 12 2 10 4" xfId="47196"/>
    <cellStyle name="20% - Accent3 12 2 10_RTPBilled" xfId="54852"/>
    <cellStyle name="20% - Accent3 12 2 11" xfId="11125"/>
    <cellStyle name="20% - Accent3 12 2 11 2" xfId="26522"/>
    <cellStyle name="20% - Accent3 12 2 11 3" xfId="36322"/>
    <cellStyle name="20% - Accent3 12 2 11 4" xfId="46136"/>
    <cellStyle name="20% - Accent3 12 2 12" xfId="20640"/>
    <cellStyle name="20% - Accent3 12 2 12 2" xfId="30443"/>
    <cellStyle name="20% - Accent3 12 2 12 3" xfId="40243"/>
    <cellStyle name="20% - Accent3 12 2 12 4" xfId="50057"/>
    <cellStyle name="20% - Accent3 12 2 13" xfId="23667"/>
    <cellStyle name="20% - Accent3 12 2 14" xfId="33467"/>
    <cellStyle name="20% - Accent3 12 2 15" xfId="43281"/>
    <cellStyle name="20% - Accent3 12 2 16" xfId="8266"/>
    <cellStyle name="20% - Accent3 12 2 2" xfId="1842"/>
    <cellStyle name="20% - Accent3 12 2 2 10" xfId="43424"/>
    <cellStyle name="20% - Accent3 12 2 2 11" xfId="8412"/>
    <cellStyle name="20% - Accent3 12 2 2 2" xfId="4779"/>
    <cellStyle name="20% - Accent3 12 2 2 2 2" xfId="6179"/>
    <cellStyle name="20% - Accent3 12 2 2 2 2 2" xfId="19647"/>
    <cellStyle name="20% - Accent3 12 2 2 2 2 2 2" xfId="29742"/>
    <cellStyle name="20% - Accent3 12 2 2 2 2 2 3" xfId="39542"/>
    <cellStyle name="20% - Accent3 12 2 2 2 2 2 4" xfId="49356"/>
    <cellStyle name="20% - Accent3 12 2 2 2 2 2_RTPBilled" xfId="54856"/>
    <cellStyle name="20% - Accent3 12 2 2 2 2 3" xfId="12315"/>
    <cellStyle name="20% - Accent3 12 2 2 2 2 3 2" xfId="27584"/>
    <cellStyle name="20% - Accent3 12 2 2 2 2 3 3" xfId="37384"/>
    <cellStyle name="20% - Accent3 12 2 2 2 2 3 4" xfId="47198"/>
    <cellStyle name="20% - Accent3 12 2 2 2 2 3_RTPBilled" xfId="54857"/>
    <cellStyle name="20% - Accent3 12 2 2 2 2 4" xfId="22158"/>
    <cellStyle name="20% - Accent3 12 2 2 2 2 4 2" xfId="31961"/>
    <cellStyle name="20% - Accent3 12 2 2 2 2 4 3" xfId="41761"/>
    <cellStyle name="20% - Accent3 12 2 2 2 2 4 4" xfId="51575"/>
    <cellStyle name="20% - Accent3 12 2 2 2 2 5" xfId="25185"/>
    <cellStyle name="20% - Accent3 12 2 2 2 2 6" xfId="34985"/>
    <cellStyle name="20% - Accent3 12 2 2 2 2 7" xfId="44799"/>
    <cellStyle name="20% - Accent3 12 2 2 2 2 8" xfId="9788"/>
    <cellStyle name="20% - Accent3 12 2 2 2 2_RTPBilled" xfId="54855"/>
    <cellStyle name="20% - Accent3 12 2 2 2 3" xfId="18732"/>
    <cellStyle name="20% - Accent3 12 2 2 2 3 2" xfId="29254"/>
    <cellStyle name="20% - Accent3 12 2 2 2 3 3" xfId="39054"/>
    <cellStyle name="20% - Accent3 12 2 2 2 3 4" xfId="48868"/>
    <cellStyle name="20% - Accent3 12 2 2 2 3_RTPBilled" xfId="54858"/>
    <cellStyle name="20% - Accent3 12 2 2 2 4" xfId="12314"/>
    <cellStyle name="20% - Accent3 12 2 2 2 4 2" xfId="27583"/>
    <cellStyle name="20% - Accent3 12 2 2 2 4 3" xfId="37383"/>
    <cellStyle name="20% - Accent3 12 2 2 2 4 4" xfId="47197"/>
    <cellStyle name="20% - Accent3 12 2 2 2 4_RTPBilled" xfId="54859"/>
    <cellStyle name="20% - Accent3 12 2 2 2 5" xfId="21359"/>
    <cellStyle name="20% - Accent3 12 2 2 2 5 2" xfId="31162"/>
    <cellStyle name="20% - Accent3 12 2 2 2 5 3" xfId="40962"/>
    <cellStyle name="20% - Accent3 12 2 2 2 5 4" xfId="50776"/>
    <cellStyle name="20% - Accent3 12 2 2 2 6" xfId="24386"/>
    <cellStyle name="20% - Accent3 12 2 2 2 7" xfId="34186"/>
    <cellStyle name="20% - Accent3 12 2 2 2 8" xfId="44000"/>
    <cellStyle name="20% - Accent3 12 2 2 2 9" xfId="8989"/>
    <cellStyle name="20% - Accent3 12 2 2 2_RTPBilled" xfId="54854"/>
    <cellStyle name="20% - Accent3 12 2 2 3" xfId="5311"/>
    <cellStyle name="20% - Accent3 12 2 2 3 2" xfId="19059"/>
    <cellStyle name="20% - Accent3 12 2 2 3 2 2" xfId="29497"/>
    <cellStyle name="20% - Accent3 12 2 2 3 2 3" xfId="39297"/>
    <cellStyle name="20% - Accent3 12 2 2 3 2 4" xfId="49111"/>
    <cellStyle name="20% - Accent3 12 2 2 3 2_RTPBilled" xfId="54861"/>
    <cellStyle name="20% - Accent3 12 2 2 3 3" xfId="12316"/>
    <cellStyle name="20% - Accent3 12 2 2 3 3 2" xfId="27585"/>
    <cellStyle name="20% - Accent3 12 2 2 3 3 3" xfId="37385"/>
    <cellStyle name="20% - Accent3 12 2 2 3 3 4" xfId="47199"/>
    <cellStyle name="20% - Accent3 12 2 2 3 3_RTPBilled" xfId="54862"/>
    <cellStyle name="20% - Accent3 12 2 2 3 4" xfId="21707"/>
    <cellStyle name="20% - Accent3 12 2 2 3 4 2" xfId="31510"/>
    <cellStyle name="20% - Accent3 12 2 2 3 4 3" xfId="41310"/>
    <cellStyle name="20% - Accent3 12 2 2 3 4 4" xfId="51124"/>
    <cellStyle name="20% - Accent3 12 2 2 3 5" xfId="24734"/>
    <cellStyle name="20% - Accent3 12 2 2 3 6" xfId="34534"/>
    <cellStyle name="20% - Accent3 12 2 2 3 7" xfId="44348"/>
    <cellStyle name="20% - Accent3 12 2 2 3 8" xfId="9337"/>
    <cellStyle name="20% - Accent3 12 2 2 3_RTPBilled" xfId="54860"/>
    <cellStyle name="20% - Accent3 12 2 2 4" xfId="6178"/>
    <cellStyle name="20% - Accent3 12 2 2 4 2" xfId="12317"/>
    <cellStyle name="20% - Accent3 12 2 2 4 2 2" xfId="27586"/>
    <cellStyle name="20% - Accent3 12 2 2 4 2 3" xfId="37386"/>
    <cellStyle name="20% - Accent3 12 2 2 4 2 4" xfId="47200"/>
    <cellStyle name="20% - Accent3 12 2 2 4 2_RTPBilled" xfId="54864"/>
    <cellStyle name="20% - Accent3 12 2 2 4 3" xfId="22157"/>
    <cellStyle name="20% - Accent3 12 2 2 4 3 2" xfId="31960"/>
    <cellStyle name="20% - Accent3 12 2 2 4 3 3" xfId="41760"/>
    <cellStyle name="20% - Accent3 12 2 2 4 3 4" xfId="51574"/>
    <cellStyle name="20% - Accent3 12 2 2 4 4" xfId="25184"/>
    <cellStyle name="20% - Accent3 12 2 2 4 5" xfId="34984"/>
    <cellStyle name="20% - Accent3 12 2 2 4 6" xfId="44798"/>
    <cellStyle name="20% - Accent3 12 2 2 4 7" xfId="9787"/>
    <cellStyle name="20% - Accent3 12 2 2 4_RTPBilled" xfId="54863"/>
    <cellStyle name="20% - Accent3 12 2 2 5" xfId="7750"/>
    <cellStyle name="20% - Accent3 12 2 2 5 2" xfId="12318"/>
    <cellStyle name="20% - Accent3 12 2 2 5 2 2" xfId="27587"/>
    <cellStyle name="20% - Accent3 12 2 2 5 2 3" xfId="37387"/>
    <cellStyle name="20% - Accent3 12 2 2 5 2 4" xfId="47201"/>
    <cellStyle name="20% - Accent3 12 2 2 5 2_RTPBilled" xfId="54866"/>
    <cellStyle name="20% - Accent3 12 2 2 5 3" xfId="23121"/>
    <cellStyle name="20% - Accent3 12 2 2 5 3 2" xfId="32924"/>
    <cellStyle name="20% - Accent3 12 2 2 5 3 3" xfId="42724"/>
    <cellStyle name="20% - Accent3 12 2 2 5 3 4" xfId="52538"/>
    <cellStyle name="20% - Accent3 12 2 2 5 4" xfId="26148"/>
    <cellStyle name="20% - Accent3 12 2 2 5 5" xfId="35948"/>
    <cellStyle name="20% - Accent3 12 2 2 5 6" xfId="45762"/>
    <cellStyle name="20% - Accent3 12 2 2 5 7" xfId="10751"/>
    <cellStyle name="20% - Accent3 12 2 2 5_RTPBilled" xfId="54865"/>
    <cellStyle name="20% - Accent3 12 2 2 6" xfId="11413"/>
    <cellStyle name="20% - Accent3 12 2 2 6 2" xfId="26801"/>
    <cellStyle name="20% - Accent3 12 2 2 6 3" xfId="36601"/>
    <cellStyle name="20% - Accent3 12 2 2 6 4" xfId="46415"/>
    <cellStyle name="20% - Accent3 12 2 2 6_RTPBilled" xfId="54867"/>
    <cellStyle name="20% - Accent3 12 2 2 7" xfId="20783"/>
    <cellStyle name="20% - Accent3 12 2 2 7 2" xfId="30586"/>
    <cellStyle name="20% - Accent3 12 2 2 7 3" xfId="40386"/>
    <cellStyle name="20% - Accent3 12 2 2 7 4" xfId="50200"/>
    <cellStyle name="20% - Accent3 12 2 2 8" xfId="23810"/>
    <cellStyle name="20% - Accent3 12 2 2 9" xfId="33610"/>
    <cellStyle name="20% - Accent3 12 2 2_RTPBilled" xfId="54853"/>
    <cellStyle name="20% - Accent3 12 2 3" xfId="1843"/>
    <cellStyle name="20% - Accent3 12 2 3 10" xfId="43425"/>
    <cellStyle name="20% - Accent3 12 2 3 11" xfId="8413"/>
    <cellStyle name="20% - Accent3 12 2 3 2" xfId="4780"/>
    <cellStyle name="20% - Accent3 12 2 3 2 2" xfId="12319"/>
    <cellStyle name="20% - Accent3 12 2 3 2 2 2" xfId="27588"/>
    <cellStyle name="20% - Accent3 12 2 3 2 2 3" xfId="37388"/>
    <cellStyle name="20% - Accent3 12 2 3 2 2 4" xfId="47202"/>
    <cellStyle name="20% - Accent3 12 2 3 2 2_RTPBilled" xfId="54870"/>
    <cellStyle name="20% - Accent3 12 2 3 2 3" xfId="21360"/>
    <cellStyle name="20% - Accent3 12 2 3 2 3 2" xfId="31163"/>
    <cellStyle name="20% - Accent3 12 2 3 2 3 3" xfId="40963"/>
    <cellStyle name="20% - Accent3 12 2 3 2 3 4" xfId="50777"/>
    <cellStyle name="20% - Accent3 12 2 3 2 4" xfId="24387"/>
    <cellStyle name="20% - Accent3 12 2 3 2 5" xfId="34187"/>
    <cellStyle name="20% - Accent3 12 2 3 2 6" xfId="44001"/>
    <cellStyle name="20% - Accent3 12 2 3 2 7" xfId="8990"/>
    <cellStyle name="20% - Accent3 12 2 3 2_RTPBilled" xfId="54869"/>
    <cellStyle name="20% - Accent3 12 2 3 3" xfId="5312"/>
    <cellStyle name="20% - Accent3 12 2 3 3 2" xfId="12320"/>
    <cellStyle name="20% - Accent3 12 2 3 3 2 2" xfId="27589"/>
    <cellStyle name="20% - Accent3 12 2 3 3 2 3" xfId="37389"/>
    <cellStyle name="20% - Accent3 12 2 3 3 2 4" xfId="47203"/>
    <cellStyle name="20% - Accent3 12 2 3 3 2_RTPBilled" xfId="54872"/>
    <cellStyle name="20% - Accent3 12 2 3 3 3" xfId="21708"/>
    <cellStyle name="20% - Accent3 12 2 3 3 3 2" xfId="31511"/>
    <cellStyle name="20% - Accent3 12 2 3 3 3 3" xfId="41311"/>
    <cellStyle name="20% - Accent3 12 2 3 3 3 4" xfId="51125"/>
    <cellStyle name="20% - Accent3 12 2 3 3 4" xfId="24735"/>
    <cellStyle name="20% - Accent3 12 2 3 3 5" xfId="34535"/>
    <cellStyle name="20% - Accent3 12 2 3 3 6" xfId="44349"/>
    <cellStyle name="20% - Accent3 12 2 3 3 7" xfId="9338"/>
    <cellStyle name="20% - Accent3 12 2 3 3_RTPBilled" xfId="54871"/>
    <cellStyle name="20% - Accent3 12 2 3 4" xfId="6180"/>
    <cellStyle name="20% - Accent3 12 2 3 4 2" xfId="12321"/>
    <cellStyle name="20% - Accent3 12 2 3 4 2 2" xfId="27590"/>
    <cellStyle name="20% - Accent3 12 2 3 4 2 3" xfId="37390"/>
    <cellStyle name="20% - Accent3 12 2 3 4 2 4" xfId="47204"/>
    <cellStyle name="20% - Accent3 12 2 3 4 2_RTPBilled" xfId="54874"/>
    <cellStyle name="20% - Accent3 12 2 3 4 3" xfId="22159"/>
    <cellStyle name="20% - Accent3 12 2 3 4 3 2" xfId="31962"/>
    <cellStyle name="20% - Accent3 12 2 3 4 3 3" xfId="41762"/>
    <cellStyle name="20% - Accent3 12 2 3 4 3 4" xfId="51576"/>
    <cellStyle name="20% - Accent3 12 2 3 4 4" xfId="25186"/>
    <cellStyle name="20% - Accent3 12 2 3 4 5" xfId="34986"/>
    <cellStyle name="20% - Accent3 12 2 3 4 6" xfId="44800"/>
    <cellStyle name="20% - Accent3 12 2 3 4 7" xfId="9789"/>
    <cellStyle name="20% - Accent3 12 2 3 4_RTPBilled" xfId="54873"/>
    <cellStyle name="20% - Accent3 12 2 3 5" xfId="7751"/>
    <cellStyle name="20% - Accent3 12 2 3 5 2" xfId="12322"/>
    <cellStyle name="20% - Accent3 12 2 3 5 2 2" xfId="27591"/>
    <cellStyle name="20% - Accent3 12 2 3 5 2 3" xfId="37391"/>
    <cellStyle name="20% - Accent3 12 2 3 5 2 4" xfId="47205"/>
    <cellStyle name="20% - Accent3 12 2 3 5 2_RTPBilled" xfId="54876"/>
    <cellStyle name="20% - Accent3 12 2 3 5 3" xfId="23122"/>
    <cellStyle name="20% - Accent3 12 2 3 5 3 2" xfId="32925"/>
    <cellStyle name="20% - Accent3 12 2 3 5 3 3" xfId="42725"/>
    <cellStyle name="20% - Accent3 12 2 3 5 3 4" xfId="52539"/>
    <cellStyle name="20% - Accent3 12 2 3 5 4" xfId="26149"/>
    <cellStyle name="20% - Accent3 12 2 3 5 5" xfId="35949"/>
    <cellStyle name="20% - Accent3 12 2 3 5 6" xfId="45763"/>
    <cellStyle name="20% - Accent3 12 2 3 5 7" xfId="10752"/>
    <cellStyle name="20% - Accent3 12 2 3 5_RTPBilled" xfId="54875"/>
    <cellStyle name="20% - Accent3 12 2 3 6" xfId="11414"/>
    <cellStyle name="20% - Accent3 12 2 3 6 2" xfId="26802"/>
    <cellStyle name="20% - Accent3 12 2 3 6 3" xfId="36602"/>
    <cellStyle name="20% - Accent3 12 2 3 6 4" xfId="46416"/>
    <cellStyle name="20% - Accent3 12 2 3 6_RTPBilled" xfId="54877"/>
    <cellStyle name="20% - Accent3 12 2 3 7" xfId="20784"/>
    <cellStyle name="20% - Accent3 12 2 3 7 2" xfId="30587"/>
    <cellStyle name="20% - Accent3 12 2 3 7 3" xfId="40387"/>
    <cellStyle name="20% - Accent3 12 2 3 7 4" xfId="50201"/>
    <cellStyle name="20% - Accent3 12 2 3 8" xfId="23811"/>
    <cellStyle name="20% - Accent3 12 2 3 9" xfId="33611"/>
    <cellStyle name="20% - Accent3 12 2 3_RTPBilled" xfId="54868"/>
    <cellStyle name="20% - Accent3 12 2 4" xfId="1841"/>
    <cellStyle name="20% - Accent3 12 2 4 2" xfId="6181"/>
    <cellStyle name="20% - Accent3 12 2 4 2 2" xfId="12323"/>
    <cellStyle name="20% - Accent3 12 2 4 2 2 2" xfId="27592"/>
    <cellStyle name="20% - Accent3 12 2 4 2 2 3" xfId="37392"/>
    <cellStyle name="20% - Accent3 12 2 4 2 2 4" xfId="47206"/>
    <cellStyle name="20% - Accent3 12 2 4 2 2_RTPBilled" xfId="54880"/>
    <cellStyle name="20% - Accent3 12 2 4 2 3" xfId="22160"/>
    <cellStyle name="20% - Accent3 12 2 4 2 3 2" xfId="31963"/>
    <cellStyle name="20% - Accent3 12 2 4 2 3 3" xfId="41763"/>
    <cellStyle name="20% - Accent3 12 2 4 2 3 4" xfId="51577"/>
    <cellStyle name="20% - Accent3 12 2 4 2 4" xfId="25187"/>
    <cellStyle name="20% - Accent3 12 2 4 2 5" xfId="34987"/>
    <cellStyle name="20% - Accent3 12 2 4 2 6" xfId="44801"/>
    <cellStyle name="20% - Accent3 12 2 4 2 7" xfId="9790"/>
    <cellStyle name="20% - Accent3 12 2 4 2_RTPBilled" xfId="54879"/>
    <cellStyle name="20% - Accent3 12 2 4 3" xfId="7752"/>
    <cellStyle name="20% - Accent3 12 2 4 3 2" xfId="12324"/>
    <cellStyle name="20% - Accent3 12 2 4 3 2 2" xfId="27593"/>
    <cellStyle name="20% - Accent3 12 2 4 3 2 3" xfId="37393"/>
    <cellStyle name="20% - Accent3 12 2 4 3 2 4" xfId="47207"/>
    <cellStyle name="20% - Accent3 12 2 4 3 2_RTPBilled" xfId="54882"/>
    <cellStyle name="20% - Accent3 12 2 4 3 3" xfId="23123"/>
    <cellStyle name="20% - Accent3 12 2 4 3 3 2" xfId="32926"/>
    <cellStyle name="20% - Accent3 12 2 4 3 3 3" xfId="42726"/>
    <cellStyle name="20% - Accent3 12 2 4 3 3 4" xfId="52540"/>
    <cellStyle name="20% - Accent3 12 2 4 3 4" xfId="26150"/>
    <cellStyle name="20% - Accent3 12 2 4 3 5" xfId="35950"/>
    <cellStyle name="20% - Accent3 12 2 4 3 6" xfId="45764"/>
    <cellStyle name="20% - Accent3 12 2 4 3 7" xfId="10753"/>
    <cellStyle name="20% - Accent3 12 2 4 3_RTPBilled" xfId="54881"/>
    <cellStyle name="20% - Accent3 12 2 4 4" xfId="11415"/>
    <cellStyle name="20% - Accent3 12 2 4 4 2" xfId="26803"/>
    <cellStyle name="20% - Accent3 12 2 4 4 3" xfId="36603"/>
    <cellStyle name="20% - Accent3 12 2 4 4 4" xfId="46417"/>
    <cellStyle name="20% - Accent3 12 2 4 4_RTPBilled" xfId="54883"/>
    <cellStyle name="20% - Accent3 12 2 4 5" xfId="20782"/>
    <cellStyle name="20% - Accent3 12 2 4 5 2" xfId="30585"/>
    <cellStyle name="20% - Accent3 12 2 4 5 3" xfId="40385"/>
    <cellStyle name="20% - Accent3 12 2 4 5 4" xfId="50199"/>
    <cellStyle name="20% - Accent3 12 2 4 6" xfId="23809"/>
    <cellStyle name="20% - Accent3 12 2 4 7" xfId="33609"/>
    <cellStyle name="20% - Accent3 12 2 4 8" xfId="43423"/>
    <cellStyle name="20% - Accent3 12 2 4 9" xfId="8411"/>
    <cellStyle name="20% - Accent3 12 2 4_RTPBilled" xfId="54878"/>
    <cellStyle name="20% - Accent3 12 2 5" xfId="4778"/>
    <cellStyle name="20% - Accent3 12 2 5 2" xfId="6182"/>
    <cellStyle name="20% - Accent3 12 2 5 2 2" xfId="19648"/>
    <cellStyle name="20% - Accent3 12 2 5 2 2 2" xfId="29743"/>
    <cellStyle name="20% - Accent3 12 2 5 2 2 3" xfId="39543"/>
    <cellStyle name="20% - Accent3 12 2 5 2 2 4" xfId="49357"/>
    <cellStyle name="20% - Accent3 12 2 5 2 2_RTPBilled" xfId="54886"/>
    <cellStyle name="20% - Accent3 12 2 5 2 3" xfId="12325"/>
    <cellStyle name="20% - Accent3 12 2 5 2 3 2" xfId="27594"/>
    <cellStyle name="20% - Accent3 12 2 5 2 3 3" xfId="37394"/>
    <cellStyle name="20% - Accent3 12 2 5 2 3 4" xfId="47208"/>
    <cellStyle name="20% - Accent3 12 2 5 2 3_RTPBilled" xfId="54887"/>
    <cellStyle name="20% - Accent3 12 2 5 2 4" xfId="22161"/>
    <cellStyle name="20% - Accent3 12 2 5 2 4 2" xfId="31964"/>
    <cellStyle name="20% - Accent3 12 2 5 2 4 3" xfId="41764"/>
    <cellStyle name="20% - Accent3 12 2 5 2 4 4" xfId="51578"/>
    <cellStyle name="20% - Accent3 12 2 5 2 5" xfId="25188"/>
    <cellStyle name="20% - Accent3 12 2 5 2 6" xfId="34988"/>
    <cellStyle name="20% - Accent3 12 2 5 2 7" xfId="44802"/>
    <cellStyle name="20% - Accent3 12 2 5 2 8" xfId="9791"/>
    <cellStyle name="20% - Accent3 12 2 5 2_RTPBilled" xfId="54885"/>
    <cellStyle name="20% - Accent3 12 2 5 3" xfId="18731"/>
    <cellStyle name="20% - Accent3 12 2 5 3 2" xfId="29253"/>
    <cellStyle name="20% - Accent3 12 2 5 3 3" xfId="39053"/>
    <cellStyle name="20% - Accent3 12 2 5 3 4" xfId="48867"/>
    <cellStyle name="20% - Accent3 12 2 5 3_RTPBilled" xfId="54888"/>
    <cellStyle name="20% - Accent3 12 2 5 4" xfId="11412"/>
    <cellStyle name="20% - Accent3 12 2 5 4 2" xfId="26800"/>
    <cellStyle name="20% - Accent3 12 2 5 4 3" xfId="36600"/>
    <cellStyle name="20% - Accent3 12 2 5 4 4" xfId="46414"/>
    <cellStyle name="20% - Accent3 12 2 5 4_RTPBilled" xfId="54889"/>
    <cellStyle name="20% - Accent3 12 2 5 5" xfId="21358"/>
    <cellStyle name="20% - Accent3 12 2 5 5 2" xfId="31161"/>
    <cellStyle name="20% - Accent3 12 2 5 5 3" xfId="40961"/>
    <cellStyle name="20% - Accent3 12 2 5 5 4" xfId="50775"/>
    <cellStyle name="20% - Accent3 12 2 5 6" xfId="24385"/>
    <cellStyle name="20% - Accent3 12 2 5 7" xfId="34185"/>
    <cellStyle name="20% - Accent3 12 2 5 8" xfId="43999"/>
    <cellStyle name="20% - Accent3 12 2 5 9" xfId="8988"/>
    <cellStyle name="20% - Accent3 12 2 5_RTPBilled" xfId="54884"/>
    <cellStyle name="20% - Accent3 12 2 6" xfId="5310"/>
    <cellStyle name="20% - Accent3 12 2 6 2" xfId="19058"/>
    <cellStyle name="20% - Accent3 12 2 6 2 2" xfId="29496"/>
    <cellStyle name="20% - Accent3 12 2 6 2 3" xfId="39296"/>
    <cellStyle name="20% - Accent3 12 2 6 2 4" xfId="49110"/>
    <cellStyle name="20% - Accent3 12 2 6 2_RTPBilled" xfId="54891"/>
    <cellStyle name="20% - Accent3 12 2 6 3" xfId="12326"/>
    <cellStyle name="20% - Accent3 12 2 6 3 2" xfId="27595"/>
    <cellStyle name="20% - Accent3 12 2 6 3 3" xfId="37395"/>
    <cellStyle name="20% - Accent3 12 2 6 3 4" xfId="47209"/>
    <cellStyle name="20% - Accent3 12 2 6 3_RTPBilled" xfId="54892"/>
    <cellStyle name="20% - Accent3 12 2 6 4" xfId="21706"/>
    <cellStyle name="20% - Accent3 12 2 6 4 2" xfId="31509"/>
    <cellStyle name="20% - Accent3 12 2 6 4 3" xfId="41309"/>
    <cellStyle name="20% - Accent3 12 2 6 4 4" xfId="51123"/>
    <cellStyle name="20% - Accent3 12 2 6 5" xfId="24733"/>
    <cellStyle name="20% - Accent3 12 2 6 6" xfId="34533"/>
    <cellStyle name="20% - Accent3 12 2 6 7" xfId="44347"/>
    <cellStyle name="20% - Accent3 12 2 6 8" xfId="9336"/>
    <cellStyle name="20% - Accent3 12 2 6_RTPBilled" xfId="54890"/>
    <cellStyle name="20% - Accent3 12 2 7" xfId="6177"/>
    <cellStyle name="20% - Accent3 12 2 7 2" xfId="12327"/>
    <cellStyle name="20% - Accent3 12 2 7 2 2" xfId="27596"/>
    <cellStyle name="20% - Accent3 12 2 7 2 3" xfId="37396"/>
    <cellStyle name="20% - Accent3 12 2 7 2 4" xfId="47210"/>
    <cellStyle name="20% - Accent3 12 2 7 2_RTPBilled" xfId="54894"/>
    <cellStyle name="20% - Accent3 12 2 7 3" xfId="22156"/>
    <cellStyle name="20% - Accent3 12 2 7 3 2" xfId="31959"/>
    <cellStyle name="20% - Accent3 12 2 7 3 3" xfId="41759"/>
    <cellStyle name="20% - Accent3 12 2 7 3 4" xfId="51573"/>
    <cellStyle name="20% - Accent3 12 2 7 4" xfId="25183"/>
    <cellStyle name="20% - Accent3 12 2 7 5" xfId="34983"/>
    <cellStyle name="20% - Accent3 12 2 7 6" xfId="44797"/>
    <cellStyle name="20% - Accent3 12 2 7 7" xfId="9786"/>
    <cellStyle name="20% - Accent3 12 2 7_RTPBilled" xfId="54893"/>
    <cellStyle name="20% - Accent3 12 2 8" xfId="7749"/>
    <cellStyle name="20% - Accent3 12 2 8 2" xfId="12328"/>
    <cellStyle name="20% - Accent3 12 2 8 2 2" xfId="27597"/>
    <cellStyle name="20% - Accent3 12 2 8 2 3" xfId="37397"/>
    <cellStyle name="20% - Accent3 12 2 8 2 4" xfId="47211"/>
    <cellStyle name="20% - Accent3 12 2 8 2_RTPBilled" xfId="54896"/>
    <cellStyle name="20% - Accent3 12 2 8 3" xfId="23120"/>
    <cellStyle name="20% - Accent3 12 2 8 3 2" xfId="32923"/>
    <cellStyle name="20% - Accent3 12 2 8 3 3" xfId="42723"/>
    <cellStyle name="20% - Accent3 12 2 8 3 4" xfId="52537"/>
    <cellStyle name="20% - Accent3 12 2 8 4" xfId="26147"/>
    <cellStyle name="20% - Accent3 12 2 8 5" xfId="35947"/>
    <cellStyle name="20% - Accent3 12 2 8 6" xfId="45761"/>
    <cellStyle name="20% - Accent3 12 2 8 7" xfId="10750"/>
    <cellStyle name="20% - Accent3 12 2 8_RTPBilled" xfId="54895"/>
    <cellStyle name="20% - Accent3 12 2 9" xfId="2860"/>
    <cellStyle name="20% - Accent3 12 2 9 2" xfId="18070"/>
    <cellStyle name="20% - Accent3 12 2 9 2 2" xfId="29158"/>
    <cellStyle name="20% - Accent3 12 2 9 2 3" xfId="38958"/>
    <cellStyle name="20% - Accent3 12 2 9 2 4" xfId="48772"/>
    <cellStyle name="20% - Accent3 12 2 9 2_RTPBilled" xfId="54898"/>
    <cellStyle name="20% - Accent3 12 2 9 3" xfId="12329"/>
    <cellStyle name="20% - Accent3 12 2 9 3 2" xfId="27598"/>
    <cellStyle name="20% - Accent3 12 2 9 3 3" xfId="37398"/>
    <cellStyle name="20% - Accent3 12 2 9 3 4" xfId="47212"/>
    <cellStyle name="20% - Accent3 12 2 9 3_RTPBilled" xfId="54899"/>
    <cellStyle name="20% - Accent3 12 2 9 4" xfId="21069"/>
    <cellStyle name="20% - Accent3 12 2 9 4 2" xfId="30872"/>
    <cellStyle name="20% - Accent3 12 2 9 4 3" xfId="40672"/>
    <cellStyle name="20% - Accent3 12 2 9 4 4" xfId="50486"/>
    <cellStyle name="20% - Accent3 12 2 9 5" xfId="24096"/>
    <cellStyle name="20% - Accent3 12 2 9 6" xfId="33896"/>
    <cellStyle name="20% - Accent3 12 2 9 7" xfId="43710"/>
    <cellStyle name="20% - Accent3 12 2 9 8" xfId="8699"/>
    <cellStyle name="20% - Accent3 12 2 9_RTPBilled" xfId="54897"/>
    <cellStyle name="20% - Accent3 12 2_RTPBilled" xfId="54851"/>
    <cellStyle name="20% - Accent3 12 3" xfId="434"/>
    <cellStyle name="20% - Accent3 12 3 10" xfId="43426"/>
    <cellStyle name="20% - Accent3 12 3 11" xfId="8414"/>
    <cellStyle name="20% - Accent3 12 3 12" xfId="1844"/>
    <cellStyle name="20% - Accent3 12 3 2" xfId="4781"/>
    <cellStyle name="20% - Accent3 12 3 2 2" xfId="6184"/>
    <cellStyle name="20% - Accent3 12 3 2 2 2" xfId="19649"/>
    <cellStyle name="20% - Accent3 12 3 2 2 2 2" xfId="29744"/>
    <cellStyle name="20% - Accent3 12 3 2 2 2 3" xfId="39544"/>
    <cellStyle name="20% - Accent3 12 3 2 2 2 4" xfId="49358"/>
    <cellStyle name="20% - Accent3 12 3 2 2 2_RTPBilled" xfId="54903"/>
    <cellStyle name="20% - Accent3 12 3 2 2 3" xfId="12331"/>
    <cellStyle name="20% - Accent3 12 3 2 2 3 2" xfId="27600"/>
    <cellStyle name="20% - Accent3 12 3 2 2 3 3" xfId="37400"/>
    <cellStyle name="20% - Accent3 12 3 2 2 3 4" xfId="47214"/>
    <cellStyle name="20% - Accent3 12 3 2 2 3_RTPBilled" xfId="54904"/>
    <cellStyle name="20% - Accent3 12 3 2 2 4" xfId="22163"/>
    <cellStyle name="20% - Accent3 12 3 2 2 4 2" xfId="31966"/>
    <cellStyle name="20% - Accent3 12 3 2 2 4 3" xfId="41766"/>
    <cellStyle name="20% - Accent3 12 3 2 2 4 4" xfId="51580"/>
    <cellStyle name="20% - Accent3 12 3 2 2 5" xfId="25190"/>
    <cellStyle name="20% - Accent3 12 3 2 2 6" xfId="34990"/>
    <cellStyle name="20% - Accent3 12 3 2 2 7" xfId="44804"/>
    <cellStyle name="20% - Accent3 12 3 2 2 8" xfId="9793"/>
    <cellStyle name="20% - Accent3 12 3 2 2_RTPBilled" xfId="54902"/>
    <cellStyle name="20% - Accent3 12 3 2 3" xfId="18733"/>
    <cellStyle name="20% - Accent3 12 3 2 3 2" xfId="29255"/>
    <cellStyle name="20% - Accent3 12 3 2 3 3" xfId="39055"/>
    <cellStyle name="20% - Accent3 12 3 2 3 4" xfId="48869"/>
    <cellStyle name="20% - Accent3 12 3 2 3_RTPBilled" xfId="54905"/>
    <cellStyle name="20% - Accent3 12 3 2 4" xfId="12330"/>
    <cellStyle name="20% - Accent3 12 3 2 4 2" xfId="27599"/>
    <cellStyle name="20% - Accent3 12 3 2 4 3" xfId="37399"/>
    <cellStyle name="20% - Accent3 12 3 2 4 4" xfId="47213"/>
    <cellStyle name="20% - Accent3 12 3 2 4_RTPBilled" xfId="54906"/>
    <cellStyle name="20% - Accent3 12 3 2 5" xfId="21361"/>
    <cellStyle name="20% - Accent3 12 3 2 5 2" xfId="31164"/>
    <cellStyle name="20% - Accent3 12 3 2 5 3" xfId="40964"/>
    <cellStyle name="20% - Accent3 12 3 2 5 4" xfId="50778"/>
    <cellStyle name="20% - Accent3 12 3 2 6" xfId="24388"/>
    <cellStyle name="20% - Accent3 12 3 2 7" xfId="34188"/>
    <cellStyle name="20% - Accent3 12 3 2 8" xfId="44002"/>
    <cellStyle name="20% - Accent3 12 3 2 9" xfId="8991"/>
    <cellStyle name="20% - Accent3 12 3 2_RTPBilled" xfId="54901"/>
    <cellStyle name="20% - Accent3 12 3 3" xfId="5313"/>
    <cellStyle name="20% - Accent3 12 3 3 2" xfId="19060"/>
    <cellStyle name="20% - Accent3 12 3 3 2 2" xfId="29498"/>
    <cellStyle name="20% - Accent3 12 3 3 2 3" xfId="39298"/>
    <cellStyle name="20% - Accent3 12 3 3 2 4" xfId="49112"/>
    <cellStyle name="20% - Accent3 12 3 3 2_RTPBilled" xfId="54908"/>
    <cellStyle name="20% - Accent3 12 3 3 3" xfId="12332"/>
    <cellStyle name="20% - Accent3 12 3 3 3 2" xfId="27601"/>
    <cellStyle name="20% - Accent3 12 3 3 3 3" xfId="37401"/>
    <cellStyle name="20% - Accent3 12 3 3 3 4" xfId="47215"/>
    <cellStyle name="20% - Accent3 12 3 3 3_RTPBilled" xfId="54909"/>
    <cellStyle name="20% - Accent3 12 3 3 4" xfId="21709"/>
    <cellStyle name="20% - Accent3 12 3 3 4 2" xfId="31512"/>
    <cellStyle name="20% - Accent3 12 3 3 4 3" xfId="41312"/>
    <cellStyle name="20% - Accent3 12 3 3 4 4" xfId="51126"/>
    <cellStyle name="20% - Accent3 12 3 3 5" xfId="24736"/>
    <cellStyle name="20% - Accent3 12 3 3 6" xfId="34536"/>
    <cellStyle name="20% - Accent3 12 3 3 7" xfId="44350"/>
    <cellStyle name="20% - Accent3 12 3 3 8" xfId="9339"/>
    <cellStyle name="20% - Accent3 12 3 3_RTPBilled" xfId="54907"/>
    <cellStyle name="20% - Accent3 12 3 4" xfId="6183"/>
    <cellStyle name="20% - Accent3 12 3 4 2" xfId="12333"/>
    <cellStyle name="20% - Accent3 12 3 4 2 2" xfId="27602"/>
    <cellStyle name="20% - Accent3 12 3 4 2 3" xfId="37402"/>
    <cellStyle name="20% - Accent3 12 3 4 2 4" xfId="47216"/>
    <cellStyle name="20% - Accent3 12 3 4 2_RTPBilled" xfId="54911"/>
    <cellStyle name="20% - Accent3 12 3 4 3" xfId="22162"/>
    <cellStyle name="20% - Accent3 12 3 4 3 2" xfId="31965"/>
    <cellStyle name="20% - Accent3 12 3 4 3 3" xfId="41765"/>
    <cellStyle name="20% - Accent3 12 3 4 3 4" xfId="51579"/>
    <cellStyle name="20% - Accent3 12 3 4 4" xfId="25189"/>
    <cellStyle name="20% - Accent3 12 3 4 5" xfId="34989"/>
    <cellStyle name="20% - Accent3 12 3 4 6" xfId="44803"/>
    <cellStyle name="20% - Accent3 12 3 4 7" xfId="9792"/>
    <cellStyle name="20% - Accent3 12 3 4_RTPBilled" xfId="54910"/>
    <cellStyle name="20% - Accent3 12 3 5" xfId="7753"/>
    <cellStyle name="20% - Accent3 12 3 5 2" xfId="12334"/>
    <cellStyle name="20% - Accent3 12 3 5 2 2" xfId="27603"/>
    <cellStyle name="20% - Accent3 12 3 5 2 3" xfId="37403"/>
    <cellStyle name="20% - Accent3 12 3 5 2 4" xfId="47217"/>
    <cellStyle name="20% - Accent3 12 3 5 2_RTPBilled" xfId="54913"/>
    <cellStyle name="20% - Accent3 12 3 5 3" xfId="23124"/>
    <cellStyle name="20% - Accent3 12 3 5 3 2" xfId="32927"/>
    <cellStyle name="20% - Accent3 12 3 5 3 3" xfId="42727"/>
    <cellStyle name="20% - Accent3 12 3 5 3 4" xfId="52541"/>
    <cellStyle name="20% - Accent3 12 3 5 4" xfId="26151"/>
    <cellStyle name="20% - Accent3 12 3 5 5" xfId="35951"/>
    <cellStyle name="20% - Accent3 12 3 5 6" xfId="45765"/>
    <cellStyle name="20% - Accent3 12 3 5 7" xfId="10754"/>
    <cellStyle name="20% - Accent3 12 3 5_RTPBilled" xfId="54912"/>
    <cellStyle name="20% - Accent3 12 3 6" xfId="11416"/>
    <cellStyle name="20% - Accent3 12 3 6 2" xfId="26804"/>
    <cellStyle name="20% - Accent3 12 3 6 3" xfId="36604"/>
    <cellStyle name="20% - Accent3 12 3 6 4" xfId="46418"/>
    <cellStyle name="20% - Accent3 12 3 6_RTPBilled" xfId="54914"/>
    <cellStyle name="20% - Accent3 12 3 7" xfId="20785"/>
    <cellStyle name="20% - Accent3 12 3 7 2" xfId="30588"/>
    <cellStyle name="20% - Accent3 12 3 7 3" xfId="40388"/>
    <cellStyle name="20% - Accent3 12 3 7 4" xfId="50202"/>
    <cellStyle name="20% - Accent3 12 3 8" xfId="23812"/>
    <cellStyle name="20% - Accent3 12 3 9" xfId="33612"/>
    <cellStyle name="20% - Accent3 12 3_RTPBilled" xfId="54900"/>
    <cellStyle name="20% - Accent3 12 4" xfId="1845"/>
    <cellStyle name="20% - Accent3 12 4 10" xfId="43427"/>
    <cellStyle name="20% - Accent3 12 4 11" xfId="8415"/>
    <cellStyle name="20% - Accent3 12 4 2" xfId="4782"/>
    <cellStyle name="20% - Accent3 12 4 2 2" xfId="12335"/>
    <cellStyle name="20% - Accent3 12 4 2 2 2" xfId="27604"/>
    <cellStyle name="20% - Accent3 12 4 2 2 3" xfId="37404"/>
    <cellStyle name="20% - Accent3 12 4 2 2 4" xfId="47218"/>
    <cellStyle name="20% - Accent3 12 4 2 2_RTPBilled" xfId="54917"/>
    <cellStyle name="20% - Accent3 12 4 2 3" xfId="21362"/>
    <cellStyle name="20% - Accent3 12 4 2 3 2" xfId="31165"/>
    <cellStyle name="20% - Accent3 12 4 2 3 3" xfId="40965"/>
    <cellStyle name="20% - Accent3 12 4 2 3 4" xfId="50779"/>
    <cellStyle name="20% - Accent3 12 4 2 4" xfId="24389"/>
    <cellStyle name="20% - Accent3 12 4 2 5" xfId="34189"/>
    <cellStyle name="20% - Accent3 12 4 2 6" xfId="44003"/>
    <cellStyle name="20% - Accent3 12 4 2 7" xfId="8992"/>
    <cellStyle name="20% - Accent3 12 4 2_RTPBilled" xfId="54916"/>
    <cellStyle name="20% - Accent3 12 4 3" xfId="5314"/>
    <cellStyle name="20% - Accent3 12 4 3 2" xfId="12336"/>
    <cellStyle name="20% - Accent3 12 4 3 2 2" xfId="27605"/>
    <cellStyle name="20% - Accent3 12 4 3 2 3" xfId="37405"/>
    <cellStyle name="20% - Accent3 12 4 3 2 4" xfId="47219"/>
    <cellStyle name="20% - Accent3 12 4 3 2_RTPBilled" xfId="54919"/>
    <cellStyle name="20% - Accent3 12 4 3 3" xfId="21710"/>
    <cellStyle name="20% - Accent3 12 4 3 3 2" xfId="31513"/>
    <cellStyle name="20% - Accent3 12 4 3 3 3" xfId="41313"/>
    <cellStyle name="20% - Accent3 12 4 3 3 4" xfId="51127"/>
    <cellStyle name="20% - Accent3 12 4 3 4" xfId="24737"/>
    <cellStyle name="20% - Accent3 12 4 3 5" xfId="34537"/>
    <cellStyle name="20% - Accent3 12 4 3 6" xfId="44351"/>
    <cellStyle name="20% - Accent3 12 4 3 7" xfId="9340"/>
    <cellStyle name="20% - Accent3 12 4 3_RTPBilled" xfId="54918"/>
    <cellStyle name="20% - Accent3 12 4 4" xfId="6185"/>
    <cellStyle name="20% - Accent3 12 4 4 2" xfId="12337"/>
    <cellStyle name="20% - Accent3 12 4 4 2 2" xfId="27606"/>
    <cellStyle name="20% - Accent3 12 4 4 2 3" xfId="37406"/>
    <cellStyle name="20% - Accent3 12 4 4 2 4" xfId="47220"/>
    <cellStyle name="20% - Accent3 12 4 4 2_RTPBilled" xfId="54921"/>
    <cellStyle name="20% - Accent3 12 4 4 3" xfId="22164"/>
    <cellStyle name="20% - Accent3 12 4 4 3 2" xfId="31967"/>
    <cellStyle name="20% - Accent3 12 4 4 3 3" xfId="41767"/>
    <cellStyle name="20% - Accent3 12 4 4 3 4" xfId="51581"/>
    <cellStyle name="20% - Accent3 12 4 4 4" xfId="25191"/>
    <cellStyle name="20% - Accent3 12 4 4 5" xfId="34991"/>
    <cellStyle name="20% - Accent3 12 4 4 6" xfId="44805"/>
    <cellStyle name="20% - Accent3 12 4 4 7" xfId="9794"/>
    <cellStyle name="20% - Accent3 12 4 4_RTPBilled" xfId="54920"/>
    <cellStyle name="20% - Accent3 12 4 5" xfId="7754"/>
    <cellStyle name="20% - Accent3 12 4 5 2" xfId="12338"/>
    <cellStyle name="20% - Accent3 12 4 5 2 2" xfId="27607"/>
    <cellStyle name="20% - Accent3 12 4 5 2 3" xfId="37407"/>
    <cellStyle name="20% - Accent3 12 4 5 2 4" xfId="47221"/>
    <cellStyle name="20% - Accent3 12 4 5 2_RTPBilled" xfId="54923"/>
    <cellStyle name="20% - Accent3 12 4 5 3" xfId="23125"/>
    <cellStyle name="20% - Accent3 12 4 5 3 2" xfId="32928"/>
    <cellStyle name="20% - Accent3 12 4 5 3 3" xfId="42728"/>
    <cellStyle name="20% - Accent3 12 4 5 3 4" xfId="52542"/>
    <cellStyle name="20% - Accent3 12 4 5 4" xfId="26152"/>
    <cellStyle name="20% - Accent3 12 4 5 5" xfId="35952"/>
    <cellStyle name="20% - Accent3 12 4 5 6" xfId="45766"/>
    <cellStyle name="20% - Accent3 12 4 5 7" xfId="10755"/>
    <cellStyle name="20% - Accent3 12 4 5_RTPBilled" xfId="54922"/>
    <cellStyle name="20% - Accent3 12 4 6" xfId="11417"/>
    <cellStyle name="20% - Accent3 12 4 6 2" xfId="26805"/>
    <cellStyle name="20% - Accent3 12 4 6 3" xfId="36605"/>
    <cellStyle name="20% - Accent3 12 4 6 4" xfId="46419"/>
    <cellStyle name="20% - Accent3 12 4 6_RTPBilled" xfId="54924"/>
    <cellStyle name="20% - Accent3 12 4 7" xfId="20786"/>
    <cellStyle name="20% - Accent3 12 4 7 2" xfId="30589"/>
    <cellStyle name="20% - Accent3 12 4 7 3" xfId="40389"/>
    <cellStyle name="20% - Accent3 12 4 7 4" xfId="50203"/>
    <cellStyle name="20% - Accent3 12 4 8" xfId="23813"/>
    <cellStyle name="20% - Accent3 12 4 9" xfId="33613"/>
    <cellStyle name="20% - Accent3 12 4_RTPBilled" xfId="54915"/>
    <cellStyle name="20% - Accent3 12 5" xfId="1840"/>
    <cellStyle name="20% - Accent3 12 5 2" xfId="6186"/>
    <cellStyle name="20% - Accent3 12 5 2 2" xfId="12339"/>
    <cellStyle name="20% - Accent3 12 5 2 2 2" xfId="27608"/>
    <cellStyle name="20% - Accent3 12 5 2 2 3" xfId="37408"/>
    <cellStyle name="20% - Accent3 12 5 2 2 4" xfId="47222"/>
    <cellStyle name="20% - Accent3 12 5 2 2_RTPBilled" xfId="54927"/>
    <cellStyle name="20% - Accent3 12 5 2 3" xfId="22165"/>
    <cellStyle name="20% - Accent3 12 5 2 3 2" xfId="31968"/>
    <cellStyle name="20% - Accent3 12 5 2 3 3" xfId="41768"/>
    <cellStyle name="20% - Accent3 12 5 2 3 4" xfId="51582"/>
    <cellStyle name="20% - Accent3 12 5 2 4" xfId="25192"/>
    <cellStyle name="20% - Accent3 12 5 2 5" xfId="34992"/>
    <cellStyle name="20% - Accent3 12 5 2 6" xfId="44806"/>
    <cellStyle name="20% - Accent3 12 5 2 7" xfId="9795"/>
    <cellStyle name="20% - Accent3 12 5 2_RTPBilled" xfId="54926"/>
    <cellStyle name="20% - Accent3 12 5 3" xfId="7755"/>
    <cellStyle name="20% - Accent3 12 5 3 2" xfId="12340"/>
    <cellStyle name="20% - Accent3 12 5 3 2 2" xfId="27609"/>
    <cellStyle name="20% - Accent3 12 5 3 2 3" xfId="37409"/>
    <cellStyle name="20% - Accent3 12 5 3 2 4" xfId="47223"/>
    <cellStyle name="20% - Accent3 12 5 3 2_RTPBilled" xfId="54929"/>
    <cellStyle name="20% - Accent3 12 5 3 3" xfId="23126"/>
    <cellStyle name="20% - Accent3 12 5 3 3 2" xfId="32929"/>
    <cellStyle name="20% - Accent3 12 5 3 3 3" xfId="42729"/>
    <cellStyle name="20% - Accent3 12 5 3 3 4" xfId="52543"/>
    <cellStyle name="20% - Accent3 12 5 3 4" xfId="26153"/>
    <cellStyle name="20% - Accent3 12 5 3 5" xfId="35953"/>
    <cellStyle name="20% - Accent3 12 5 3 6" xfId="45767"/>
    <cellStyle name="20% - Accent3 12 5 3 7" xfId="10756"/>
    <cellStyle name="20% - Accent3 12 5 3_RTPBilled" xfId="54928"/>
    <cellStyle name="20% - Accent3 12 5 4" xfId="11418"/>
    <cellStyle name="20% - Accent3 12 5 4 2" xfId="26806"/>
    <cellStyle name="20% - Accent3 12 5 4 3" xfId="36606"/>
    <cellStyle name="20% - Accent3 12 5 4 4" xfId="46420"/>
    <cellStyle name="20% - Accent3 12 5 4_RTPBilled" xfId="54930"/>
    <cellStyle name="20% - Accent3 12 5 5" xfId="20781"/>
    <cellStyle name="20% - Accent3 12 5 5 2" xfId="30584"/>
    <cellStyle name="20% - Accent3 12 5 5 3" xfId="40384"/>
    <cellStyle name="20% - Accent3 12 5 5 4" xfId="50198"/>
    <cellStyle name="20% - Accent3 12 5 6" xfId="23808"/>
    <cellStyle name="20% - Accent3 12 5 7" xfId="33608"/>
    <cellStyle name="20% - Accent3 12 5 8" xfId="43422"/>
    <cellStyle name="20% - Accent3 12 5 9" xfId="8410"/>
    <cellStyle name="20% - Accent3 12 5_RTPBilled" xfId="54925"/>
    <cellStyle name="20% - Accent3 12 6" xfId="4777"/>
    <cellStyle name="20% - Accent3 12 6 2" xfId="6187"/>
    <cellStyle name="20% - Accent3 12 6 2 2" xfId="19650"/>
    <cellStyle name="20% - Accent3 12 6 2 2 2" xfId="29745"/>
    <cellStyle name="20% - Accent3 12 6 2 2 3" xfId="39545"/>
    <cellStyle name="20% - Accent3 12 6 2 2 4" xfId="49359"/>
    <cellStyle name="20% - Accent3 12 6 2 2_RTPBilled" xfId="54933"/>
    <cellStyle name="20% - Accent3 12 6 2 3" xfId="12341"/>
    <cellStyle name="20% - Accent3 12 6 2 3 2" xfId="27610"/>
    <cellStyle name="20% - Accent3 12 6 2 3 3" xfId="37410"/>
    <cellStyle name="20% - Accent3 12 6 2 3 4" xfId="47224"/>
    <cellStyle name="20% - Accent3 12 6 2 3_RTPBilled" xfId="54934"/>
    <cellStyle name="20% - Accent3 12 6 2 4" xfId="22166"/>
    <cellStyle name="20% - Accent3 12 6 2 4 2" xfId="31969"/>
    <cellStyle name="20% - Accent3 12 6 2 4 3" xfId="41769"/>
    <cellStyle name="20% - Accent3 12 6 2 4 4" xfId="51583"/>
    <cellStyle name="20% - Accent3 12 6 2 5" xfId="25193"/>
    <cellStyle name="20% - Accent3 12 6 2 6" xfId="34993"/>
    <cellStyle name="20% - Accent3 12 6 2 7" xfId="44807"/>
    <cellStyle name="20% - Accent3 12 6 2 8" xfId="9796"/>
    <cellStyle name="20% - Accent3 12 6 2_RTPBilled" xfId="54932"/>
    <cellStyle name="20% - Accent3 12 6 3" xfId="18730"/>
    <cellStyle name="20% - Accent3 12 6 3 2" xfId="29252"/>
    <cellStyle name="20% - Accent3 12 6 3 3" xfId="39052"/>
    <cellStyle name="20% - Accent3 12 6 3 4" xfId="48866"/>
    <cellStyle name="20% - Accent3 12 6 3_RTPBilled" xfId="54935"/>
    <cellStyle name="20% - Accent3 12 6 4" xfId="11411"/>
    <cellStyle name="20% - Accent3 12 6 4 2" xfId="26799"/>
    <cellStyle name="20% - Accent3 12 6 4 3" xfId="36599"/>
    <cellStyle name="20% - Accent3 12 6 4 4" xfId="46413"/>
    <cellStyle name="20% - Accent3 12 6 4_RTPBilled" xfId="54936"/>
    <cellStyle name="20% - Accent3 12 6 5" xfId="21357"/>
    <cellStyle name="20% - Accent3 12 6 5 2" xfId="31160"/>
    <cellStyle name="20% - Accent3 12 6 5 3" xfId="40960"/>
    <cellStyle name="20% - Accent3 12 6 5 4" xfId="50774"/>
    <cellStyle name="20% - Accent3 12 6 6" xfId="24384"/>
    <cellStyle name="20% - Accent3 12 6 7" xfId="34184"/>
    <cellStyle name="20% - Accent3 12 6 8" xfId="43998"/>
    <cellStyle name="20% - Accent3 12 6 9" xfId="8987"/>
    <cellStyle name="20% - Accent3 12 6_RTPBilled" xfId="54931"/>
    <cellStyle name="20% - Accent3 12 7" xfId="5309"/>
    <cellStyle name="20% - Accent3 12 7 2" xfId="19057"/>
    <cellStyle name="20% - Accent3 12 7 2 2" xfId="29495"/>
    <cellStyle name="20% - Accent3 12 7 2 3" xfId="39295"/>
    <cellStyle name="20% - Accent3 12 7 2 4" xfId="49109"/>
    <cellStyle name="20% - Accent3 12 7 2_RTPBilled" xfId="54938"/>
    <cellStyle name="20% - Accent3 12 7 3" xfId="12342"/>
    <cellStyle name="20% - Accent3 12 7 3 2" xfId="27611"/>
    <cellStyle name="20% - Accent3 12 7 3 3" xfId="37411"/>
    <cellStyle name="20% - Accent3 12 7 3 4" xfId="47225"/>
    <cellStyle name="20% - Accent3 12 7 3_RTPBilled" xfId="54939"/>
    <cellStyle name="20% - Accent3 12 7 4" xfId="21705"/>
    <cellStyle name="20% - Accent3 12 7 4 2" xfId="31508"/>
    <cellStyle name="20% - Accent3 12 7 4 3" xfId="41308"/>
    <cellStyle name="20% - Accent3 12 7 4 4" xfId="51122"/>
    <cellStyle name="20% - Accent3 12 7 5" xfId="24732"/>
    <cellStyle name="20% - Accent3 12 7 6" xfId="34532"/>
    <cellStyle name="20% - Accent3 12 7 7" xfId="44346"/>
    <cellStyle name="20% - Accent3 12 7 8" xfId="9335"/>
    <cellStyle name="20% - Accent3 12 7_RTPBilled" xfId="54937"/>
    <cellStyle name="20% - Accent3 12 8" xfId="6176"/>
    <cellStyle name="20% - Accent3 12 8 2" xfId="12343"/>
    <cellStyle name="20% - Accent3 12 8 2 2" xfId="27612"/>
    <cellStyle name="20% - Accent3 12 8 2 3" xfId="37412"/>
    <cellStyle name="20% - Accent3 12 8 2 4" xfId="47226"/>
    <cellStyle name="20% - Accent3 12 8 2_RTPBilled" xfId="54941"/>
    <cellStyle name="20% - Accent3 12 8 3" xfId="22155"/>
    <cellStyle name="20% - Accent3 12 8 3 2" xfId="31958"/>
    <cellStyle name="20% - Accent3 12 8 3 3" xfId="41758"/>
    <cellStyle name="20% - Accent3 12 8 3 4" xfId="51572"/>
    <cellStyle name="20% - Accent3 12 8 4" xfId="25182"/>
    <cellStyle name="20% - Accent3 12 8 5" xfId="34982"/>
    <cellStyle name="20% - Accent3 12 8 6" xfId="44796"/>
    <cellStyle name="20% - Accent3 12 8 7" xfId="9785"/>
    <cellStyle name="20% - Accent3 12 8_RTPBilled" xfId="54940"/>
    <cellStyle name="20% - Accent3 12 9" xfId="7748"/>
    <cellStyle name="20% - Accent3 12 9 2" xfId="12344"/>
    <cellStyle name="20% - Accent3 12 9 2 2" xfId="27613"/>
    <cellStyle name="20% - Accent3 12 9 2 3" xfId="37413"/>
    <cellStyle name="20% - Accent3 12 9 2 4" xfId="47227"/>
    <cellStyle name="20% - Accent3 12 9 2_RTPBilled" xfId="54943"/>
    <cellStyle name="20% - Accent3 12 9 3" xfId="23119"/>
    <cellStyle name="20% - Accent3 12 9 3 2" xfId="32922"/>
    <cellStyle name="20% - Accent3 12 9 3 3" xfId="42722"/>
    <cellStyle name="20% - Accent3 12 9 3 4" xfId="52536"/>
    <cellStyle name="20% - Accent3 12 9 4" xfId="26146"/>
    <cellStyle name="20% - Accent3 12 9 5" xfId="35946"/>
    <cellStyle name="20% - Accent3 12 9 6" xfId="45760"/>
    <cellStyle name="20% - Accent3 12 9 7" xfId="10749"/>
    <cellStyle name="20% - Accent3 12 9_RTPBilled" xfId="54942"/>
    <cellStyle name="20% - Accent3 12_RTPBilled" xfId="54846"/>
    <cellStyle name="20% - Accent3 13" xfId="435"/>
    <cellStyle name="20% - Accent3 13 2" xfId="1847"/>
    <cellStyle name="20% - Accent3 13 3" xfId="1846"/>
    <cellStyle name="20% - Accent3 14" xfId="436"/>
    <cellStyle name="20% - Accent3 14 10" xfId="20692"/>
    <cellStyle name="20% - Accent3 14 10 2" xfId="30495"/>
    <cellStyle name="20% - Accent3 14 10 3" xfId="40295"/>
    <cellStyle name="20% - Accent3 14 10 4" xfId="50109"/>
    <cellStyle name="20% - Accent3 14 11" xfId="23719"/>
    <cellStyle name="20% - Accent3 14 12" xfId="33519"/>
    <cellStyle name="20% - Accent3 14 13" xfId="43333"/>
    <cellStyle name="20% - Accent3 14 14" xfId="8318"/>
    <cellStyle name="20% - Accent3 14 2" xfId="1849"/>
    <cellStyle name="20% - Accent3 14 2 10" xfId="43429"/>
    <cellStyle name="20% - Accent3 14 2 11" xfId="8417"/>
    <cellStyle name="20% - Accent3 14 2 2" xfId="4784"/>
    <cellStyle name="20% - Accent3 14 2 2 2" xfId="6190"/>
    <cellStyle name="20% - Accent3 14 2 2 2 2" xfId="19651"/>
    <cellStyle name="20% - Accent3 14 2 2 2 2 2" xfId="29746"/>
    <cellStyle name="20% - Accent3 14 2 2 2 2 3" xfId="39546"/>
    <cellStyle name="20% - Accent3 14 2 2 2 2 4" xfId="49360"/>
    <cellStyle name="20% - Accent3 14 2 2 2 2_RTPBilled" xfId="54948"/>
    <cellStyle name="20% - Accent3 14 2 2 2 3" xfId="12346"/>
    <cellStyle name="20% - Accent3 14 2 2 2 3 2" xfId="27615"/>
    <cellStyle name="20% - Accent3 14 2 2 2 3 3" xfId="37415"/>
    <cellStyle name="20% - Accent3 14 2 2 2 3 4" xfId="47229"/>
    <cellStyle name="20% - Accent3 14 2 2 2 3_RTPBilled" xfId="54949"/>
    <cellStyle name="20% - Accent3 14 2 2 2 4" xfId="22169"/>
    <cellStyle name="20% - Accent3 14 2 2 2 4 2" xfId="31972"/>
    <cellStyle name="20% - Accent3 14 2 2 2 4 3" xfId="41772"/>
    <cellStyle name="20% - Accent3 14 2 2 2 4 4" xfId="51586"/>
    <cellStyle name="20% - Accent3 14 2 2 2 5" xfId="25196"/>
    <cellStyle name="20% - Accent3 14 2 2 2 6" xfId="34996"/>
    <cellStyle name="20% - Accent3 14 2 2 2 7" xfId="44810"/>
    <cellStyle name="20% - Accent3 14 2 2 2 8" xfId="9799"/>
    <cellStyle name="20% - Accent3 14 2 2 2_RTPBilled" xfId="54947"/>
    <cellStyle name="20% - Accent3 14 2 2 3" xfId="18735"/>
    <cellStyle name="20% - Accent3 14 2 2 3 2" xfId="29257"/>
    <cellStyle name="20% - Accent3 14 2 2 3 3" xfId="39057"/>
    <cellStyle name="20% - Accent3 14 2 2 3 4" xfId="48871"/>
    <cellStyle name="20% - Accent3 14 2 2 3_RTPBilled" xfId="54950"/>
    <cellStyle name="20% - Accent3 14 2 2 4" xfId="12345"/>
    <cellStyle name="20% - Accent3 14 2 2 4 2" xfId="27614"/>
    <cellStyle name="20% - Accent3 14 2 2 4 3" xfId="37414"/>
    <cellStyle name="20% - Accent3 14 2 2 4 4" xfId="47228"/>
    <cellStyle name="20% - Accent3 14 2 2 4_RTPBilled" xfId="54951"/>
    <cellStyle name="20% - Accent3 14 2 2 5" xfId="21364"/>
    <cellStyle name="20% - Accent3 14 2 2 5 2" xfId="31167"/>
    <cellStyle name="20% - Accent3 14 2 2 5 3" xfId="40967"/>
    <cellStyle name="20% - Accent3 14 2 2 5 4" xfId="50781"/>
    <cellStyle name="20% - Accent3 14 2 2 6" xfId="24391"/>
    <cellStyle name="20% - Accent3 14 2 2 7" xfId="34191"/>
    <cellStyle name="20% - Accent3 14 2 2 8" xfId="44005"/>
    <cellStyle name="20% - Accent3 14 2 2 9" xfId="8994"/>
    <cellStyle name="20% - Accent3 14 2 2_RTPBilled" xfId="54946"/>
    <cellStyle name="20% - Accent3 14 2 3" xfId="5316"/>
    <cellStyle name="20% - Accent3 14 2 3 2" xfId="19062"/>
    <cellStyle name="20% - Accent3 14 2 3 2 2" xfId="29500"/>
    <cellStyle name="20% - Accent3 14 2 3 2 3" xfId="39300"/>
    <cellStyle name="20% - Accent3 14 2 3 2 4" xfId="49114"/>
    <cellStyle name="20% - Accent3 14 2 3 2_RTPBilled" xfId="54953"/>
    <cellStyle name="20% - Accent3 14 2 3 3" xfId="12347"/>
    <cellStyle name="20% - Accent3 14 2 3 3 2" xfId="27616"/>
    <cellStyle name="20% - Accent3 14 2 3 3 3" xfId="37416"/>
    <cellStyle name="20% - Accent3 14 2 3 3 4" xfId="47230"/>
    <cellStyle name="20% - Accent3 14 2 3 3_RTPBilled" xfId="54954"/>
    <cellStyle name="20% - Accent3 14 2 3 4" xfId="21712"/>
    <cellStyle name="20% - Accent3 14 2 3 4 2" xfId="31515"/>
    <cellStyle name="20% - Accent3 14 2 3 4 3" xfId="41315"/>
    <cellStyle name="20% - Accent3 14 2 3 4 4" xfId="51129"/>
    <cellStyle name="20% - Accent3 14 2 3 5" xfId="24739"/>
    <cellStyle name="20% - Accent3 14 2 3 6" xfId="34539"/>
    <cellStyle name="20% - Accent3 14 2 3 7" xfId="44353"/>
    <cellStyle name="20% - Accent3 14 2 3 8" xfId="9342"/>
    <cellStyle name="20% - Accent3 14 2 3_RTPBilled" xfId="54952"/>
    <cellStyle name="20% - Accent3 14 2 4" xfId="6189"/>
    <cellStyle name="20% - Accent3 14 2 4 2" xfId="12348"/>
    <cellStyle name="20% - Accent3 14 2 4 2 2" xfId="27617"/>
    <cellStyle name="20% - Accent3 14 2 4 2 3" xfId="37417"/>
    <cellStyle name="20% - Accent3 14 2 4 2 4" xfId="47231"/>
    <cellStyle name="20% - Accent3 14 2 4 2_RTPBilled" xfId="54956"/>
    <cellStyle name="20% - Accent3 14 2 4 3" xfId="22168"/>
    <cellStyle name="20% - Accent3 14 2 4 3 2" xfId="31971"/>
    <cellStyle name="20% - Accent3 14 2 4 3 3" xfId="41771"/>
    <cellStyle name="20% - Accent3 14 2 4 3 4" xfId="51585"/>
    <cellStyle name="20% - Accent3 14 2 4 4" xfId="25195"/>
    <cellStyle name="20% - Accent3 14 2 4 5" xfId="34995"/>
    <cellStyle name="20% - Accent3 14 2 4 6" xfId="44809"/>
    <cellStyle name="20% - Accent3 14 2 4 7" xfId="9798"/>
    <cellStyle name="20% - Accent3 14 2 4_RTPBilled" xfId="54955"/>
    <cellStyle name="20% - Accent3 14 2 5" xfId="7757"/>
    <cellStyle name="20% - Accent3 14 2 5 2" xfId="12349"/>
    <cellStyle name="20% - Accent3 14 2 5 2 2" xfId="27618"/>
    <cellStyle name="20% - Accent3 14 2 5 2 3" xfId="37418"/>
    <cellStyle name="20% - Accent3 14 2 5 2 4" xfId="47232"/>
    <cellStyle name="20% - Accent3 14 2 5 2_RTPBilled" xfId="54958"/>
    <cellStyle name="20% - Accent3 14 2 5 3" xfId="23128"/>
    <cellStyle name="20% - Accent3 14 2 5 3 2" xfId="32931"/>
    <cellStyle name="20% - Accent3 14 2 5 3 3" xfId="42731"/>
    <cellStyle name="20% - Accent3 14 2 5 3 4" xfId="52545"/>
    <cellStyle name="20% - Accent3 14 2 5 4" xfId="26155"/>
    <cellStyle name="20% - Accent3 14 2 5 5" xfId="35955"/>
    <cellStyle name="20% - Accent3 14 2 5 6" xfId="45769"/>
    <cellStyle name="20% - Accent3 14 2 5 7" xfId="10758"/>
    <cellStyle name="20% - Accent3 14 2 5_RTPBilled" xfId="54957"/>
    <cellStyle name="20% - Accent3 14 2 6" xfId="11422"/>
    <cellStyle name="20% - Accent3 14 2 6 2" xfId="26810"/>
    <cellStyle name="20% - Accent3 14 2 6 3" xfId="36610"/>
    <cellStyle name="20% - Accent3 14 2 6 4" xfId="46424"/>
    <cellStyle name="20% - Accent3 14 2 6_RTPBilled" xfId="54959"/>
    <cellStyle name="20% - Accent3 14 2 7" xfId="20788"/>
    <cellStyle name="20% - Accent3 14 2 7 2" xfId="30591"/>
    <cellStyle name="20% - Accent3 14 2 7 3" xfId="40391"/>
    <cellStyle name="20% - Accent3 14 2 7 4" xfId="50205"/>
    <cellStyle name="20% - Accent3 14 2 8" xfId="23815"/>
    <cellStyle name="20% - Accent3 14 2 9" xfId="33615"/>
    <cellStyle name="20% - Accent3 14 2_RTPBilled" xfId="54945"/>
    <cellStyle name="20% - Accent3 14 3" xfId="1850"/>
    <cellStyle name="20% - Accent3 14 3 10" xfId="43430"/>
    <cellStyle name="20% - Accent3 14 3 11" xfId="8418"/>
    <cellStyle name="20% - Accent3 14 3 2" xfId="4785"/>
    <cellStyle name="20% - Accent3 14 3 2 2" xfId="12350"/>
    <cellStyle name="20% - Accent3 14 3 2 2 2" xfId="27619"/>
    <cellStyle name="20% - Accent3 14 3 2 2 3" xfId="37419"/>
    <cellStyle name="20% - Accent3 14 3 2 2 4" xfId="47233"/>
    <cellStyle name="20% - Accent3 14 3 2 2_RTPBilled" xfId="54962"/>
    <cellStyle name="20% - Accent3 14 3 2 3" xfId="21365"/>
    <cellStyle name="20% - Accent3 14 3 2 3 2" xfId="31168"/>
    <cellStyle name="20% - Accent3 14 3 2 3 3" xfId="40968"/>
    <cellStyle name="20% - Accent3 14 3 2 3 4" xfId="50782"/>
    <cellStyle name="20% - Accent3 14 3 2 4" xfId="24392"/>
    <cellStyle name="20% - Accent3 14 3 2 5" xfId="34192"/>
    <cellStyle name="20% - Accent3 14 3 2 6" xfId="44006"/>
    <cellStyle name="20% - Accent3 14 3 2 7" xfId="8995"/>
    <cellStyle name="20% - Accent3 14 3 2_RTPBilled" xfId="54961"/>
    <cellStyle name="20% - Accent3 14 3 3" xfId="5317"/>
    <cellStyle name="20% - Accent3 14 3 3 2" xfId="12351"/>
    <cellStyle name="20% - Accent3 14 3 3 2 2" xfId="27620"/>
    <cellStyle name="20% - Accent3 14 3 3 2 3" xfId="37420"/>
    <cellStyle name="20% - Accent3 14 3 3 2 4" xfId="47234"/>
    <cellStyle name="20% - Accent3 14 3 3 2_RTPBilled" xfId="54964"/>
    <cellStyle name="20% - Accent3 14 3 3 3" xfId="21713"/>
    <cellStyle name="20% - Accent3 14 3 3 3 2" xfId="31516"/>
    <cellStyle name="20% - Accent3 14 3 3 3 3" xfId="41316"/>
    <cellStyle name="20% - Accent3 14 3 3 3 4" xfId="51130"/>
    <cellStyle name="20% - Accent3 14 3 3 4" xfId="24740"/>
    <cellStyle name="20% - Accent3 14 3 3 5" xfId="34540"/>
    <cellStyle name="20% - Accent3 14 3 3 6" xfId="44354"/>
    <cellStyle name="20% - Accent3 14 3 3 7" xfId="9343"/>
    <cellStyle name="20% - Accent3 14 3 3_RTPBilled" xfId="54963"/>
    <cellStyle name="20% - Accent3 14 3 4" xfId="6191"/>
    <cellStyle name="20% - Accent3 14 3 4 2" xfId="12352"/>
    <cellStyle name="20% - Accent3 14 3 4 2 2" xfId="27621"/>
    <cellStyle name="20% - Accent3 14 3 4 2 3" xfId="37421"/>
    <cellStyle name="20% - Accent3 14 3 4 2 4" xfId="47235"/>
    <cellStyle name="20% - Accent3 14 3 4 2_RTPBilled" xfId="54966"/>
    <cellStyle name="20% - Accent3 14 3 4 3" xfId="22170"/>
    <cellStyle name="20% - Accent3 14 3 4 3 2" xfId="31973"/>
    <cellStyle name="20% - Accent3 14 3 4 3 3" xfId="41773"/>
    <cellStyle name="20% - Accent3 14 3 4 3 4" xfId="51587"/>
    <cellStyle name="20% - Accent3 14 3 4 4" xfId="25197"/>
    <cellStyle name="20% - Accent3 14 3 4 5" xfId="34997"/>
    <cellStyle name="20% - Accent3 14 3 4 6" xfId="44811"/>
    <cellStyle name="20% - Accent3 14 3 4 7" xfId="9800"/>
    <cellStyle name="20% - Accent3 14 3 4_RTPBilled" xfId="54965"/>
    <cellStyle name="20% - Accent3 14 3 5" xfId="7758"/>
    <cellStyle name="20% - Accent3 14 3 5 2" xfId="12353"/>
    <cellStyle name="20% - Accent3 14 3 5 2 2" xfId="27622"/>
    <cellStyle name="20% - Accent3 14 3 5 2 3" xfId="37422"/>
    <cellStyle name="20% - Accent3 14 3 5 2 4" xfId="47236"/>
    <cellStyle name="20% - Accent3 14 3 5 2_RTPBilled" xfId="54968"/>
    <cellStyle name="20% - Accent3 14 3 5 3" xfId="23129"/>
    <cellStyle name="20% - Accent3 14 3 5 3 2" xfId="32932"/>
    <cellStyle name="20% - Accent3 14 3 5 3 3" xfId="42732"/>
    <cellStyle name="20% - Accent3 14 3 5 3 4" xfId="52546"/>
    <cellStyle name="20% - Accent3 14 3 5 4" xfId="26156"/>
    <cellStyle name="20% - Accent3 14 3 5 5" xfId="35956"/>
    <cellStyle name="20% - Accent3 14 3 5 6" xfId="45770"/>
    <cellStyle name="20% - Accent3 14 3 5 7" xfId="10759"/>
    <cellStyle name="20% - Accent3 14 3 5_RTPBilled" xfId="54967"/>
    <cellStyle name="20% - Accent3 14 3 6" xfId="11423"/>
    <cellStyle name="20% - Accent3 14 3 6 2" xfId="26811"/>
    <cellStyle name="20% - Accent3 14 3 6 3" xfId="36611"/>
    <cellStyle name="20% - Accent3 14 3 6 4" xfId="46425"/>
    <cellStyle name="20% - Accent3 14 3 6_RTPBilled" xfId="54969"/>
    <cellStyle name="20% - Accent3 14 3 7" xfId="20789"/>
    <cellStyle name="20% - Accent3 14 3 7 2" xfId="30592"/>
    <cellStyle name="20% - Accent3 14 3 7 3" xfId="40392"/>
    <cellStyle name="20% - Accent3 14 3 7 4" xfId="50206"/>
    <cellStyle name="20% - Accent3 14 3 8" xfId="23816"/>
    <cellStyle name="20% - Accent3 14 3 9" xfId="33616"/>
    <cellStyle name="20% - Accent3 14 3_RTPBilled" xfId="54960"/>
    <cellStyle name="20% - Accent3 14 4" xfId="1848"/>
    <cellStyle name="20% - Accent3 14 4 10" xfId="8416"/>
    <cellStyle name="20% - Accent3 14 4 2" xfId="6192"/>
    <cellStyle name="20% - Accent3 14 4 2 2" xfId="12354"/>
    <cellStyle name="20% - Accent3 14 4 2 2 2" xfId="27623"/>
    <cellStyle name="20% - Accent3 14 4 2 2 3" xfId="37423"/>
    <cellStyle name="20% - Accent3 14 4 2 2 4" xfId="47237"/>
    <cellStyle name="20% - Accent3 14 4 2 2_RTPBilled" xfId="54972"/>
    <cellStyle name="20% - Accent3 14 4 2 3" xfId="22171"/>
    <cellStyle name="20% - Accent3 14 4 2 3 2" xfId="31974"/>
    <cellStyle name="20% - Accent3 14 4 2 3 3" xfId="41774"/>
    <cellStyle name="20% - Accent3 14 4 2 3 4" xfId="51588"/>
    <cellStyle name="20% - Accent3 14 4 2 4" xfId="25198"/>
    <cellStyle name="20% - Accent3 14 4 2 5" xfId="34998"/>
    <cellStyle name="20% - Accent3 14 4 2 6" xfId="44812"/>
    <cellStyle name="20% - Accent3 14 4 2 7" xfId="9801"/>
    <cellStyle name="20% - Accent3 14 4 2_RTPBilled" xfId="54971"/>
    <cellStyle name="20% - Accent3 14 4 3" xfId="7759"/>
    <cellStyle name="20% - Accent3 14 4 3 2" xfId="12355"/>
    <cellStyle name="20% - Accent3 14 4 3 2 2" xfId="27624"/>
    <cellStyle name="20% - Accent3 14 4 3 2 3" xfId="37424"/>
    <cellStyle name="20% - Accent3 14 4 3 2 4" xfId="47238"/>
    <cellStyle name="20% - Accent3 14 4 3 2_RTPBilled" xfId="54974"/>
    <cellStyle name="20% - Accent3 14 4 3 3" xfId="23130"/>
    <cellStyle name="20% - Accent3 14 4 3 3 2" xfId="32933"/>
    <cellStyle name="20% - Accent3 14 4 3 3 3" xfId="42733"/>
    <cellStyle name="20% - Accent3 14 4 3 3 4" xfId="52547"/>
    <cellStyle name="20% - Accent3 14 4 3 4" xfId="26157"/>
    <cellStyle name="20% - Accent3 14 4 3 5" xfId="35957"/>
    <cellStyle name="20% - Accent3 14 4 3 6" xfId="45771"/>
    <cellStyle name="20% - Accent3 14 4 3 7" xfId="10760"/>
    <cellStyle name="20% - Accent3 14 4 3_RTPBilled" xfId="54973"/>
    <cellStyle name="20% - Accent3 14 4 4" xfId="4783"/>
    <cellStyle name="20% - Accent3 14 4 4 2" xfId="18734"/>
    <cellStyle name="20% - Accent3 14 4 4 2 2" xfId="29256"/>
    <cellStyle name="20% - Accent3 14 4 4 2 3" xfId="39056"/>
    <cellStyle name="20% - Accent3 14 4 4 2 4" xfId="48870"/>
    <cellStyle name="20% - Accent3 14 4 4 2_RTPBilled" xfId="54976"/>
    <cellStyle name="20% - Accent3 14 4 4 3" xfId="12356"/>
    <cellStyle name="20% - Accent3 14 4 4 3 2" xfId="27625"/>
    <cellStyle name="20% - Accent3 14 4 4 3 3" xfId="37425"/>
    <cellStyle name="20% - Accent3 14 4 4 3 4" xfId="47239"/>
    <cellStyle name="20% - Accent3 14 4 4 3_RTPBilled" xfId="54977"/>
    <cellStyle name="20% - Accent3 14 4 4 4" xfId="21363"/>
    <cellStyle name="20% - Accent3 14 4 4 4 2" xfId="31166"/>
    <cellStyle name="20% - Accent3 14 4 4 4 3" xfId="40966"/>
    <cellStyle name="20% - Accent3 14 4 4 4 4" xfId="50780"/>
    <cellStyle name="20% - Accent3 14 4 4 5" xfId="24390"/>
    <cellStyle name="20% - Accent3 14 4 4 6" xfId="34190"/>
    <cellStyle name="20% - Accent3 14 4 4 7" xfId="44004"/>
    <cellStyle name="20% - Accent3 14 4 4 8" xfId="8993"/>
    <cellStyle name="20% - Accent3 14 4 4_RTPBilled" xfId="54975"/>
    <cellStyle name="20% - Accent3 14 4 5" xfId="11424"/>
    <cellStyle name="20% - Accent3 14 4 5 2" xfId="26812"/>
    <cellStyle name="20% - Accent3 14 4 5 3" xfId="36612"/>
    <cellStyle name="20% - Accent3 14 4 5 4" xfId="46426"/>
    <cellStyle name="20% - Accent3 14 4 5_RTPBilled" xfId="54978"/>
    <cellStyle name="20% - Accent3 14 4 6" xfId="20787"/>
    <cellStyle name="20% - Accent3 14 4 6 2" xfId="30590"/>
    <cellStyle name="20% - Accent3 14 4 6 3" xfId="40390"/>
    <cellStyle name="20% - Accent3 14 4 6 4" xfId="50204"/>
    <cellStyle name="20% - Accent3 14 4 7" xfId="23814"/>
    <cellStyle name="20% - Accent3 14 4 8" xfId="33614"/>
    <cellStyle name="20% - Accent3 14 4 9" xfId="43428"/>
    <cellStyle name="20% - Accent3 14 4_RTPBilled" xfId="54970"/>
    <cellStyle name="20% - Accent3 14 5" xfId="5315"/>
    <cellStyle name="20% - Accent3 14 5 2" xfId="6193"/>
    <cellStyle name="20% - Accent3 14 5 2 2" xfId="19652"/>
    <cellStyle name="20% - Accent3 14 5 2 2 2" xfId="29747"/>
    <cellStyle name="20% - Accent3 14 5 2 2 3" xfId="39547"/>
    <cellStyle name="20% - Accent3 14 5 2 2 4" xfId="49361"/>
    <cellStyle name="20% - Accent3 14 5 2 2_RTPBilled" xfId="54981"/>
    <cellStyle name="20% - Accent3 14 5 2 3" xfId="12357"/>
    <cellStyle name="20% - Accent3 14 5 2 3 2" xfId="27626"/>
    <cellStyle name="20% - Accent3 14 5 2 3 3" xfId="37426"/>
    <cellStyle name="20% - Accent3 14 5 2 3 4" xfId="47240"/>
    <cellStyle name="20% - Accent3 14 5 2 3_RTPBilled" xfId="54982"/>
    <cellStyle name="20% - Accent3 14 5 2 4" xfId="22172"/>
    <cellStyle name="20% - Accent3 14 5 2 4 2" xfId="31975"/>
    <cellStyle name="20% - Accent3 14 5 2 4 3" xfId="41775"/>
    <cellStyle name="20% - Accent3 14 5 2 4 4" xfId="51589"/>
    <cellStyle name="20% - Accent3 14 5 2 5" xfId="25199"/>
    <cellStyle name="20% - Accent3 14 5 2 6" xfId="34999"/>
    <cellStyle name="20% - Accent3 14 5 2 7" xfId="44813"/>
    <cellStyle name="20% - Accent3 14 5 2 8" xfId="9802"/>
    <cellStyle name="20% - Accent3 14 5 2_RTPBilled" xfId="54980"/>
    <cellStyle name="20% - Accent3 14 5 3" xfId="19061"/>
    <cellStyle name="20% - Accent3 14 5 3 2" xfId="29499"/>
    <cellStyle name="20% - Accent3 14 5 3 3" xfId="39299"/>
    <cellStyle name="20% - Accent3 14 5 3 4" xfId="49113"/>
    <cellStyle name="20% - Accent3 14 5 3_RTPBilled" xfId="54983"/>
    <cellStyle name="20% - Accent3 14 5 4" xfId="11421"/>
    <cellStyle name="20% - Accent3 14 5 4 2" xfId="26809"/>
    <cellStyle name="20% - Accent3 14 5 4 3" xfId="36609"/>
    <cellStyle name="20% - Accent3 14 5 4 4" xfId="46423"/>
    <cellStyle name="20% - Accent3 14 5 4_RTPBilled" xfId="54984"/>
    <cellStyle name="20% - Accent3 14 5 5" xfId="21711"/>
    <cellStyle name="20% - Accent3 14 5 5 2" xfId="31514"/>
    <cellStyle name="20% - Accent3 14 5 5 3" xfId="41314"/>
    <cellStyle name="20% - Accent3 14 5 5 4" xfId="51128"/>
    <cellStyle name="20% - Accent3 14 5 6" xfId="24738"/>
    <cellStyle name="20% - Accent3 14 5 7" xfId="34538"/>
    <cellStyle name="20% - Accent3 14 5 8" xfId="44352"/>
    <cellStyle name="20% - Accent3 14 5 9" xfId="9341"/>
    <cellStyle name="20% - Accent3 14 5_RTPBilled" xfId="54979"/>
    <cellStyle name="20% - Accent3 14 6" xfId="6188"/>
    <cellStyle name="20% - Accent3 14 6 2" xfId="12358"/>
    <cellStyle name="20% - Accent3 14 6 2 2" xfId="27627"/>
    <cellStyle name="20% - Accent3 14 6 2 3" xfId="37427"/>
    <cellStyle name="20% - Accent3 14 6 2 4" xfId="47241"/>
    <cellStyle name="20% - Accent3 14 6 2_RTPBilled" xfId="54986"/>
    <cellStyle name="20% - Accent3 14 6 3" xfId="22167"/>
    <cellStyle name="20% - Accent3 14 6 3 2" xfId="31970"/>
    <cellStyle name="20% - Accent3 14 6 3 3" xfId="41770"/>
    <cellStyle name="20% - Accent3 14 6 3 4" xfId="51584"/>
    <cellStyle name="20% - Accent3 14 6 4" xfId="25194"/>
    <cellStyle name="20% - Accent3 14 6 5" xfId="34994"/>
    <cellStyle name="20% - Accent3 14 6 6" xfId="44808"/>
    <cellStyle name="20% - Accent3 14 6 7" xfId="9797"/>
    <cellStyle name="20% - Accent3 14 6_RTPBilled" xfId="54985"/>
    <cellStyle name="20% - Accent3 14 7" xfId="7756"/>
    <cellStyle name="20% - Accent3 14 7 2" xfId="12359"/>
    <cellStyle name="20% - Accent3 14 7 2 2" xfId="27628"/>
    <cellStyle name="20% - Accent3 14 7 2 3" xfId="37428"/>
    <cellStyle name="20% - Accent3 14 7 2 4" xfId="47242"/>
    <cellStyle name="20% - Accent3 14 7 2_RTPBilled" xfId="54988"/>
    <cellStyle name="20% - Accent3 14 7 3" xfId="23127"/>
    <cellStyle name="20% - Accent3 14 7 3 2" xfId="32930"/>
    <cellStyle name="20% - Accent3 14 7 3 3" xfId="42730"/>
    <cellStyle name="20% - Accent3 14 7 3 4" xfId="52544"/>
    <cellStyle name="20% - Accent3 14 7 4" xfId="26154"/>
    <cellStyle name="20% - Accent3 14 7 5" xfId="35954"/>
    <cellStyle name="20% - Accent3 14 7 6" xfId="45768"/>
    <cellStyle name="20% - Accent3 14 7 7" xfId="10757"/>
    <cellStyle name="20% - Accent3 14 7_RTPBilled" xfId="54987"/>
    <cellStyle name="20% - Accent3 14 8" xfId="12360"/>
    <cellStyle name="20% - Accent3 14 8 2" xfId="27629"/>
    <cellStyle name="20% - Accent3 14 8 3" xfId="37429"/>
    <cellStyle name="20% - Accent3 14 8 4" xfId="47243"/>
    <cellStyle name="20% - Accent3 14 8_RTPBilled" xfId="54989"/>
    <cellStyle name="20% - Accent3 14 9" xfId="11235"/>
    <cellStyle name="20% - Accent3 14 9 2" xfId="26632"/>
    <cellStyle name="20% - Accent3 14 9 3" xfId="36432"/>
    <cellStyle name="20% - Accent3 14 9 4" xfId="46246"/>
    <cellStyle name="20% - Accent3 14_RTPBilled" xfId="54944"/>
    <cellStyle name="20% - Accent3 15" xfId="1851"/>
    <cellStyle name="20% - Accent3 15 10" xfId="43431"/>
    <cellStyle name="20% - Accent3 15 11" xfId="8419"/>
    <cellStyle name="20% - Accent3 15 2" xfId="4786"/>
    <cellStyle name="20% - Accent3 15 2 2" xfId="12361"/>
    <cellStyle name="20% - Accent3 15 2 2 2" xfId="27630"/>
    <cellStyle name="20% - Accent3 15 2 2 3" xfId="37430"/>
    <cellStyle name="20% - Accent3 15 2 2 4" xfId="47244"/>
    <cellStyle name="20% - Accent3 15 2 2_RTPBilled" xfId="54992"/>
    <cellStyle name="20% - Accent3 15 2 3" xfId="21366"/>
    <cellStyle name="20% - Accent3 15 2 3 2" xfId="31169"/>
    <cellStyle name="20% - Accent3 15 2 3 3" xfId="40969"/>
    <cellStyle name="20% - Accent3 15 2 3 4" xfId="50783"/>
    <cellStyle name="20% - Accent3 15 2 4" xfId="24393"/>
    <cellStyle name="20% - Accent3 15 2 5" xfId="34193"/>
    <cellStyle name="20% - Accent3 15 2 6" xfId="44007"/>
    <cellStyle name="20% - Accent3 15 2 7" xfId="8996"/>
    <cellStyle name="20% - Accent3 15 2_RTPBilled" xfId="54991"/>
    <cellStyle name="20% - Accent3 15 3" xfId="5318"/>
    <cellStyle name="20% - Accent3 15 3 2" xfId="12362"/>
    <cellStyle name="20% - Accent3 15 3 2 2" xfId="27631"/>
    <cellStyle name="20% - Accent3 15 3 2 3" xfId="37431"/>
    <cellStyle name="20% - Accent3 15 3 2 4" xfId="47245"/>
    <cellStyle name="20% - Accent3 15 3 2_RTPBilled" xfId="54994"/>
    <cellStyle name="20% - Accent3 15 3 3" xfId="21714"/>
    <cellStyle name="20% - Accent3 15 3 3 2" xfId="31517"/>
    <cellStyle name="20% - Accent3 15 3 3 3" xfId="41317"/>
    <cellStyle name="20% - Accent3 15 3 3 4" xfId="51131"/>
    <cellStyle name="20% - Accent3 15 3 4" xfId="24741"/>
    <cellStyle name="20% - Accent3 15 3 5" xfId="34541"/>
    <cellStyle name="20% - Accent3 15 3 6" xfId="44355"/>
    <cellStyle name="20% - Accent3 15 3 7" xfId="9344"/>
    <cellStyle name="20% - Accent3 15 3_RTPBilled" xfId="54993"/>
    <cellStyle name="20% - Accent3 15 4" xfId="6194"/>
    <cellStyle name="20% - Accent3 15 4 2" xfId="12363"/>
    <cellStyle name="20% - Accent3 15 4 2 2" xfId="27632"/>
    <cellStyle name="20% - Accent3 15 4 2 3" xfId="37432"/>
    <cellStyle name="20% - Accent3 15 4 2 4" xfId="47246"/>
    <cellStyle name="20% - Accent3 15 4 2_RTPBilled" xfId="54996"/>
    <cellStyle name="20% - Accent3 15 4 3" xfId="22173"/>
    <cellStyle name="20% - Accent3 15 4 3 2" xfId="31976"/>
    <cellStyle name="20% - Accent3 15 4 3 3" xfId="41776"/>
    <cellStyle name="20% - Accent3 15 4 3 4" xfId="51590"/>
    <cellStyle name="20% - Accent3 15 4 4" xfId="25200"/>
    <cellStyle name="20% - Accent3 15 4 5" xfId="35000"/>
    <cellStyle name="20% - Accent3 15 4 6" xfId="44814"/>
    <cellStyle name="20% - Accent3 15 4 7" xfId="9803"/>
    <cellStyle name="20% - Accent3 15 4_RTPBilled" xfId="54995"/>
    <cellStyle name="20% - Accent3 15 5" xfId="7760"/>
    <cellStyle name="20% - Accent3 15 5 2" xfId="12364"/>
    <cellStyle name="20% - Accent3 15 5 2 2" xfId="27633"/>
    <cellStyle name="20% - Accent3 15 5 2 3" xfId="37433"/>
    <cellStyle name="20% - Accent3 15 5 2 4" xfId="47247"/>
    <cellStyle name="20% - Accent3 15 5 2_RTPBilled" xfId="54998"/>
    <cellStyle name="20% - Accent3 15 5 3" xfId="23131"/>
    <cellStyle name="20% - Accent3 15 5 3 2" xfId="32934"/>
    <cellStyle name="20% - Accent3 15 5 3 3" xfId="42734"/>
    <cellStyle name="20% - Accent3 15 5 3 4" xfId="52548"/>
    <cellStyle name="20% - Accent3 15 5 4" xfId="26158"/>
    <cellStyle name="20% - Accent3 15 5 5" xfId="35958"/>
    <cellStyle name="20% - Accent3 15 5 6" xfId="45772"/>
    <cellStyle name="20% - Accent3 15 5 7" xfId="10761"/>
    <cellStyle name="20% - Accent3 15 5_RTPBilled" xfId="54997"/>
    <cellStyle name="20% - Accent3 15 6" xfId="11425"/>
    <cellStyle name="20% - Accent3 15 6 2" xfId="26813"/>
    <cellStyle name="20% - Accent3 15 6 3" xfId="36613"/>
    <cellStyle name="20% - Accent3 15 6 4" xfId="46427"/>
    <cellStyle name="20% - Accent3 15 6_RTPBilled" xfId="54999"/>
    <cellStyle name="20% - Accent3 15 7" xfId="20790"/>
    <cellStyle name="20% - Accent3 15 7 2" xfId="30593"/>
    <cellStyle name="20% - Accent3 15 7 3" xfId="40393"/>
    <cellStyle name="20% - Accent3 15 7 4" xfId="50207"/>
    <cellStyle name="20% - Accent3 15 8" xfId="23817"/>
    <cellStyle name="20% - Accent3 15 9" xfId="33617"/>
    <cellStyle name="20% - Accent3 15_RTPBilled" xfId="54990"/>
    <cellStyle name="20% - Accent3 16" xfId="4758"/>
    <cellStyle name="20% - Accent3 16 10" xfId="8968"/>
    <cellStyle name="20% - Accent3 16 2" xfId="6195"/>
    <cellStyle name="20% - Accent3 16 2 2" xfId="12365"/>
    <cellStyle name="20% - Accent3 16 2 2 2" xfId="27634"/>
    <cellStyle name="20% - Accent3 16 2 2 3" xfId="37434"/>
    <cellStyle name="20% - Accent3 16 2 2 4" xfId="47248"/>
    <cellStyle name="20% - Accent3 16 2 2_RTPBilled" xfId="55002"/>
    <cellStyle name="20% - Accent3 16 2 3" xfId="22174"/>
    <cellStyle name="20% - Accent3 16 2 3 2" xfId="31977"/>
    <cellStyle name="20% - Accent3 16 2 3 3" xfId="41777"/>
    <cellStyle name="20% - Accent3 16 2 3 4" xfId="51591"/>
    <cellStyle name="20% - Accent3 16 2 4" xfId="25201"/>
    <cellStyle name="20% - Accent3 16 2 5" xfId="35001"/>
    <cellStyle name="20% - Accent3 16 2 6" xfId="44815"/>
    <cellStyle name="20% - Accent3 16 2 7" xfId="9804"/>
    <cellStyle name="20% - Accent3 16 2_RTPBilled" xfId="55001"/>
    <cellStyle name="20% - Accent3 16 3" xfId="7761"/>
    <cellStyle name="20% - Accent3 16 3 2" xfId="12366"/>
    <cellStyle name="20% - Accent3 16 3 2 2" xfId="27635"/>
    <cellStyle name="20% - Accent3 16 3 2 3" xfId="37435"/>
    <cellStyle name="20% - Accent3 16 3 2 4" xfId="47249"/>
    <cellStyle name="20% - Accent3 16 3 2_RTPBilled" xfId="55004"/>
    <cellStyle name="20% - Accent3 16 3 3" xfId="23132"/>
    <cellStyle name="20% - Accent3 16 3 3 2" xfId="32935"/>
    <cellStyle name="20% - Accent3 16 3 3 3" xfId="42735"/>
    <cellStyle name="20% - Accent3 16 3 3 4" xfId="52549"/>
    <cellStyle name="20% - Accent3 16 3 4" xfId="26159"/>
    <cellStyle name="20% - Accent3 16 3 5" xfId="35959"/>
    <cellStyle name="20% - Accent3 16 3 6" xfId="45773"/>
    <cellStyle name="20% - Accent3 16 3 7" xfId="10762"/>
    <cellStyle name="20% - Accent3 16 3_RTPBilled" xfId="55003"/>
    <cellStyle name="20% - Accent3 16 4" xfId="18717"/>
    <cellStyle name="20% - Accent3 16 4 2" xfId="29239"/>
    <cellStyle name="20% - Accent3 16 4 3" xfId="39039"/>
    <cellStyle name="20% - Accent3 16 4 4" xfId="48853"/>
    <cellStyle name="20% - Accent3 16 4_RTPBilled" xfId="55005"/>
    <cellStyle name="20% - Accent3 16 5" xfId="11426"/>
    <cellStyle name="20% - Accent3 16 5 2" xfId="26814"/>
    <cellStyle name="20% - Accent3 16 5 3" xfId="36614"/>
    <cellStyle name="20% - Accent3 16 5 4" xfId="46428"/>
    <cellStyle name="20% - Accent3 16 6" xfId="21338"/>
    <cellStyle name="20% - Accent3 16 6 2" xfId="31141"/>
    <cellStyle name="20% - Accent3 16 6 3" xfId="40941"/>
    <cellStyle name="20% - Accent3 16 6 4" xfId="50755"/>
    <cellStyle name="20% - Accent3 16 7" xfId="24365"/>
    <cellStyle name="20% - Accent3 16 8" xfId="34165"/>
    <cellStyle name="20% - Accent3 16 9" xfId="43979"/>
    <cellStyle name="20% - Accent3 16_RTPBilled" xfId="55000"/>
    <cellStyle name="20% - Accent3 17" xfId="5290"/>
    <cellStyle name="20% - Accent3 17 2" xfId="7762"/>
    <cellStyle name="20% - Accent3 17 3" xfId="12367"/>
    <cellStyle name="20% - Accent3 17 3 2" xfId="27636"/>
    <cellStyle name="20% - Accent3 17 3 3" xfId="37436"/>
    <cellStyle name="20% - Accent3 17 3 4" xfId="47250"/>
    <cellStyle name="20% - Accent3 17 3_RTPBilled" xfId="55007"/>
    <cellStyle name="20% - Accent3 17 4" xfId="19044"/>
    <cellStyle name="20% - Accent3 17 4 2" xfId="29482"/>
    <cellStyle name="20% - Accent3 17 4 3" xfId="39282"/>
    <cellStyle name="20% - Accent3 17 4 4" xfId="49096"/>
    <cellStyle name="20% - Accent3 17 4_RTPBilled" xfId="55008"/>
    <cellStyle name="20% - Accent3 17 5" xfId="21686"/>
    <cellStyle name="20% - Accent3 17 5 2" xfId="31489"/>
    <cellStyle name="20% - Accent3 17 5 3" xfId="41289"/>
    <cellStyle name="20% - Accent3 17 5 4" xfId="51103"/>
    <cellStyle name="20% - Accent3 17 6" xfId="24713"/>
    <cellStyle name="20% - Accent3 17 7" xfId="34513"/>
    <cellStyle name="20% - Accent3 17 8" xfId="44327"/>
    <cellStyle name="20% - Accent3 17 9" xfId="9316"/>
    <cellStyle name="20% - Accent3 17_RTPBilled" xfId="55006"/>
    <cellStyle name="20% - Accent3 18" xfId="6139"/>
    <cellStyle name="20% - Accent3 18 2" xfId="12368"/>
    <cellStyle name="20% - Accent3 18 2 2" xfId="27637"/>
    <cellStyle name="20% - Accent3 18 2 3" xfId="37437"/>
    <cellStyle name="20% - Accent3 18 2 4" xfId="47251"/>
    <cellStyle name="20% - Accent3 18 2_RTPBilled" xfId="55010"/>
    <cellStyle name="20% - Accent3 18 3" xfId="19634"/>
    <cellStyle name="20% - Accent3 18 3 2" xfId="29729"/>
    <cellStyle name="20% - Accent3 18 3 3" xfId="39529"/>
    <cellStyle name="20% - Accent3 18 3 4" xfId="49343"/>
    <cellStyle name="20% - Accent3 18 3_RTPBilled" xfId="55011"/>
    <cellStyle name="20% - Accent3 18 4" xfId="11427"/>
    <cellStyle name="20% - Accent3 18 5" xfId="22118"/>
    <cellStyle name="20% - Accent3 18 5 2" xfId="31921"/>
    <cellStyle name="20% - Accent3 18 5 3" xfId="41721"/>
    <cellStyle name="20% - Accent3 18 5 4" xfId="51535"/>
    <cellStyle name="20% - Accent3 18 6" xfId="25145"/>
    <cellStyle name="20% - Accent3 18 7" xfId="34945"/>
    <cellStyle name="20% - Accent3 18 8" xfId="44759"/>
    <cellStyle name="20% - Accent3 18 9" xfId="9748"/>
    <cellStyle name="20% - Accent3 18_RTPBilled" xfId="55009"/>
    <cellStyle name="20% - Accent3 19" xfId="12369"/>
    <cellStyle name="20% - Accent3 19 2" xfId="27638"/>
    <cellStyle name="20% - Accent3 19 3" xfId="37438"/>
    <cellStyle name="20% - Accent3 19 4" xfId="47252"/>
    <cellStyle name="20% - Accent3 19_RTPBilled" xfId="55012"/>
    <cellStyle name="20% - Accent3 2" xfId="136"/>
    <cellStyle name="20% - Accent3 2 2" xfId="260"/>
    <cellStyle name="20% - Accent3 2 2 2" xfId="1852"/>
    <cellStyle name="20% - Accent3 2 2 2 2" xfId="1853"/>
    <cellStyle name="20% - Accent3 2 2 2 2 2" xfId="6196"/>
    <cellStyle name="20% - Accent3 2 2 2 3" xfId="1854"/>
    <cellStyle name="20% - Accent3 2 2 2 3 2" xfId="6197"/>
    <cellStyle name="20% - Accent3 2 2 2 4" xfId="6198"/>
    <cellStyle name="20% - Accent3 2 2 3" xfId="1855"/>
    <cellStyle name="20% - Accent3 2 2 3 2" xfId="6199"/>
    <cellStyle name="20% - Accent3 2 2 4" xfId="1856"/>
    <cellStyle name="20% - Accent3 2 2 5" xfId="438"/>
    <cellStyle name="20% - Accent3 2 2 6" xfId="62336"/>
    <cellStyle name="20% - Accent3 2 3" xfId="311"/>
    <cellStyle name="20% - Accent3 2 3 10" xfId="62417"/>
    <cellStyle name="20% - Accent3 2 3 2" xfId="440"/>
    <cellStyle name="20% - Accent3 2 3 2 2" xfId="6200"/>
    <cellStyle name="20% - Accent3 2 3 2 3" xfId="1858"/>
    <cellStyle name="20% - Accent3 2 3 2_RTPBilled" xfId="55015"/>
    <cellStyle name="20% - Accent3 2 3 3" xfId="1859"/>
    <cellStyle name="20% - Accent3 2 3 4" xfId="1860"/>
    <cellStyle name="20% - Accent3 2 3 4 2" xfId="4787"/>
    <cellStyle name="20% - Accent3 2 3 4 2 2" xfId="18736"/>
    <cellStyle name="20% - Accent3 2 3 4 2 3" xfId="12370"/>
    <cellStyle name="20% - Accent3 2 3 4 2_RTPBilled" xfId="55017"/>
    <cellStyle name="20% - Accent3 2 3 4_RTPBilled" xfId="55016"/>
    <cellStyle name="20% - Accent3 2 3 5" xfId="1857"/>
    <cellStyle name="20% - Accent3 2 3 6" xfId="6201"/>
    <cellStyle name="20% - Accent3 2 3 6 2" xfId="19653"/>
    <cellStyle name="20% - Accent3 2 3 6 3" xfId="11430"/>
    <cellStyle name="20% - Accent3 2 3 6_RTPBilled" xfId="55018"/>
    <cellStyle name="20% - Accent3 2 3 7" xfId="12371"/>
    <cellStyle name="20% - Accent3 2 3 8" xfId="439"/>
    <cellStyle name="20% - Accent3 2 3 9" xfId="62373"/>
    <cellStyle name="20% - Accent3 2 3_RTPBilled" xfId="55014"/>
    <cellStyle name="20% - Accent3 2 4" xfId="441"/>
    <cellStyle name="20% - Accent3 2 4 2" xfId="6202"/>
    <cellStyle name="20% - Accent3 2 4 3" xfId="1861"/>
    <cellStyle name="20% - Accent3 2 4_RTPBilled" xfId="55019"/>
    <cellStyle name="20% - Accent3 2 5" xfId="4218"/>
    <cellStyle name="20% - Accent3 2 5 2" xfId="6203"/>
    <cellStyle name="20% - Accent3 2 5 3" xfId="12372"/>
    <cellStyle name="20% - Accent3 2 5 4" xfId="11428"/>
    <cellStyle name="20% - Accent3 2 5_RTPBilled" xfId="55020"/>
    <cellStyle name="20% - Accent3 2 6" xfId="12373"/>
    <cellStyle name="20% - Accent3 2 7" xfId="437"/>
    <cellStyle name="20% - Accent3 2 8" xfId="62287"/>
    <cellStyle name="20% - Accent3 2_RTPBilled" xfId="55013"/>
    <cellStyle name="20% - Accent3 20" xfId="11221"/>
    <cellStyle name="20% - Accent3 20 2" xfId="26618"/>
    <cellStyle name="20% - Accent3 20 3" xfId="36418"/>
    <cellStyle name="20% - Accent3 20 4" xfId="46232"/>
    <cellStyle name="20% - Accent3 21" xfId="20562"/>
    <cellStyle name="20% - Accent3 21 2" xfId="30365"/>
    <cellStyle name="20% - Accent3 21 3" xfId="40165"/>
    <cellStyle name="20% - Accent3 21 4" xfId="49979"/>
    <cellStyle name="20% - Accent3 22" xfId="23473"/>
    <cellStyle name="20% - Accent3 22 2" xfId="33276"/>
    <cellStyle name="20% - Accent3 22 3" xfId="43076"/>
    <cellStyle name="20% - Accent3 22 4" xfId="52890"/>
    <cellStyle name="20% - Accent3 23" xfId="23484"/>
    <cellStyle name="20% - Accent3 23 2" xfId="33287"/>
    <cellStyle name="20% - Accent3 23 3" xfId="43087"/>
    <cellStyle name="20% - Accent3 23 4" xfId="52901"/>
    <cellStyle name="20% - Accent3 24" xfId="23498"/>
    <cellStyle name="20% - Accent3 24 2" xfId="33301"/>
    <cellStyle name="20% - Accent3 24 3" xfId="43101"/>
    <cellStyle name="20% - Accent3 24 4" xfId="52915"/>
    <cellStyle name="20% - Accent3 25" xfId="23512"/>
    <cellStyle name="20% - Accent3 25 2" xfId="33315"/>
    <cellStyle name="20% - Accent3 25 3" xfId="43115"/>
    <cellStyle name="20% - Accent3 25 4" xfId="52929"/>
    <cellStyle name="20% - Accent3 26" xfId="23526"/>
    <cellStyle name="20% - Accent3 26 2" xfId="33329"/>
    <cellStyle name="20% - Accent3 26 3" xfId="43129"/>
    <cellStyle name="20% - Accent3 26 4" xfId="52943"/>
    <cellStyle name="20% - Accent3 27" xfId="23540"/>
    <cellStyle name="20% - Accent3 27 2" xfId="33343"/>
    <cellStyle name="20% - Accent3 27 3" xfId="43143"/>
    <cellStyle name="20% - Accent3 27 4" xfId="52957"/>
    <cellStyle name="20% - Accent3 28" xfId="23557"/>
    <cellStyle name="20% - Accent3 28 2" xfId="33360"/>
    <cellStyle name="20% - Accent3 28 3" xfId="43160"/>
    <cellStyle name="20% - Accent3 28 4" xfId="52974"/>
    <cellStyle name="20% - Accent3 29" xfId="23568"/>
    <cellStyle name="20% - Accent3 29 2" xfId="33371"/>
    <cellStyle name="20% - Accent3 29 3" xfId="43171"/>
    <cellStyle name="20% - Accent3 29 4" xfId="52985"/>
    <cellStyle name="20% - Accent3 3" xfId="208"/>
    <cellStyle name="20% - Accent3 3 2" xfId="443"/>
    <cellStyle name="20% - Accent3 3 2 2" xfId="1862"/>
    <cellStyle name="20% - Accent3 3 2 2 2" xfId="6204"/>
    <cellStyle name="20% - Accent3 3 2 3" xfId="6205"/>
    <cellStyle name="20% - Accent3 3 3" xfId="1863"/>
    <cellStyle name="20% - Accent3 3 3 2" xfId="1864"/>
    <cellStyle name="20% - Accent3 3 3 2 2" xfId="6206"/>
    <cellStyle name="20% - Accent3 3 3 3" xfId="1865"/>
    <cellStyle name="20% - Accent3 3 3 3 2" xfId="6207"/>
    <cellStyle name="20% - Accent3 3 3 4" xfId="6208"/>
    <cellStyle name="20% - Accent3 3 4" xfId="1866"/>
    <cellStyle name="20% - Accent3 3 4 2" xfId="6209"/>
    <cellStyle name="20% - Accent3 3 5" xfId="6210"/>
    <cellStyle name="20% - Accent3 3 6" xfId="442"/>
    <cellStyle name="20% - Accent3 3 7" xfId="62311"/>
    <cellStyle name="20% - Accent3 30" xfId="23582"/>
    <cellStyle name="20% - Accent3 31" xfId="33385"/>
    <cellStyle name="20% - Accent3 32" xfId="43188"/>
    <cellStyle name="20% - Accent3 33" xfId="43199"/>
    <cellStyle name="20% - Accent3 34" xfId="53002"/>
    <cellStyle name="20% - Accent3 35" xfId="53016"/>
    <cellStyle name="20% - Accent3 36" xfId="53030"/>
    <cellStyle name="20% - Accent3 37" xfId="53044"/>
    <cellStyle name="20% - Accent3 38" xfId="53058"/>
    <cellStyle name="20% - Accent3 39" xfId="8188"/>
    <cellStyle name="20% - Accent3 4" xfId="294"/>
    <cellStyle name="20% - Accent3 4 2" xfId="445"/>
    <cellStyle name="20% - Accent3 4 2 2" xfId="6211"/>
    <cellStyle name="20% - Accent3 4 3" xfId="1867"/>
    <cellStyle name="20% - Accent3 4 3 2" xfId="6212"/>
    <cellStyle name="20% - Accent3 4 4" xfId="1868"/>
    <cellStyle name="20% - Accent3 4 4 10" xfId="23818"/>
    <cellStyle name="20% - Accent3 4 4 11" xfId="33618"/>
    <cellStyle name="20% - Accent3 4 4 12" xfId="43432"/>
    <cellStyle name="20% - Accent3 4 4 13" xfId="8420"/>
    <cellStyle name="20% - Accent3 4 4 2" xfId="1869"/>
    <cellStyle name="20% - Accent3 4 4 2 10" xfId="43433"/>
    <cellStyle name="20% - Accent3 4 4 2 11" xfId="8421"/>
    <cellStyle name="20% - Accent3 4 4 2 2" xfId="4789"/>
    <cellStyle name="20% - Accent3 4 4 2 2 2" xfId="6215"/>
    <cellStyle name="20% - Accent3 4 4 2 2 2 2" xfId="19654"/>
    <cellStyle name="20% - Accent3 4 4 2 2 2 2 2" xfId="29748"/>
    <cellStyle name="20% - Accent3 4 4 2 2 2 2 3" xfId="39548"/>
    <cellStyle name="20% - Accent3 4 4 2 2 2 2 4" xfId="49362"/>
    <cellStyle name="20% - Accent3 4 4 2 2 2 2_RTPBilled" xfId="55025"/>
    <cellStyle name="20% - Accent3 4 4 2 2 2 3" xfId="12375"/>
    <cellStyle name="20% - Accent3 4 4 2 2 2 3 2" xfId="27640"/>
    <cellStyle name="20% - Accent3 4 4 2 2 2 3 3" xfId="37440"/>
    <cellStyle name="20% - Accent3 4 4 2 2 2 3 4" xfId="47254"/>
    <cellStyle name="20% - Accent3 4 4 2 2 2 3_RTPBilled" xfId="55026"/>
    <cellStyle name="20% - Accent3 4 4 2 2 2 4" xfId="22177"/>
    <cellStyle name="20% - Accent3 4 4 2 2 2 4 2" xfId="31980"/>
    <cellStyle name="20% - Accent3 4 4 2 2 2 4 3" xfId="41780"/>
    <cellStyle name="20% - Accent3 4 4 2 2 2 4 4" xfId="51594"/>
    <cellStyle name="20% - Accent3 4 4 2 2 2 5" xfId="25204"/>
    <cellStyle name="20% - Accent3 4 4 2 2 2 6" xfId="35004"/>
    <cellStyle name="20% - Accent3 4 4 2 2 2 7" xfId="44818"/>
    <cellStyle name="20% - Accent3 4 4 2 2 2 8" xfId="9807"/>
    <cellStyle name="20% - Accent3 4 4 2 2 2_RTPBilled" xfId="55024"/>
    <cellStyle name="20% - Accent3 4 4 2 2 3" xfId="18738"/>
    <cellStyle name="20% - Accent3 4 4 2 2 3 2" xfId="29259"/>
    <cellStyle name="20% - Accent3 4 4 2 2 3 3" xfId="39059"/>
    <cellStyle name="20% - Accent3 4 4 2 2 3 4" xfId="48873"/>
    <cellStyle name="20% - Accent3 4 4 2 2 3_RTPBilled" xfId="55027"/>
    <cellStyle name="20% - Accent3 4 4 2 2 4" xfId="12374"/>
    <cellStyle name="20% - Accent3 4 4 2 2 4 2" xfId="27639"/>
    <cellStyle name="20% - Accent3 4 4 2 2 4 3" xfId="37439"/>
    <cellStyle name="20% - Accent3 4 4 2 2 4 4" xfId="47253"/>
    <cellStyle name="20% - Accent3 4 4 2 2 4_RTPBilled" xfId="55028"/>
    <cellStyle name="20% - Accent3 4 4 2 2 5" xfId="21368"/>
    <cellStyle name="20% - Accent3 4 4 2 2 5 2" xfId="31171"/>
    <cellStyle name="20% - Accent3 4 4 2 2 5 3" xfId="40971"/>
    <cellStyle name="20% - Accent3 4 4 2 2 5 4" xfId="50785"/>
    <cellStyle name="20% - Accent3 4 4 2 2 6" xfId="24395"/>
    <cellStyle name="20% - Accent3 4 4 2 2 7" xfId="34195"/>
    <cellStyle name="20% - Accent3 4 4 2 2 8" xfId="44009"/>
    <cellStyle name="20% - Accent3 4 4 2 2 9" xfId="8998"/>
    <cellStyle name="20% - Accent3 4 4 2 2_RTPBilled" xfId="55023"/>
    <cellStyle name="20% - Accent3 4 4 2 3" xfId="5320"/>
    <cellStyle name="20% - Accent3 4 4 2 3 2" xfId="19064"/>
    <cellStyle name="20% - Accent3 4 4 2 3 2 2" xfId="29502"/>
    <cellStyle name="20% - Accent3 4 4 2 3 2 3" xfId="39302"/>
    <cellStyle name="20% - Accent3 4 4 2 3 2 4" xfId="49116"/>
    <cellStyle name="20% - Accent3 4 4 2 3 2_RTPBilled" xfId="55030"/>
    <cellStyle name="20% - Accent3 4 4 2 3 3" xfId="12376"/>
    <cellStyle name="20% - Accent3 4 4 2 3 3 2" xfId="27641"/>
    <cellStyle name="20% - Accent3 4 4 2 3 3 3" xfId="37441"/>
    <cellStyle name="20% - Accent3 4 4 2 3 3 4" xfId="47255"/>
    <cellStyle name="20% - Accent3 4 4 2 3 3_RTPBilled" xfId="55031"/>
    <cellStyle name="20% - Accent3 4 4 2 3 4" xfId="21716"/>
    <cellStyle name="20% - Accent3 4 4 2 3 4 2" xfId="31519"/>
    <cellStyle name="20% - Accent3 4 4 2 3 4 3" xfId="41319"/>
    <cellStyle name="20% - Accent3 4 4 2 3 4 4" xfId="51133"/>
    <cellStyle name="20% - Accent3 4 4 2 3 5" xfId="24743"/>
    <cellStyle name="20% - Accent3 4 4 2 3 6" xfId="34543"/>
    <cellStyle name="20% - Accent3 4 4 2 3 7" xfId="44357"/>
    <cellStyle name="20% - Accent3 4 4 2 3 8" xfId="9346"/>
    <cellStyle name="20% - Accent3 4 4 2 3_RTPBilled" xfId="55029"/>
    <cellStyle name="20% - Accent3 4 4 2 4" xfId="6214"/>
    <cellStyle name="20% - Accent3 4 4 2 4 2" xfId="12377"/>
    <cellStyle name="20% - Accent3 4 4 2 4 2 2" xfId="27642"/>
    <cellStyle name="20% - Accent3 4 4 2 4 2 3" xfId="37442"/>
    <cellStyle name="20% - Accent3 4 4 2 4 2 4" xfId="47256"/>
    <cellStyle name="20% - Accent3 4 4 2 4 2_RTPBilled" xfId="55033"/>
    <cellStyle name="20% - Accent3 4 4 2 4 3" xfId="22176"/>
    <cellStyle name="20% - Accent3 4 4 2 4 3 2" xfId="31979"/>
    <cellStyle name="20% - Accent3 4 4 2 4 3 3" xfId="41779"/>
    <cellStyle name="20% - Accent3 4 4 2 4 3 4" xfId="51593"/>
    <cellStyle name="20% - Accent3 4 4 2 4 4" xfId="25203"/>
    <cellStyle name="20% - Accent3 4 4 2 4 5" xfId="35003"/>
    <cellStyle name="20% - Accent3 4 4 2 4 6" xfId="44817"/>
    <cellStyle name="20% - Accent3 4 4 2 4 7" xfId="9806"/>
    <cellStyle name="20% - Accent3 4 4 2 4_RTPBilled" xfId="55032"/>
    <cellStyle name="20% - Accent3 4 4 2 5" xfId="7764"/>
    <cellStyle name="20% - Accent3 4 4 2 5 2" xfId="12378"/>
    <cellStyle name="20% - Accent3 4 4 2 5 2 2" xfId="27643"/>
    <cellStyle name="20% - Accent3 4 4 2 5 2 3" xfId="37443"/>
    <cellStyle name="20% - Accent3 4 4 2 5 2 4" xfId="47257"/>
    <cellStyle name="20% - Accent3 4 4 2 5 2_RTPBilled" xfId="55035"/>
    <cellStyle name="20% - Accent3 4 4 2 5 3" xfId="23134"/>
    <cellStyle name="20% - Accent3 4 4 2 5 3 2" xfId="32937"/>
    <cellStyle name="20% - Accent3 4 4 2 5 3 3" xfId="42737"/>
    <cellStyle name="20% - Accent3 4 4 2 5 3 4" xfId="52551"/>
    <cellStyle name="20% - Accent3 4 4 2 5 4" xfId="26161"/>
    <cellStyle name="20% - Accent3 4 4 2 5 5" xfId="35961"/>
    <cellStyle name="20% - Accent3 4 4 2 5 6" xfId="45775"/>
    <cellStyle name="20% - Accent3 4 4 2 5 7" xfId="10764"/>
    <cellStyle name="20% - Accent3 4 4 2 5_RTPBilled" xfId="55034"/>
    <cellStyle name="20% - Accent3 4 4 2 6" xfId="11437"/>
    <cellStyle name="20% - Accent3 4 4 2 6 2" xfId="26822"/>
    <cellStyle name="20% - Accent3 4 4 2 6 3" xfId="36622"/>
    <cellStyle name="20% - Accent3 4 4 2 6 4" xfId="46436"/>
    <cellStyle name="20% - Accent3 4 4 2 6_RTPBilled" xfId="55036"/>
    <cellStyle name="20% - Accent3 4 4 2 7" xfId="20792"/>
    <cellStyle name="20% - Accent3 4 4 2 7 2" xfId="30595"/>
    <cellStyle name="20% - Accent3 4 4 2 7 3" xfId="40395"/>
    <cellStyle name="20% - Accent3 4 4 2 7 4" xfId="50209"/>
    <cellStyle name="20% - Accent3 4 4 2 8" xfId="23819"/>
    <cellStyle name="20% - Accent3 4 4 2 9" xfId="33619"/>
    <cellStyle name="20% - Accent3 4 4 2_RTPBilled" xfId="55022"/>
    <cellStyle name="20% - Accent3 4 4 3" xfId="1870"/>
    <cellStyle name="20% - Accent3 4 4 3 10" xfId="43434"/>
    <cellStyle name="20% - Accent3 4 4 3 11" xfId="8422"/>
    <cellStyle name="20% - Accent3 4 4 3 2" xfId="4790"/>
    <cellStyle name="20% - Accent3 4 4 3 2 2" xfId="12379"/>
    <cellStyle name="20% - Accent3 4 4 3 2 2 2" xfId="27644"/>
    <cellStyle name="20% - Accent3 4 4 3 2 2 3" xfId="37444"/>
    <cellStyle name="20% - Accent3 4 4 3 2 2 4" xfId="47258"/>
    <cellStyle name="20% - Accent3 4 4 3 2 2_RTPBilled" xfId="55039"/>
    <cellStyle name="20% - Accent3 4 4 3 2 3" xfId="21369"/>
    <cellStyle name="20% - Accent3 4 4 3 2 3 2" xfId="31172"/>
    <cellStyle name="20% - Accent3 4 4 3 2 3 3" xfId="40972"/>
    <cellStyle name="20% - Accent3 4 4 3 2 3 4" xfId="50786"/>
    <cellStyle name="20% - Accent3 4 4 3 2 4" xfId="24396"/>
    <cellStyle name="20% - Accent3 4 4 3 2 5" xfId="34196"/>
    <cellStyle name="20% - Accent3 4 4 3 2 6" xfId="44010"/>
    <cellStyle name="20% - Accent3 4 4 3 2 7" xfId="8999"/>
    <cellStyle name="20% - Accent3 4 4 3 2_RTPBilled" xfId="55038"/>
    <cellStyle name="20% - Accent3 4 4 3 3" xfId="5321"/>
    <cellStyle name="20% - Accent3 4 4 3 3 2" xfId="12380"/>
    <cellStyle name="20% - Accent3 4 4 3 3 2 2" xfId="27645"/>
    <cellStyle name="20% - Accent3 4 4 3 3 2 3" xfId="37445"/>
    <cellStyle name="20% - Accent3 4 4 3 3 2 4" xfId="47259"/>
    <cellStyle name="20% - Accent3 4 4 3 3 2_RTPBilled" xfId="55041"/>
    <cellStyle name="20% - Accent3 4 4 3 3 3" xfId="21717"/>
    <cellStyle name="20% - Accent3 4 4 3 3 3 2" xfId="31520"/>
    <cellStyle name="20% - Accent3 4 4 3 3 3 3" xfId="41320"/>
    <cellStyle name="20% - Accent3 4 4 3 3 3 4" xfId="51134"/>
    <cellStyle name="20% - Accent3 4 4 3 3 4" xfId="24744"/>
    <cellStyle name="20% - Accent3 4 4 3 3 5" xfId="34544"/>
    <cellStyle name="20% - Accent3 4 4 3 3 6" xfId="44358"/>
    <cellStyle name="20% - Accent3 4 4 3 3 7" xfId="9347"/>
    <cellStyle name="20% - Accent3 4 4 3 3_RTPBilled" xfId="55040"/>
    <cellStyle name="20% - Accent3 4 4 3 4" xfId="6216"/>
    <cellStyle name="20% - Accent3 4 4 3 4 2" xfId="12381"/>
    <cellStyle name="20% - Accent3 4 4 3 4 2 2" xfId="27646"/>
    <cellStyle name="20% - Accent3 4 4 3 4 2 3" xfId="37446"/>
    <cellStyle name="20% - Accent3 4 4 3 4 2 4" xfId="47260"/>
    <cellStyle name="20% - Accent3 4 4 3 4 2_RTPBilled" xfId="55043"/>
    <cellStyle name="20% - Accent3 4 4 3 4 3" xfId="22178"/>
    <cellStyle name="20% - Accent3 4 4 3 4 3 2" xfId="31981"/>
    <cellStyle name="20% - Accent3 4 4 3 4 3 3" xfId="41781"/>
    <cellStyle name="20% - Accent3 4 4 3 4 3 4" xfId="51595"/>
    <cellStyle name="20% - Accent3 4 4 3 4 4" xfId="25205"/>
    <cellStyle name="20% - Accent3 4 4 3 4 5" xfId="35005"/>
    <cellStyle name="20% - Accent3 4 4 3 4 6" xfId="44819"/>
    <cellStyle name="20% - Accent3 4 4 3 4 7" xfId="9808"/>
    <cellStyle name="20% - Accent3 4 4 3 4_RTPBilled" xfId="55042"/>
    <cellStyle name="20% - Accent3 4 4 3 5" xfId="7765"/>
    <cellStyle name="20% - Accent3 4 4 3 5 2" xfId="12382"/>
    <cellStyle name="20% - Accent3 4 4 3 5 2 2" xfId="27647"/>
    <cellStyle name="20% - Accent3 4 4 3 5 2 3" xfId="37447"/>
    <cellStyle name="20% - Accent3 4 4 3 5 2 4" xfId="47261"/>
    <cellStyle name="20% - Accent3 4 4 3 5 2_RTPBilled" xfId="55045"/>
    <cellStyle name="20% - Accent3 4 4 3 5 3" xfId="23135"/>
    <cellStyle name="20% - Accent3 4 4 3 5 3 2" xfId="32938"/>
    <cellStyle name="20% - Accent3 4 4 3 5 3 3" xfId="42738"/>
    <cellStyle name="20% - Accent3 4 4 3 5 3 4" xfId="52552"/>
    <cellStyle name="20% - Accent3 4 4 3 5 4" xfId="26162"/>
    <cellStyle name="20% - Accent3 4 4 3 5 5" xfId="35962"/>
    <cellStyle name="20% - Accent3 4 4 3 5 6" xfId="45776"/>
    <cellStyle name="20% - Accent3 4 4 3 5 7" xfId="10765"/>
    <cellStyle name="20% - Accent3 4 4 3 5_RTPBilled" xfId="55044"/>
    <cellStyle name="20% - Accent3 4 4 3 6" xfId="11438"/>
    <cellStyle name="20% - Accent3 4 4 3 6 2" xfId="26823"/>
    <cellStyle name="20% - Accent3 4 4 3 6 3" xfId="36623"/>
    <cellStyle name="20% - Accent3 4 4 3 6 4" xfId="46437"/>
    <cellStyle name="20% - Accent3 4 4 3 6_RTPBilled" xfId="55046"/>
    <cellStyle name="20% - Accent3 4 4 3 7" xfId="20793"/>
    <cellStyle name="20% - Accent3 4 4 3 7 2" xfId="30596"/>
    <cellStyle name="20% - Accent3 4 4 3 7 3" xfId="40396"/>
    <cellStyle name="20% - Accent3 4 4 3 7 4" xfId="50210"/>
    <cellStyle name="20% - Accent3 4 4 3 8" xfId="23820"/>
    <cellStyle name="20% - Accent3 4 4 3 9" xfId="33620"/>
    <cellStyle name="20% - Accent3 4 4 3_RTPBilled" xfId="55037"/>
    <cellStyle name="20% - Accent3 4 4 4" xfId="4788"/>
    <cellStyle name="20% - Accent3 4 4 4 10" xfId="8997"/>
    <cellStyle name="20% - Accent3 4 4 4 2" xfId="6217"/>
    <cellStyle name="20% - Accent3 4 4 4 2 2" xfId="12383"/>
    <cellStyle name="20% - Accent3 4 4 4 2 2 2" xfId="27648"/>
    <cellStyle name="20% - Accent3 4 4 4 2 2 3" xfId="37448"/>
    <cellStyle name="20% - Accent3 4 4 4 2 2 4" xfId="47262"/>
    <cellStyle name="20% - Accent3 4 4 4 2 2_RTPBilled" xfId="55049"/>
    <cellStyle name="20% - Accent3 4 4 4 2 3" xfId="22179"/>
    <cellStyle name="20% - Accent3 4 4 4 2 3 2" xfId="31982"/>
    <cellStyle name="20% - Accent3 4 4 4 2 3 3" xfId="41782"/>
    <cellStyle name="20% - Accent3 4 4 4 2 3 4" xfId="51596"/>
    <cellStyle name="20% - Accent3 4 4 4 2 4" xfId="25206"/>
    <cellStyle name="20% - Accent3 4 4 4 2 5" xfId="35006"/>
    <cellStyle name="20% - Accent3 4 4 4 2 6" xfId="44820"/>
    <cellStyle name="20% - Accent3 4 4 4 2 7" xfId="9809"/>
    <cellStyle name="20% - Accent3 4 4 4 2_RTPBilled" xfId="55048"/>
    <cellStyle name="20% - Accent3 4 4 4 3" xfId="7766"/>
    <cellStyle name="20% - Accent3 4 4 4 3 2" xfId="12384"/>
    <cellStyle name="20% - Accent3 4 4 4 3 2 2" xfId="27649"/>
    <cellStyle name="20% - Accent3 4 4 4 3 2 3" xfId="37449"/>
    <cellStyle name="20% - Accent3 4 4 4 3 2 4" xfId="47263"/>
    <cellStyle name="20% - Accent3 4 4 4 3 2_RTPBilled" xfId="55051"/>
    <cellStyle name="20% - Accent3 4 4 4 3 3" xfId="23136"/>
    <cellStyle name="20% - Accent3 4 4 4 3 3 2" xfId="32939"/>
    <cellStyle name="20% - Accent3 4 4 4 3 3 3" xfId="42739"/>
    <cellStyle name="20% - Accent3 4 4 4 3 3 4" xfId="52553"/>
    <cellStyle name="20% - Accent3 4 4 4 3 4" xfId="26163"/>
    <cellStyle name="20% - Accent3 4 4 4 3 5" xfId="35963"/>
    <cellStyle name="20% - Accent3 4 4 4 3 6" xfId="45777"/>
    <cellStyle name="20% - Accent3 4 4 4 3 7" xfId="10766"/>
    <cellStyle name="20% - Accent3 4 4 4 3_RTPBilled" xfId="55050"/>
    <cellStyle name="20% - Accent3 4 4 4 4" xfId="18737"/>
    <cellStyle name="20% - Accent3 4 4 4 4 2" xfId="29258"/>
    <cellStyle name="20% - Accent3 4 4 4 4 3" xfId="39058"/>
    <cellStyle name="20% - Accent3 4 4 4 4 4" xfId="48872"/>
    <cellStyle name="20% - Accent3 4 4 4 4_RTPBilled" xfId="55052"/>
    <cellStyle name="20% - Accent3 4 4 4 5" xfId="11439"/>
    <cellStyle name="20% - Accent3 4 4 4 5 2" xfId="26824"/>
    <cellStyle name="20% - Accent3 4 4 4 5 3" xfId="36624"/>
    <cellStyle name="20% - Accent3 4 4 4 5 4" xfId="46438"/>
    <cellStyle name="20% - Accent3 4 4 4 6" xfId="21367"/>
    <cellStyle name="20% - Accent3 4 4 4 6 2" xfId="31170"/>
    <cellStyle name="20% - Accent3 4 4 4 6 3" xfId="40970"/>
    <cellStyle name="20% - Accent3 4 4 4 6 4" xfId="50784"/>
    <cellStyle name="20% - Accent3 4 4 4 7" xfId="24394"/>
    <cellStyle name="20% - Accent3 4 4 4 8" xfId="34194"/>
    <cellStyle name="20% - Accent3 4 4 4 9" xfId="44008"/>
    <cellStyle name="20% - Accent3 4 4 4_RTPBilled" xfId="55047"/>
    <cellStyle name="20% - Accent3 4 4 5" xfId="5319"/>
    <cellStyle name="20% - Accent3 4 4 5 2" xfId="6218"/>
    <cellStyle name="20% - Accent3 4 4 5 2 2" xfId="19655"/>
    <cellStyle name="20% - Accent3 4 4 5 2 2 2" xfId="29749"/>
    <cellStyle name="20% - Accent3 4 4 5 2 2 3" xfId="39549"/>
    <cellStyle name="20% - Accent3 4 4 5 2 2 4" xfId="49363"/>
    <cellStyle name="20% - Accent3 4 4 5 2 2_RTPBilled" xfId="55055"/>
    <cellStyle name="20% - Accent3 4 4 5 2 3" xfId="12386"/>
    <cellStyle name="20% - Accent3 4 4 5 2 3 2" xfId="27651"/>
    <cellStyle name="20% - Accent3 4 4 5 2 3 3" xfId="37451"/>
    <cellStyle name="20% - Accent3 4 4 5 2 3 4" xfId="47265"/>
    <cellStyle name="20% - Accent3 4 4 5 2 3_RTPBilled" xfId="55056"/>
    <cellStyle name="20% - Accent3 4 4 5 2 4" xfId="22180"/>
    <cellStyle name="20% - Accent3 4 4 5 2 4 2" xfId="31983"/>
    <cellStyle name="20% - Accent3 4 4 5 2 4 3" xfId="41783"/>
    <cellStyle name="20% - Accent3 4 4 5 2 4 4" xfId="51597"/>
    <cellStyle name="20% - Accent3 4 4 5 2 5" xfId="25207"/>
    <cellStyle name="20% - Accent3 4 4 5 2 6" xfId="35007"/>
    <cellStyle name="20% - Accent3 4 4 5 2 7" xfId="44821"/>
    <cellStyle name="20% - Accent3 4 4 5 2 8" xfId="9810"/>
    <cellStyle name="20% - Accent3 4 4 5 2_RTPBilled" xfId="55054"/>
    <cellStyle name="20% - Accent3 4 4 5 3" xfId="19063"/>
    <cellStyle name="20% - Accent3 4 4 5 3 2" xfId="29501"/>
    <cellStyle name="20% - Accent3 4 4 5 3 3" xfId="39301"/>
    <cellStyle name="20% - Accent3 4 4 5 3 4" xfId="49115"/>
    <cellStyle name="20% - Accent3 4 4 5 3_RTPBilled" xfId="55057"/>
    <cellStyle name="20% - Accent3 4 4 5 4" xfId="12385"/>
    <cellStyle name="20% - Accent3 4 4 5 4 2" xfId="27650"/>
    <cellStyle name="20% - Accent3 4 4 5 4 3" xfId="37450"/>
    <cellStyle name="20% - Accent3 4 4 5 4 4" xfId="47264"/>
    <cellStyle name="20% - Accent3 4 4 5 4_RTPBilled" xfId="55058"/>
    <cellStyle name="20% - Accent3 4 4 5 5" xfId="21715"/>
    <cellStyle name="20% - Accent3 4 4 5 5 2" xfId="31518"/>
    <cellStyle name="20% - Accent3 4 4 5 5 3" xfId="41318"/>
    <cellStyle name="20% - Accent3 4 4 5 5 4" xfId="51132"/>
    <cellStyle name="20% - Accent3 4 4 5 6" xfId="24742"/>
    <cellStyle name="20% - Accent3 4 4 5 7" xfId="34542"/>
    <cellStyle name="20% - Accent3 4 4 5 8" xfId="44356"/>
    <cellStyle name="20% - Accent3 4 4 5 9" xfId="9345"/>
    <cellStyle name="20% - Accent3 4 4 5_RTPBilled" xfId="55053"/>
    <cellStyle name="20% - Accent3 4 4 6" xfId="6213"/>
    <cellStyle name="20% - Accent3 4 4 6 2" xfId="12387"/>
    <cellStyle name="20% - Accent3 4 4 6 2 2" xfId="27652"/>
    <cellStyle name="20% - Accent3 4 4 6 2 3" xfId="37452"/>
    <cellStyle name="20% - Accent3 4 4 6 2 4" xfId="47266"/>
    <cellStyle name="20% - Accent3 4 4 6 2_RTPBilled" xfId="55060"/>
    <cellStyle name="20% - Accent3 4 4 6 3" xfId="22175"/>
    <cellStyle name="20% - Accent3 4 4 6 3 2" xfId="31978"/>
    <cellStyle name="20% - Accent3 4 4 6 3 3" xfId="41778"/>
    <cellStyle name="20% - Accent3 4 4 6 3 4" xfId="51592"/>
    <cellStyle name="20% - Accent3 4 4 6 4" xfId="25202"/>
    <cellStyle name="20% - Accent3 4 4 6 5" xfId="35002"/>
    <cellStyle name="20% - Accent3 4 4 6 6" xfId="44816"/>
    <cellStyle name="20% - Accent3 4 4 6 7" xfId="9805"/>
    <cellStyle name="20% - Accent3 4 4 6_RTPBilled" xfId="55059"/>
    <cellStyle name="20% - Accent3 4 4 7" xfId="7763"/>
    <cellStyle name="20% - Accent3 4 4 7 2" xfId="12388"/>
    <cellStyle name="20% - Accent3 4 4 7 2 2" xfId="27653"/>
    <cellStyle name="20% - Accent3 4 4 7 2 3" xfId="37453"/>
    <cellStyle name="20% - Accent3 4 4 7 2 4" xfId="47267"/>
    <cellStyle name="20% - Accent3 4 4 7 2_RTPBilled" xfId="55062"/>
    <cellStyle name="20% - Accent3 4 4 7 3" xfId="23133"/>
    <cellStyle name="20% - Accent3 4 4 7 3 2" xfId="32936"/>
    <cellStyle name="20% - Accent3 4 4 7 3 3" xfId="42736"/>
    <cellStyle name="20% - Accent3 4 4 7 3 4" xfId="52550"/>
    <cellStyle name="20% - Accent3 4 4 7 4" xfId="26160"/>
    <cellStyle name="20% - Accent3 4 4 7 5" xfId="35960"/>
    <cellStyle name="20% - Accent3 4 4 7 6" xfId="45774"/>
    <cellStyle name="20% - Accent3 4 4 7 7" xfId="10763"/>
    <cellStyle name="20% - Accent3 4 4 7_RTPBilled" xfId="55061"/>
    <cellStyle name="20% - Accent3 4 4 8" xfId="11436"/>
    <cellStyle name="20% - Accent3 4 4 8 2" xfId="26821"/>
    <cellStyle name="20% - Accent3 4 4 8 3" xfId="36621"/>
    <cellStyle name="20% - Accent3 4 4 8 4" xfId="46435"/>
    <cellStyle name="20% - Accent3 4 4 8_RTPBilled" xfId="55063"/>
    <cellStyle name="20% - Accent3 4 4 9" xfId="20791"/>
    <cellStyle name="20% - Accent3 4 4 9 2" xfId="30594"/>
    <cellStyle name="20% - Accent3 4 4 9 3" xfId="40394"/>
    <cellStyle name="20% - Accent3 4 4 9 4" xfId="50208"/>
    <cellStyle name="20% - Accent3 4 4_RTPBilled" xfId="55021"/>
    <cellStyle name="20% - Accent3 4 5" xfId="1871"/>
    <cellStyle name="20% - Accent3 4 5 2" xfId="6219"/>
    <cellStyle name="20% - Accent3 4 6" xfId="6220"/>
    <cellStyle name="20% - Accent3 4 7" xfId="444"/>
    <cellStyle name="20% - Accent3 4 8" xfId="62356"/>
    <cellStyle name="20% - Accent3 4 9" xfId="62405"/>
    <cellStyle name="20% - Accent3 40" xfId="53072"/>
    <cellStyle name="20% - Accent3 41" xfId="422"/>
    <cellStyle name="20% - Accent3 42" xfId="62254"/>
    <cellStyle name="20% - Accent3 43" xfId="62305"/>
    <cellStyle name="20% - Accent3 5" xfId="446"/>
    <cellStyle name="20% - Accent3 5 2" xfId="447"/>
    <cellStyle name="20% - Accent3 5 2 2" xfId="6221"/>
    <cellStyle name="20% - Accent3 5 3" xfId="1872"/>
    <cellStyle name="20% - Accent3 5 3 2" xfId="6222"/>
    <cellStyle name="20% - Accent3 5 4" xfId="6223"/>
    <cellStyle name="20% - Accent3 6" xfId="448"/>
    <cellStyle name="20% - Accent3 6 2" xfId="449"/>
    <cellStyle name="20% - Accent3 6 2 2" xfId="6224"/>
    <cellStyle name="20% - Accent3 6 3" xfId="1873"/>
    <cellStyle name="20% - Accent3 6 3 2" xfId="6225"/>
    <cellStyle name="20% - Accent3 6 4" xfId="6226"/>
    <cellStyle name="20% - Accent3 7" xfId="450"/>
    <cellStyle name="20% - Accent3 7 2" xfId="451"/>
    <cellStyle name="20% - Accent3 7 2 2" xfId="6227"/>
    <cellStyle name="20% - Accent3 7 3" xfId="1874"/>
    <cellStyle name="20% - Accent3 7 3 2" xfId="6228"/>
    <cellStyle name="20% - Accent3 7 4" xfId="6229"/>
    <cellStyle name="20% - Accent3 8" xfId="452"/>
    <cellStyle name="20% - Accent3 9" xfId="453"/>
    <cellStyle name="20% - Accent3 9 2" xfId="1875"/>
    <cellStyle name="20% - Accent3 9 2 2" xfId="6230"/>
    <cellStyle name="20% - Accent3 9 3" xfId="6231"/>
    <cellStyle name="20% - Accent4" xfId="14" builtinId="42" customBuiltin="1"/>
    <cellStyle name="20% - Accent4 10" xfId="455"/>
    <cellStyle name="20% - Accent4 10 10" xfId="7767"/>
    <cellStyle name="20% - Accent4 10 10 2" xfId="12389"/>
    <cellStyle name="20% - Accent4 10 10 2 2" xfId="27654"/>
    <cellStyle name="20% - Accent4 10 10 2 3" xfId="37454"/>
    <cellStyle name="20% - Accent4 10 10 2 4" xfId="47268"/>
    <cellStyle name="20% - Accent4 10 10 2_RTPBilled" xfId="55066"/>
    <cellStyle name="20% - Accent4 10 10 3" xfId="23137"/>
    <cellStyle name="20% - Accent4 10 10 3 2" xfId="32940"/>
    <cellStyle name="20% - Accent4 10 10 3 3" xfId="42740"/>
    <cellStyle name="20% - Accent4 10 10 3 4" xfId="52554"/>
    <cellStyle name="20% - Accent4 10 10 4" xfId="26164"/>
    <cellStyle name="20% - Accent4 10 10 5" xfId="35964"/>
    <cellStyle name="20% - Accent4 10 10 6" xfId="45778"/>
    <cellStyle name="20% - Accent4 10 10 7" xfId="10767"/>
    <cellStyle name="20% - Accent4 10 10_RTPBilled" xfId="55065"/>
    <cellStyle name="20% - Accent4 10 11" xfId="2838"/>
    <cellStyle name="20% - Accent4 10 11 2" xfId="18056"/>
    <cellStyle name="20% - Accent4 10 11 2 2" xfId="29157"/>
    <cellStyle name="20% - Accent4 10 11 2 3" xfId="38957"/>
    <cellStyle name="20% - Accent4 10 11 2 4" xfId="48771"/>
    <cellStyle name="20% - Accent4 10 11 2_RTPBilled" xfId="55068"/>
    <cellStyle name="20% - Accent4 10 11 3" xfId="12390"/>
    <cellStyle name="20% - Accent4 10 11 3 2" xfId="27655"/>
    <cellStyle name="20% - Accent4 10 11 3 3" xfId="37455"/>
    <cellStyle name="20% - Accent4 10 11 3 4" xfId="47269"/>
    <cellStyle name="20% - Accent4 10 11 3_RTPBilled" xfId="55069"/>
    <cellStyle name="20% - Accent4 10 11 4" xfId="21068"/>
    <cellStyle name="20% - Accent4 10 11 4 2" xfId="30871"/>
    <cellStyle name="20% - Accent4 10 11 4 3" xfId="40671"/>
    <cellStyle name="20% - Accent4 10 11 4 4" xfId="50485"/>
    <cellStyle name="20% - Accent4 10 11 5" xfId="24095"/>
    <cellStyle name="20% - Accent4 10 11 6" xfId="33895"/>
    <cellStyle name="20% - Accent4 10 11 7" xfId="43709"/>
    <cellStyle name="20% - Accent4 10 11 8" xfId="8698"/>
    <cellStyle name="20% - Accent4 10 11_RTPBilled" xfId="55067"/>
    <cellStyle name="20% - Accent4 10 12" xfId="12391"/>
    <cellStyle name="20% - Accent4 10 12 2" xfId="27656"/>
    <cellStyle name="20% - Accent4 10 12 3" xfId="37456"/>
    <cellStyle name="20% - Accent4 10 12 4" xfId="47270"/>
    <cellStyle name="20% - Accent4 10 12_RTPBilled" xfId="55070"/>
    <cellStyle name="20% - Accent4 10 13" xfId="11126"/>
    <cellStyle name="20% - Accent4 10 13 2" xfId="26523"/>
    <cellStyle name="20% - Accent4 10 13 3" xfId="36323"/>
    <cellStyle name="20% - Accent4 10 13 4" xfId="46137"/>
    <cellStyle name="20% - Accent4 10 14" xfId="20577"/>
    <cellStyle name="20% - Accent4 10 14 2" xfId="30380"/>
    <cellStyle name="20% - Accent4 10 14 3" xfId="40180"/>
    <cellStyle name="20% - Accent4 10 14 4" xfId="49994"/>
    <cellStyle name="20% - Accent4 10 15" xfId="23604"/>
    <cellStyle name="20% - Accent4 10 16" xfId="33404"/>
    <cellStyle name="20% - Accent4 10 17" xfId="43218"/>
    <cellStyle name="20% - Accent4 10 18" xfId="8203"/>
    <cellStyle name="20% - Accent4 10 2" xfId="456"/>
    <cellStyle name="20% - Accent4 10 2 10" xfId="2837"/>
    <cellStyle name="20% - Accent4 10 2 10 2" xfId="18055"/>
    <cellStyle name="20% - Accent4 10 2 10 2 2" xfId="29156"/>
    <cellStyle name="20% - Accent4 10 2 10 2 3" xfId="38956"/>
    <cellStyle name="20% - Accent4 10 2 10 2 4" xfId="48770"/>
    <cellStyle name="20% - Accent4 10 2 10 2_RTPBilled" xfId="55073"/>
    <cellStyle name="20% - Accent4 10 2 10 3" xfId="12392"/>
    <cellStyle name="20% - Accent4 10 2 10 3 2" xfId="27657"/>
    <cellStyle name="20% - Accent4 10 2 10 3 3" xfId="37457"/>
    <cellStyle name="20% - Accent4 10 2 10 3 4" xfId="47271"/>
    <cellStyle name="20% - Accent4 10 2 10 3_RTPBilled" xfId="55074"/>
    <cellStyle name="20% - Accent4 10 2 10 4" xfId="21067"/>
    <cellStyle name="20% - Accent4 10 2 10 4 2" xfId="30870"/>
    <cellStyle name="20% - Accent4 10 2 10 4 3" xfId="40670"/>
    <cellStyle name="20% - Accent4 10 2 10 4 4" xfId="50484"/>
    <cellStyle name="20% - Accent4 10 2 10 5" xfId="24094"/>
    <cellStyle name="20% - Accent4 10 2 10 6" xfId="33894"/>
    <cellStyle name="20% - Accent4 10 2 10 7" xfId="43708"/>
    <cellStyle name="20% - Accent4 10 2 10 8" xfId="8697"/>
    <cellStyle name="20% - Accent4 10 2 10_RTPBilled" xfId="55072"/>
    <cellStyle name="20% - Accent4 10 2 11" xfId="12393"/>
    <cellStyle name="20% - Accent4 10 2 11 2" xfId="27658"/>
    <cellStyle name="20% - Accent4 10 2 11 3" xfId="37458"/>
    <cellStyle name="20% - Accent4 10 2 11 4" xfId="47272"/>
    <cellStyle name="20% - Accent4 10 2 11_RTPBilled" xfId="55075"/>
    <cellStyle name="20% - Accent4 10 2 12" xfId="11127"/>
    <cellStyle name="20% - Accent4 10 2 12 2" xfId="26524"/>
    <cellStyle name="20% - Accent4 10 2 12 3" xfId="36324"/>
    <cellStyle name="20% - Accent4 10 2 12 4" xfId="46138"/>
    <cellStyle name="20% - Accent4 10 2 13" xfId="20593"/>
    <cellStyle name="20% - Accent4 10 2 13 2" xfId="30396"/>
    <cellStyle name="20% - Accent4 10 2 13 3" xfId="40196"/>
    <cellStyle name="20% - Accent4 10 2 13 4" xfId="50010"/>
    <cellStyle name="20% - Accent4 10 2 14" xfId="23620"/>
    <cellStyle name="20% - Accent4 10 2 15" xfId="33420"/>
    <cellStyle name="20% - Accent4 10 2 16" xfId="43234"/>
    <cellStyle name="20% - Accent4 10 2 17" xfId="8219"/>
    <cellStyle name="20% - Accent4 10 2 2" xfId="457"/>
    <cellStyle name="20% - Accent4 10 2 2 10" xfId="12394"/>
    <cellStyle name="20% - Accent4 10 2 2 10 2" xfId="27659"/>
    <cellStyle name="20% - Accent4 10 2 2 10 3" xfId="37459"/>
    <cellStyle name="20% - Accent4 10 2 2 10 4" xfId="47273"/>
    <cellStyle name="20% - Accent4 10 2 2 10_RTPBilled" xfId="55077"/>
    <cellStyle name="20% - Accent4 10 2 2 11" xfId="11128"/>
    <cellStyle name="20% - Accent4 10 2 2 11 2" xfId="26525"/>
    <cellStyle name="20% - Accent4 10 2 2 11 3" xfId="36325"/>
    <cellStyle name="20% - Accent4 10 2 2 11 4" xfId="46139"/>
    <cellStyle name="20% - Accent4 10 2 2 12" xfId="20642"/>
    <cellStyle name="20% - Accent4 10 2 2 12 2" xfId="30445"/>
    <cellStyle name="20% - Accent4 10 2 2 12 3" xfId="40245"/>
    <cellStyle name="20% - Accent4 10 2 2 12 4" xfId="50059"/>
    <cellStyle name="20% - Accent4 10 2 2 13" xfId="23669"/>
    <cellStyle name="20% - Accent4 10 2 2 14" xfId="33469"/>
    <cellStyle name="20% - Accent4 10 2 2 15" xfId="43283"/>
    <cellStyle name="20% - Accent4 10 2 2 16" xfId="8268"/>
    <cellStyle name="20% - Accent4 10 2 2 2" xfId="1879"/>
    <cellStyle name="20% - Accent4 10 2 2 2 10" xfId="43438"/>
    <cellStyle name="20% - Accent4 10 2 2 2 11" xfId="8426"/>
    <cellStyle name="20% - Accent4 10 2 2 2 2" xfId="4795"/>
    <cellStyle name="20% - Accent4 10 2 2 2 2 2" xfId="6237"/>
    <cellStyle name="20% - Accent4 10 2 2 2 2 2 2" xfId="19657"/>
    <cellStyle name="20% - Accent4 10 2 2 2 2 2 2 2" xfId="29751"/>
    <cellStyle name="20% - Accent4 10 2 2 2 2 2 2 3" xfId="39551"/>
    <cellStyle name="20% - Accent4 10 2 2 2 2 2 2 4" xfId="49365"/>
    <cellStyle name="20% - Accent4 10 2 2 2 2 2 2_RTPBilled" xfId="55081"/>
    <cellStyle name="20% - Accent4 10 2 2 2 2 2 3" xfId="12396"/>
    <cellStyle name="20% - Accent4 10 2 2 2 2 2 3 2" xfId="27661"/>
    <cellStyle name="20% - Accent4 10 2 2 2 2 2 3 3" xfId="37461"/>
    <cellStyle name="20% - Accent4 10 2 2 2 2 2 3 4" xfId="47275"/>
    <cellStyle name="20% - Accent4 10 2 2 2 2 2 3_RTPBilled" xfId="55082"/>
    <cellStyle name="20% - Accent4 10 2 2 2 2 2 4" xfId="22186"/>
    <cellStyle name="20% - Accent4 10 2 2 2 2 2 4 2" xfId="31989"/>
    <cellStyle name="20% - Accent4 10 2 2 2 2 2 4 3" xfId="41789"/>
    <cellStyle name="20% - Accent4 10 2 2 2 2 2 4 4" xfId="51603"/>
    <cellStyle name="20% - Accent4 10 2 2 2 2 2 5" xfId="25213"/>
    <cellStyle name="20% - Accent4 10 2 2 2 2 2 6" xfId="35013"/>
    <cellStyle name="20% - Accent4 10 2 2 2 2 2 7" xfId="44827"/>
    <cellStyle name="20% - Accent4 10 2 2 2 2 2 8" xfId="9816"/>
    <cellStyle name="20% - Accent4 10 2 2 2 2 2_RTPBilled" xfId="55080"/>
    <cellStyle name="20% - Accent4 10 2 2 2 2 3" xfId="18743"/>
    <cellStyle name="20% - Accent4 10 2 2 2 2 3 2" xfId="29264"/>
    <cellStyle name="20% - Accent4 10 2 2 2 2 3 3" xfId="39064"/>
    <cellStyle name="20% - Accent4 10 2 2 2 2 3 4" xfId="48878"/>
    <cellStyle name="20% - Accent4 10 2 2 2 2 3_RTPBilled" xfId="55083"/>
    <cellStyle name="20% - Accent4 10 2 2 2 2 4" xfId="12395"/>
    <cellStyle name="20% - Accent4 10 2 2 2 2 4 2" xfId="27660"/>
    <cellStyle name="20% - Accent4 10 2 2 2 2 4 3" xfId="37460"/>
    <cellStyle name="20% - Accent4 10 2 2 2 2 4 4" xfId="47274"/>
    <cellStyle name="20% - Accent4 10 2 2 2 2 4_RTPBilled" xfId="55084"/>
    <cellStyle name="20% - Accent4 10 2 2 2 2 5" xfId="21374"/>
    <cellStyle name="20% - Accent4 10 2 2 2 2 5 2" xfId="31177"/>
    <cellStyle name="20% - Accent4 10 2 2 2 2 5 3" xfId="40977"/>
    <cellStyle name="20% - Accent4 10 2 2 2 2 5 4" xfId="50791"/>
    <cellStyle name="20% - Accent4 10 2 2 2 2 6" xfId="24401"/>
    <cellStyle name="20% - Accent4 10 2 2 2 2 7" xfId="34201"/>
    <cellStyle name="20% - Accent4 10 2 2 2 2 8" xfId="44015"/>
    <cellStyle name="20% - Accent4 10 2 2 2 2 9" xfId="9004"/>
    <cellStyle name="20% - Accent4 10 2 2 2 2_RTPBilled" xfId="55079"/>
    <cellStyle name="20% - Accent4 10 2 2 2 3" xfId="5326"/>
    <cellStyle name="20% - Accent4 10 2 2 2 3 2" xfId="19069"/>
    <cellStyle name="20% - Accent4 10 2 2 2 3 2 2" xfId="29507"/>
    <cellStyle name="20% - Accent4 10 2 2 2 3 2 3" xfId="39307"/>
    <cellStyle name="20% - Accent4 10 2 2 2 3 2 4" xfId="49121"/>
    <cellStyle name="20% - Accent4 10 2 2 2 3 2_RTPBilled" xfId="55086"/>
    <cellStyle name="20% - Accent4 10 2 2 2 3 3" xfId="12397"/>
    <cellStyle name="20% - Accent4 10 2 2 2 3 3 2" xfId="27662"/>
    <cellStyle name="20% - Accent4 10 2 2 2 3 3 3" xfId="37462"/>
    <cellStyle name="20% - Accent4 10 2 2 2 3 3 4" xfId="47276"/>
    <cellStyle name="20% - Accent4 10 2 2 2 3 3_RTPBilled" xfId="55087"/>
    <cellStyle name="20% - Accent4 10 2 2 2 3 4" xfId="21722"/>
    <cellStyle name="20% - Accent4 10 2 2 2 3 4 2" xfId="31525"/>
    <cellStyle name="20% - Accent4 10 2 2 2 3 4 3" xfId="41325"/>
    <cellStyle name="20% - Accent4 10 2 2 2 3 4 4" xfId="51139"/>
    <cellStyle name="20% - Accent4 10 2 2 2 3 5" xfId="24749"/>
    <cellStyle name="20% - Accent4 10 2 2 2 3 6" xfId="34549"/>
    <cellStyle name="20% - Accent4 10 2 2 2 3 7" xfId="44363"/>
    <cellStyle name="20% - Accent4 10 2 2 2 3 8" xfId="9352"/>
    <cellStyle name="20% - Accent4 10 2 2 2 3_RTPBilled" xfId="55085"/>
    <cellStyle name="20% - Accent4 10 2 2 2 4" xfId="6236"/>
    <cellStyle name="20% - Accent4 10 2 2 2 4 2" xfId="12398"/>
    <cellStyle name="20% - Accent4 10 2 2 2 4 2 2" xfId="27663"/>
    <cellStyle name="20% - Accent4 10 2 2 2 4 2 3" xfId="37463"/>
    <cellStyle name="20% - Accent4 10 2 2 2 4 2 4" xfId="47277"/>
    <cellStyle name="20% - Accent4 10 2 2 2 4 2_RTPBilled" xfId="55089"/>
    <cellStyle name="20% - Accent4 10 2 2 2 4 3" xfId="22185"/>
    <cellStyle name="20% - Accent4 10 2 2 2 4 3 2" xfId="31988"/>
    <cellStyle name="20% - Accent4 10 2 2 2 4 3 3" xfId="41788"/>
    <cellStyle name="20% - Accent4 10 2 2 2 4 3 4" xfId="51602"/>
    <cellStyle name="20% - Accent4 10 2 2 2 4 4" xfId="25212"/>
    <cellStyle name="20% - Accent4 10 2 2 2 4 5" xfId="35012"/>
    <cellStyle name="20% - Accent4 10 2 2 2 4 6" xfId="44826"/>
    <cellStyle name="20% - Accent4 10 2 2 2 4 7" xfId="9815"/>
    <cellStyle name="20% - Accent4 10 2 2 2 4_RTPBilled" xfId="55088"/>
    <cellStyle name="20% - Accent4 10 2 2 2 5" xfId="7770"/>
    <cellStyle name="20% - Accent4 10 2 2 2 5 2" xfId="12399"/>
    <cellStyle name="20% - Accent4 10 2 2 2 5 2 2" xfId="27664"/>
    <cellStyle name="20% - Accent4 10 2 2 2 5 2 3" xfId="37464"/>
    <cellStyle name="20% - Accent4 10 2 2 2 5 2 4" xfId="47278"/>
    <cellStyle name="20% - Accent4 10 2 2 2 5 2_RTPBilled" xfId="55091"/>
    <cellStyle name="20% - Accent4 10 2 2 2 5 3" xfId="23140"/>
    <cellStyle name="20% - Accent4 10 2 2 2 5 3 2" xfId="32943"/>
    <cellStyle name="20% - Accent4 10 2 2 2 5 3 3" xfId="42743"/>
    <cellStyle name="20% - Accent4 10 2 2 2 5 3 4" xfId="52557"/>
    <cellStyle name="20% - Accent4 10 2 2 2 5 4" xfId="26167"/>
    <cellStyle name="20% - Accent4 10 2 2 2 5 5" xfId="35967"/>
    <cellStyle name="20% - Accent4 10 2 2 2 5 6" xfId="45781"/>
    <cellStyle name="20% - Accent4 10 2 2 2 5 7" xfId="10770"/>
    <cellStyle name="20% - Accent4 10 2 2 2 5_RTPBilled" xfId="55090"/>
    <cellStyle name="20% - Accent4 10 2 2 2 6" xfId="11452"/>
    <cellStyle name="20% - Accent4 10 2 2 2 6 2" xfId="26837"/>
    <cellStyle name="20% - Accent4 10 2 2 2 6 3" xfId="36637"/>
    <cellStyle name="20% - Accent4 10 2 2 2 6 4" xfId="46451"/>
    <cellStyle name="20% - Accent4 10 2 2 2 6_RTPBilled" xfId="55092"/>
    <cellStyle name="20% - Accent4 10 2 2 2 7" xfId="20797"/>
    <cellStyle name="20% - Accent4 10 2 2 2 7 2" xfId="30600"/>
    <cellStyle name="20% - Accent4 10 2 2 2 7 3" xfId="40400"/>
    <cellStyle name="20% - Accent4 10 2 2 2 7 4" xfId="50214"/>
    <cellStyle name="20% - Accent4 10 2 2 2 8" xfId="23824"/>
    <cellStyle name="20% - Accent4 10 2 2 2 9" xfId="33624"/>
    <cellStyle name="20% - Accent4 10 2 2 2_RTPBilled" xfId="55078"/>
    <cellStyle name="20% - Accent4 10 2 2 3" xfId="1880"/>
    <cellStyle name="20% - Accent4 10 2 2 3 10" xfId="43439"/>
    <cellStyle name="20% - Accent4 10 2 2 3 11" xfId="8427"/>
    <cellStyle name="20% - Accent4 10 2 2 3 2" xfId="4796"/>
    <cellStyle name="20% - Accent4 10 2 2 3 2 2" xfId="12400"/>
    <cellStyle name="20% - Accent4 10 2 2 3 2 2 2" xfId="27665"/>
    <cellStyle name="20% - Accent4 10 2 2 3 2 2 3" xfId="37465"/>
    <cellStyle name="20% - Accent4 10 2 2 3 2 2 4" xfId="47279"/>
    <cellStyle name="20% - Accent4 10 2 2 3 2 2_RTPBilled" xfId="55095"/>
    <cellStyle name="20% - Accent4 10 2 2 3 2 3" xfId="21375"/>
    <cellStyle name="20% - Accent4 10 2 2 3 2 3 2" xfId="31178"/>
    <cellStyle name="20% - Accent4 10 2 2 3 2 3 3" xfId="40978"/>
    <cellStyle name="20% - Accent4 10 2 2 3 2 3 4" xfId="50792"/>
    <cellStyle name="20% - Accent4 10 2 2 3 2 4" xfId="24402"/>
    <cellStyle name="20% - Accent4 10 2 2 3 2 5" xfId="34202"/>
    <cellStyle name="20% - Accent4 10 2 2 3 2 6" xfId="44016"/>
    <cellStyle name="20% - Accent4 10 2 2 3 2 7" xfId="9005"/>
    <cellStyle name="20% - Accent4 10 2 2 3 2_RTPBilled" xfId="55094"/>
    <cellStyle name="20% - Accent4 10 2 2 3 3" xfId="5327"/>
    <cellStyle name="20% - Accent4 10 2 2 3 3 2" xfId="12401"/>
    <cellStyle name="20% - Accent4 10 2 2 3 3 2 2" xfId="27666"/>
    <cellStyle name="20% - Accent4 10 2 2 3 3 2 3" xfId="37466"/>
    <cellStyle name="20% - Accent4 10 2 2 3 3 2 4" xfId="47280"/>
    <cellStyle name="20% - Accent4 10 2 2 3 3 2_RTPBilled" xfId="55097"/>
    <cellStyle name="20% - Accent4 10 2 2 3 3 3" xfId="21723"/>
    <cellStyle name="20% - Accent4 10 2 2 3 3 3 2" xfId="31526"/>
    <cellStyle name="20% - Accent4 10 2 2 3 3 3 3" xfId="41326"/>
    <cellStyle name="20% - Accent4 10 2 2 3 3 3 4" xfId="51140"/>
    <cellStyle name="20% - Accent4 10 2 2 3 3 4" xfId="24750"/>
    <cellStyle name="20% - Accent4 10 2 2 3 3 5" xfId="34550"/>
    <cellStyle name="20% - Accent4 10 2 2 3 3 6" xfId="44364"/>
    <cellStyle name="20% - Accent4 10 2 2 3 3 7" xfId="9353"/>
    <cellStyle name="20% - Accent4 10 2 2 3 3_RTPBilled" xfId="55096"/>
    <cellStyle name="20% - Accent4 10 2 2 3 4" xfId="6238"/>
    <cellStyle name="20% - Accent4 10 2 2 3 4 2" xfId="12402"/>
    <cellStyle name="20% - Accent4 10 2 2 3 4 2 2" xfId="27667"/>
    <cellStyle name="20% - Accent4 10 2 2 3 4 2 3" xfId="37467"/>
    <cellStyle name="20% - Accent4 10 2 2 3 4 2 4" xfId="47281"/>
    <cellStyle name="20% - Accent4 10 2 2 3 4 2_RTPBilled" xfId="55099"/>
    <cellStyle name="20% - Accent4 10 2 2 3 4 3" xfId="22187"/>
    <cellStyle name="20% - Accent4 10 2 2 3 4 3 2" xfId="31990"/>
    <cellStyle name="20% - Accent4 10 2 2 3 4 3 3" xfId="41790"/>
    <cellStyle name="20% - Accent4 10 2 2 3 4 3 4" xfId="51604"/>
    <cellStyle name="20% - Accent4 10 2 2 3 4 4" xfId="25214"/>
    <cellStyle name="20% - Accent4 10 2 2 3 4 5" xfId="35014"/>
    <cellStyle name="20% - Accent4 10 2 2 3 4 6" xfId="44828"/>
    <cellStyle name="20% - Accent4 10 2 2 3 4 7" xfId="9817"/>
    <cellStyle name="20% - Accent4 10 2 2 3 4_RTPBilled" xfId="55098"/>
    <cellStyle name="20% - Accent4 10 2 2 3 5" xfId="7771"/>
    <cellStyle name="20% - Accent4 10 2 2 3 5 2" xfId="12403"/>
    <cellStyle name="20% - Accent4 10 2 2 3 5 2 2" xfId="27668"/>
    <cellStyle name="20% - Accent4 10 2 2 3 5 2 3" xfId="37468"/>
    <cellStyle name="20% - Accent4 10 2 2 3 5 2 4" xfId="47282"/>
    <cellStyle name="20% - Accent4 10 2 2 3 5 2_RTPBilled" xfId="55101"/>
    <cellStyle name="20% - Accent4 10 2 2 3 5 3" xfId="23141"/>
    <cellStyle name="20% - Accent4 10 2 2 3 5 3 2" xfId="32944"/>
    <cellStyle name="20% - Accent4 10 2 2 3 5 3 3" xfId="42744"/>
    <cellStyle name="20% - Accent4 10 2 2 3 5 3 4" xfId="52558"/>
    <cellStyle name="20% - Accent4 10 2 2 3 5 4" xfId="26168"/>
    <cellStyle name="20% - Accent4 10 2 2 3 5 5" xfId="35968"/>
    <cellStyle name="20% - Accent4 10 2 2 3 5 6" xfId="45782"/>
    <cellStyle name="20% - Accent4 10 2 2 3 5 7" xfId="10771"/>
    <cellStyle name="20% - Accent4 10 2 2 3 5_RTPBilled" xfId="55100"/>
    <cellStyle name="20% - Accent4 10 2 2 3 6" xfId="11453"/>
    <cellStyle name="20% - Accent4 10 2 2 3 6 2" xfId="26838"/>
    <cellStyle name="20% - Accent4 10 2 2 3 6 3" xfId="36638"/>
    <cellStyle name="20% - Accent4 10 2 2 3 6 4" xfId="46452"/>
    <cellStyle name="20% - Accent4 10 2 2 3 6_RTPBilled" xfId="55102"/>
    <cellStyle name="20% - Accent4 10 2 2 3 7" xfId="20798"/>
    <cellStyle name="20% - Accent4 10 2 2 3 7 2" xfId="30601"/>
    <cellStyle name="20% - Accent4 10 2 2 3 7 3" xfId="40401"/>
    <cellStyle name="20% - Accent4 10 2 2 3 7 4" xfId="50215"/>
    <cellStyle name="20% - Accent4 10 2 2 3 8" xfId="23825"/>
    <cellStyle name="20% - Accent4 10 2 2 3 9" xfId="33625"/>
    <cellStyle name="20% - Accent4 10 2 2 3_RTPBilled" xfId="55093"/>
    <cellStyle name="20% - Accent4 10 2 2 4" xfId="1878"/>
    <cellStyle name="20% - Accent4 10 2 2 4 2" xfId="6239"/>
    <cellStyle name="20% - Accent4 10 2 2 4 2 2" xfId="12404"/>
    <cellStyle name="20% - Accent4 10 2 2 4 2 2 2" xfId="27669"/>
    <cellStyle name="20% - Accent4 10 2 2 4 2 2 3" xfId="37469"/>
    <cellStyle name="20% - Accent4 10 2 2 4 2 2 4" xfId="47283"/>
    <cellStyle name="20% - Accent4 10 2 2 4 2 2_RTPBilled" xfId="55105"/>
    <cellStyle name="20% - Accent4 10 2 2 4 2 3" xfId="22188"/>
    <cellStyle name="20% - Accent4 10 2 2 4 2 3 2" xfId="31991"/>
    <cellStyle name="20% - Accent4 10 2 2 4 2 3 3" xfId="41791"/>
    <cellStyle name="20% - Accent4 10 2 2 4 2 3 4" xfId="51605"/>
    <cellStyle name="20% - Accent4 10 2 2 4 2 4" xfId="25215"/>
    <cellStyle name="20% - Accent4 10 2 2 4 2 5" xfId="35015"/>
    <cellStyle name="20% - Accent4 10 2 2 4 2 6" xfId="44829"/>
    <cellStyle name="20% - Accent4 10 2 2 4 2 7" xfId="9818"/>
    <cellStyle name="20% - Accent4 10 2 2 4 2_RTPBilled" xfId="55104"/>
    <cellStyle name="20% - Accent4 10 2 2 4 3" xfId="7772"/>
    <cellStyle name="20% - Accent4 10 2 2 4 3 2" xfId="12405"/>
    <cellStyle name="20% - Accent4 10 2 2 4 3 2 2" xfId="27670"/>
    <cellStyle name="20% - Accent4 10 2 2 4 3 2 3" xfId="37470"/>
    <cellStyle name="20% - Accent4 10 2 2 4 3 2 4" xfId="47284"/>
    <cellStyle name="20% - Accent4 10 2 2 4 3 2_RTPBilled" xfId="55107"/>
    <cellStyle name="20% - Accent4 10 2 2 4 3 3" xfId="23142"/>
    <cellStyle name="20% - Accent4 10 2 2 4 3 3 2" xfId="32945"/>
    <cellStyle name="20% - Accent4 10 2 2 4 3 3 3" xfId="42745"/>
    <cellStyle name="20% - Accent4 10 2 2 4 3 3 4" xfId="52559"/>
    <cellStyle name="20% - Accent4 10 2 2 4 3 4" xfId="26169"/>
    <cellStyle name="20% - Accent4 10 2 2 4 3 5" xfId="35969"/>
    <cellStyle name="20% - Accent4 10 2 2 4 3 6" xfId="45783"/>
    <cellStyle name="20% - Accent4 10 2 2 4 3 7" xfId="10772"/>
    <cellStyle name="20% - Accent4 10 2 2 4 3_RTPBilled" xfId="55106"/>
    <cellStyle name="20% - Accent4 10 2 2 4 4" xfId="11454"/>
    <cellStyle name="20% - Accent4 10 2 2 4 4 2" xfId="26839"/>
    <cellStyle name="20% - Accent4 10 2 2 4 4 3" xfId="36639"/>
    <cellStyle name="20% - Accent4 10 2 2 4 4 4" xfId="46453"/>
    <cellStyle name="20% - Accent4 10 2 2 4 4_RTPBilled" xfId="55108"/>
    <cellStyle name="20% - Accent4 10 2 2 4 5" xfId="20796"/>
    <cellStyle name="20% - Accent4 10 2 2 4 5 2" xfId="30599"/>
    <cellStyle name="20% - Accent4 10 2 2 4 5 3" xfId="40399"/>
    <cellStyle name="20% - Accent4 10 2 2 4 5 4" xfId="50213"/>
    <cellStyle name="20% - Accent4 10 2 2 4 6" xfId="23823"/>
    <cellStyle name="20% - Accent4 10 2 2 4 7" xfId="33623"/>
    <cellStyle name="20% - Accent4 10 2 2 4 8" xfId="43437"/>
    <cellStyle name="20% - Accent4 10 2 2 4 9" xfId="8425"/>
    <cellStyle name="20% - Accent4 10 2 2 4_RTPBilled" xfId="55103"/>
    <cellStyle name="20% - Accent4 10 2 2 5" xfId="4794"/>
    <cellStyle name="20% - Accent4 10 2 2 5 2" xfId="6240"/>
    <cellStyle name="20% - Accent4 10 2 2 5 2 2" xfId="19658"/>
    <cellStyle name="20% - Accent4 10 2 2 5 2 2 2" xfId="29752"/>
    <cellStyle name="20% - Accent4 10 2 2 5 2 2 3" xfId="39552"/>
    <cellStyle name="20% - Accent4 10 2 2 5 2 2 4" xfId="49366"/>
    <cellStyle name="20% - Accent4 10 2 2 5 2 2_RTPBilled" xfId="55111"/>
    <cellStyle name="20% - Accent4 10 2 2 5 2 3" xfId="12406"/>
    <cellStyle name="20% - Accent4 10 2 2 5 2 3 2" xfId="27671"/>
    <cellStyle name="20% - Accent4 10 2 2 5 2 3 3" xfId="37471"/>
    <cellStyle name="20% - Accent4 10 2 2 5 2 3 4" xfId="47285"/>
    <cellStyle name="20% - Accent4 10 2 2 5 2 3_RTPBilled" xfId="55112"/>
    <cellStyle name="20% - Accent4 10 2 2 5 2 4" xfId="22189"/>
    <cellStyle name="20% - Accent4 10 2 2 5 2 4 2" xfId="31992"/>
    <cellStyle name="20% - Accent4 10 2 2 5 2 4 3" xfId="41792"/>
    <cellStyle name="20% - Accent4 10 2 2 5 2 4 4" xfId="51606"/>
    <cellStyle name="20% - Accent4 10 2 2 5 2 5" xfId="25216"/>
    <cellStyle name="20% - Accent4 10 2 2 5 2 6" xfId="35016"/>
    <cellStyle name="20% - Accent4 10 2 2 5 2 7" xfId="44830"/>
    <cellStyle name="20% - Accent4 10 2 2 5 2 8" xfId="9819"/>
    <cellStyle name="20% - Accent4 10 2 2 5 2_RTPBilled" xfId="55110"/>
    <cellStyle name="20% - Accent4 10 2 2 5 3" xfId="18742"/>
    <cellStyle name="20% - Accent4 10 2 2 5 3 2" xfId="29263"/>
    <cellStyle name="20% - Accent4 10 2 2 5 3 3" xfId="39063"/>
    <cellStyle name="20% - Accent4 10 2 2 5 3 4" xfId="48877"/>
    <cellStyle name="20% - Accent4 10 2 2 5 3_RTPBilled" xfId="55113"/>
    <cellStyle name="20% - Accent4 10 2 2 5 4" xfId="11451"/>
    <cellStyle name="20% - Accent4 10 2 2 5 4 2" xfId="26836"/>
    <cellStyle name="20% - Accent4 10 2 2 5 4 3" xfId="36636"/>
    <cellStyle name="20% - Accent4 10 2 2 5 4 4" xfId="46450"/>
    <cellStyle name="20% - Accent4 10 2 2 5 4_RTPBilled" xfId="55114"/>
    <cellStyle name="20% - Accent4 10 2 2 5 5" xfId="21373"/>
    <cellStyle name="20% - Accent4 10 2 2 5 5 2" xfId="31176"/>
    <cellStyle name="20% - Accent4 10 2 2 5 5 3" xfId="40976"/>
    <cellStyle name="20% - Accent4 10 2 2 5 5 4" xfId="50790"/>
    <cellStyle name="20% - Accent4 10 2 2 5 6" xfId="24400"/>
    <cellStyle name="20% - Accent4 10 2 2 5 7" xfId="34200"/>
    <cellStyle name="20% - Accent4 10 2 2 5 8" xfId="44014"/>
    <cellStyle name="20% - Accent4 10 2 2 5 9" xfId="9003"/>
    <cellStyle name="20% - Accent4 10 2 2 5_RTPBilled" xfId="55109"/>
    <cellStyle name="20% - Accent4 10 2 2 6" xfId="5325"/>
    <cellStyle name="20% - Accent4 10 2 2 6 2" xfId="19068"/>
    <cellStyle name="20% - Accent4 10 2 2 6 2 2" xfId="29506"/>
    <cellStyle name="20% - Accent4 10 2 2 6 2 3" xfId="39306"/>
    <cellStyle name="20% - Accent4 10 2 2 6 2 4" xfId="49120"/>
    <cellStyle name="20% - Accent4 10 2 2 6 2_RTPBilled" xfId="55116"/>
    <cellStyle name="20% - Accent4 10 2 2 6 3" xfId="12407"/>
    <cellStyle name="20% - Accent4 10 2 2 6 3 2" xfId="27672"/>
    <cellStyle name="20% - Accent4 10 2 2 6 3 3" xfId="37472"/>
    <cellStyle name="20% - Accent4 10 2 2 6 3 4" xfId="47286"/>
    <cellStyle name="20% - Accent4 10 2 2 6 3_RTPBilled" xfId="55117"/>
    <cellStyle name="20% - Accent4 10 2 2 6 4" xfId="21721"/>
    <cellStyle name="20% - Accent4 10 2 2 6 4 2" xfId="31524"/>
    <cellStyle name="20% - Accent4 10 2 2 6 4 3" xfId="41324"/>
    <cellStyle name="20% - Accent4 10 2 2 6 4 4" xfId="51138"/>
    <cellStyle name="20% - Accent4 10 2 2 6 5" xfId="24748"/>
    <cellStyle name="20% - Accent4 10 2 2 6 6" xfId="34548"/>
    <cellStyle name="20% - Accent4 10 2 2 6 7" xfId="44362"/>
    <cellStyle name="20% - Accent4 10 2 2 6 8" xfId="9351"/>
    <cellStyle name="20% - Accent4 10 2 2 6_RTPBilled" xfId="55115"/>
    <cellStyle name="20% - Accent4 10 2 2 7" xfId="6235"/>
    <cellStyle name="20% - Accent4 10 2 2 7 2" xfId="12408"/>
    <cellStyle name="20% - Accent4 10 2 2 7 2 2" xfId="27673"/>
    <cellStyle name="20% - Accent4 10 2 2 7 2 3" xfId="37473"/>
    <cellStyle name="20% - Accent4 10 2 2 7 2 4" xfId="47287"/>
    <cellStyle name="20% - Accent4 10 2 2 7 2_RTPBilled" xfId="55119"/>
    <cellStyle name="20% - Accent4 10 2 2 7 3" xfId="22184"/>
    <cellStyle name="20% - Accent4 10 2 2 7 3 2" xfId="31987"/>
    <cellStyle name="20% - Accent4 10 2 2 7 3 3" xfId="41787"/>
    <cellStyle name="20% - Accent4 10 2 2 7 3 4" xfId="51601"/>
    <cellStyle name="20% - Accent4 10 2 2 7 4" xfId="25211"/>
    <cellStyle name="20% - Accent4 10 2 2 7 5" xfId="35011"/>
    <cellStyle name="20% - Accent4 10 2 2 7 6" xfId="44825"/>
    <cellStyle name="20% - Accent4 10 2 2 7 7" xfId="9814"/>
    <cellStyle name="20% - Accent4 10 2 2 7_RTPBilled" xfId="55118"/>
    <cellStyle name="20% - Accent4 10 2 2 8" xfId="7769"/>
    <cellStyle name="20% - Accent4 10 2 2 8 2" xfId="12409"/>
    <cellStyle name="20% - Accent4 10 2 2 8 2 2" xfId="27674"/>
    <cellStyle name="20% - Accent4 10 2 2 8 2 3" xfId="37474"/>
    <cellStyle name="20% - Accent4 10 2 2 8 2 4" xfId="47288"/>
    <cellStyle name="20% - Accent4 10 2 2 8 2_RTPBilled" xfId="55121"/>
    <cellStyle name="20% - Accent4 10 2 2 8 3" xfId="23139"/>
    <cellStyle name="20% - Accent4 10 2 2 8 3 2" xfId="32942"/>
    <cellStyle name="20% - Accent4 10 2 2 8 3 3" xfId="42742"/>
    <cellStyle name="20% - Accent4 10 2 2 8 3 4" xfId="52556"/>
    <cellStyle name="20% - Accent4 10 2 2 8 4" xfId="26166"/>
    <cellStyle name="20% - Accent4 10 2 2 8 5" xfId="35966"/>
    <cellStyle name="20% - Accent4 10 2 2 8 6" xfId="45780"/>
    <cellStyle name="20% - Accent4 10 2 2 8 7" xfId="10769"/>
    <cellStyle name="20% - Accent4 10 2 2 8_RTPBilled" xfId="55120"/>
    <cellStyle name="20% - Accent4 10 2 2 9" xfId="2836"/>
    <cellStyle name="20% - Accent4 10 2 2 9 2" xfId="18054"/>
    <cellStyle name="20% - Accent4 10 2 2 9 2 2" xfId="29155"/>
    <cellStyle name="20% - Accent4 10 2 2 9 2 3" xfId="38955"/>
    <cellStyle name="20% - Accent4 10 2 2 9 2 4" xfId="48769"/>
    <cellStyle name="20% - Accent4 10 2 2 9 2_RTPBilled" xfId="55123"/>
    <cellStyle name="20% - Accent4 10 2 2 9 3" xfId="12410"/>
    <cellStyle name="20% - Accent4 10 2 2 9 3 2" xfId="27675"/>
    <cellStyle name="20% - Accent4 10 2 2 9 3 3" xfId="37475"/>
    <cellStyle name="20% - Accent4 10 2 2 9 3 4" xfId="47289"/>
    <cellStyle name="20% - Accent4 10 2 2 9 3_RTPBilled" xfId="55124"/>
    <cellStyle name="20% - Accent4 10 2 2 9 4" xfId="21066"/>
    <cellStyle name="20% - Accent4 10 2 2 9 4 2" xfId="30869"/>
    <cellStyle name="20% - Accent4 10 2 2 9 4 3" xfId="40669"/>
    <cellStyle name="20% - Accent4 10 2 2 9 4 4" xfId="50483"/>
    <cellStyle name="20% - Accent4 10 2 2 9 5" xfId="24093"/>
    <cellStyle name="20% - Accent4 10 2 2 9 6" xfId="33893"/>
    <cellStyle name="20% - Accent4 10 2 2 9 7" xfId="43707"/>
    <cellStyle name="20% - Accent4 10 2 2 9 8" xfId="8696"/>
    <cellStyle name="20% - Accent4 10 2 2 9_RTPBilled" xfId="55122"/>
    <cellStyle name="20% - Accent4 10 2 2_RTPBilled" xfId="55076"/>
    <cellStyle name="20% - Accent4 10 2 3" xfId="458"/>
    <cellStyle name="20% - Accent4 10 2 3 10" xfId="43440"/>
    <cellStyle name="20% - Accent4 10 2 3 11" xfId="8428"/>
    <cellStyle name="20% - Accent4 10 2 3 12" xfId="1881"/>
    <cellStyle name="20% - Accent4 10 2 3 2" xfId="4797"/>
    <cellStyle name="20% - Accent4 10 2 3 2 2" xfId="6242"/>
    <cellStyle name="20% - Accent4 10 2 3 2 2 2" xfId="19659"/>
    <cellStyle name="20% - Accent4 10 2 3 2 2 2 2" xfId="29753"/>
    <cellStyle name="20% - Accent4 10 2 3 2 2 2 3" xfId="39553"/>
    <cellStyle name="20% - Accent4 10 2 3 2 2 2 4" xfId="49367"/>
    <cellStyle name="20% - Accent4 10 2 3 2 2 2_RTPBilled" xfId="55128"/>
    <cellStyle name="20% - Accent4 10 2 3 2 2 3" xfId="12412"/>
    <cellStyle name="20% - Accent4 10 2 3 2 2 3 2" xfId="27677"/>
    <cellStyle name="20% - Accent4 10 2 3 2 2 3 3" xfId="37477"/>
    <cellStyle name="20% - Accent4 10 2 3 2 2 3 4" xfId="47291"/>
    <cellStyle name="20% - Accent4 10 2 3 2 2 3_RTPBilled" xfId="55129"/>
    <cellStyle name="20% - Accent4 10 2 3 2 2 4" xfId="22191"/>
    <cellStyle name="20% - Accent4 10 2 3 2 2 4 2" xfId="31994"/>
    <cellStyle name="20% - Accent4 10 2 3 2 2 4 3" xfId="41794"/>
    <cellStyle name="20% - Accent4 10 2 3 2 2 4 4" xfId="51608"/>
    <cellStyle name="20% - Accent4 10 2 3 2 2 5" xfId="25218"/>
    <cellStyle name="20% - Accent4 10 2 3 2 2 6" xfId="35018"/>
    <cellStyle name="20% - Accent4 10 2 3 2 2 7" xfId="44832"/>
    <cellStyle name="20% - Accent4 10 2 3 2 2 8" xfId="9821"/>
    <cellStyle name="20% - Accent4 10 2 3 2 2_RTPBilled" xfId="55127"/>
    <cellStyle name="20% - Accent4 10 2 3 2 3" xfId="18744"/>
    <cellStyle name="20% - Accent4 10 2 3 2 3 2" xfId="29265"/>
    <cellStyle name="20% - Accent4 10 2 3 2 3 3" xfId="39065"/>
    <cellStyle name="20% - Accent4 10 2 3 2 3 4" xfId="48879"/>
    <cellStyle name="20% - Accent4 10 2 3 2 3_RTPBilled" xfId="55130"/>
    <cellStyle name="20% - Accent4 10 2 3 2 4" xfId="12411"/>
    <cellStyle name="20% - Accent4 10 2 3 2 4 2" xfId="27676"/>
    <cellStyle name="20% - Accent4 10 2 3 2 4 3" xfId="37476"/>
    <cellStyle name="20% - Accent4 10 2 3 2 4 4" xfId="47290"/>
    <cellStyle name="20% - Accent4 10 2 3 2 4_RTPBilled" xfId="55131"/>
    <cellStyle name="20% - Accent4 10 2 3 2 5" xfId="21376"/>
    <cellStyle name="20% - Accent4 10 2 3 2 5 2" xfId="31179"/>
    <cellStyle name="20% - Accent4 10 2 3 2 5 3" xfId="40979"/>
    <cellStyle name="20% - Accent4 10 2 3 2 5 4" xfId="50793"/>
    <cellStyle name="20% - Accent4 10 2 3 2 6" xfId="24403"/>
    <cellStyle name="20% - Accent4 10 2 3 2 7" xfId="34203"/>
    <cellStyle name="20% - Accent4 10 2 3 2 8" xfId="44017"/>
    <cellStyle name="20% - Accent4 10 2 3 2 9" xfId="9006"/>
    <cellStyle name="20% - Accent4 10 2 3 2_RTPBilled" xfId="55126"/>
    <cellStyle name="20% - Accent4 10 2 3 3" xfId="5328"/>
    <cellStyle name="20% - Accent4 10 2 3 3 2" xfId="19070"/>
    <cellStyle name="20% - Accent4 10 2 3 3 2 2" xfId="29508"/>
    <cellStyle name="20% - Accent4 10 2 3 3 2 3" xfId="39308"/>
    <cellStyle name="20% - Accent4 10 2 3 3 2 4" xfId="49122"/>
    <cellStyle name="20% - Accent4 10 2 3 3 2_RTPBilled" xfId="55133"/>
    <cellStyle name="20% - Accent4 10 2 3 3 3" xfId="12413"/>
    <cellStyle name="20% - Accent4 10 2 3 3 3 2" xfId="27678"/>
    <cellStyle name="20% - Accent4 10 2 3 3 3 3" xfId="37478"/>
    <cellStyle name="20% - Accent4 10 2 3 3 3 4" xfId="47292"/>
    <cellStyle name="20% - Accent4 10 2 3 3 3_RTPBilled" xfId="55134"/>
    <cellStyle name="20% - Accent4 10 2 3 3 4" xfId="21724"/>
    <cellStyle name="20% - Accent4 10 2 3 3 4 2" xfId="31527"/>
    <cellStyle name="20% - Accent4 10 2 3 3 4 3" xfId="41327"/>
    <cellStyle name="20% - Accent4 10 2 3 3 4 4" xfId="51141"/>
    <cellStyle name="20% - Accent4 10 2 3 3 5" xfId="24751"/>
    <cellStyle name="20% - Accent4 10 2 3 3 6" xfId="34551"/>
    <cellStyle name="20% - Accent4 10 2 3 3 7" xfId="44365"/>
    <cellStyle name="20% - Accent4 10 2 3 3 8" xfId="9354"/>
    <cellStyle name="20% - Accent4 10 2 3 3_RTPBilled" xfId="55132"/>
    <cellStyle name="20% - Accent4 10 2 3 4" xfId="6241"/>
    <cellStyle name="20% - Accent4 10 2 3 4 2" xfId="12414"/>
    <cellStyle name="20% - Accent4 10 2 3 4 2 2" xfId="27679"/>
    <cellStyle name="20% - Accent4 10 2 3 4 2 3" xfId="37479"/>
    <cellStyle name="20% - Accent4 10 2 3 4 2 4" xfId="47293"/>
    <cellStyle name="20% - Accent4 10 2 3 4 2_RTPBilled" xfId="55136"/>
    <cellStyle name="20% - Accent4 10 2 3 4 3" xfId="22190"/>
    <cellStyle name="20% - Accent4 10 2 3 4 3 2" xfId="31993"/>
    <cellStyle name="20% - Accent4 10 2 3 4 3 3" xfId="41793"/>
    <cellStyle name="20% - Accent4 10 2 3 4 3 4" xfId="51607"/>
    <cellStyle name="20% - Accent4 10 2 3 4 4" xfId="25217"/>
    <cellStyle name="20% - Accent4 10 2 3 4 5" xfId="35017"/>
    <cellStyle name="20% - Accent4 10 2 3 4 6" xfId="44831"/>
    <cellStyle name="20% - Accent4 10 2 3 4 7" xfId="9820"/>
    <cellStyle name="20% - Accent4 10 2 3 4_RTPBilled" xfId="55135"/>
    <cellStyle name="20% - Accent4 10 2 3 5" xfId="7773"/>
    <cellStyle name="20% - Accent4 10 2 3 5 2" xfId="12415"/>
    <cellStyle name="20% - Accent4 10 2 3 5 2 2" xfId="27680"/>
    <cellStyle name="20% - Accent4 10 2 3 5 2 3" xfId="37480"/>
    <cellStyle name="20% - Accent4 10 2 3 5 2 4" xfId="47294"/>
    <cellStyle name="20% - Accent4 10 2 3 5 2_RTPBilled" xfId="55138"/>
    <cellStyle name="20% - Accent4 10 2 3 5 3" xfId="23143"/>
    <cellStyle name="20% - Accent4 10 2 3 5 3 2" xfId="32946"/>
    <cellStyle name="20% - Accent4 10 2 3 5 3 3" xfId="42746"/>
    <cellStyle name="20% - Accent4 10 2 3 5 3 4" xfId="52560"/>
    <cellStyle name="20% - Accent4 10 2 3 5 4" xfId="26170"/>
    <cellStyle name="20% - Accent4 10 2 3 5 5" xfId="35970"/>
    <cellStyle name="20% - Accent4 10 2 3 5 6" xfId="45784"/>
    <cellStyle name="20% - Accent4 10 2 3 5 7" xfId="10773"/>
    <cellStyle name="20% - Accent4 10 2 3 5_RTPBilled" xfId="55137"/>
    <cellStyle name="20% - Accent4 10 2 3 6" xfId="11455"/>
    <cellStyle name="20% - Accent4 10 2 3 6 2" xfId="26840"/>
    <cellStyle name="20% - Accent4 10 2 3 6 3" xfId="36640"/>
    <cellStyle name="20% - Accent4 10 2 3 6 4" xfId="46454"/>
    <cellStyle name="20% - Accent4 10 2 3 6_RTPBilled" xfId="55139"/>
    <cellStyle name="20% - Accent4 10 2 3 7" xfId="20799"/>
    <cellStyle name="20% - Accent4 10 2 3 7 2" xfId="30602"/>
    <cellStyle name="20% - Accent4 10 2 3 7 3" xfId="40402"/>
    <cellStyle name="20% - Accent4 10 2 3 7 4" xfId="50216"/>
    <cellStyle name="20% - Accent4 10 2 3 8" xfId="23826"/>
    <cellStyle name="20% - Accent4 10 2 3 9" xfId="33626"/>
    <cellStyle name="20% - Accent4 10 2 3_RTPBilled" xfId="55125"/>
    <cellStyle name="20% - Accent4 10 2 4" xfId="1882"/>
    <cellStyle name="20% - Accent4 10 2 4 10" xfId="43441"/>
    <cellStyle name="20% - Accent4 10 2 4 11" xfId="8429"/>
    <cellStyle name="20% - Accent4 10 2 4 2" xfId="4798"/>
    <cellStyle name="20% - Accent4 10 2 4 2 2" xfId="12416"/>
    <cellStyle name="20% - Accent4 10 2 4 2 2 2" xfId="27681"/>
    <cellStyle name="20% - Accent4 10 2 4 2 2 3" xfId="37481"/>
    <cellStyle name="20% - Accent4 10 2 4 2 2 4" xfId="47295"/>
    <cellStyle name="20% - Accent4 10 2 4 2 2_RTPBilled" xfId="55142"/>
    <cellStyle name="20% - Accent4 10 2 4 2 3" xfId="21377"/>
    <cellStyle name="20% - Accent4 10 2 4 2 3 2" xfId="31180"/>
    <cellStyle name="20% - Accent4 10 2 4 2 3 3" xfId="40980"/>
    <cellStyle name="20% - Accent4 10 2 4 2 3 4" xfId="50794"/>
    <cellStyle name="20% - Accent4 10 2 4 2 4" xfId="24404"/>
    <cellStyle name="20% - Accent4 10 2 4 2 5" xfId="34204"/>
    <cellStyle name="20% - Accent4 10 2 4 2 6" xfId="44018"/>
    <cellStyle name="20% - Accent4 10 2 4 2 7" xfId="9007"/>
    <cellStyle name="20% - Accent4 10 2 4 2_RTPBilled" xfId="55141"/>
    <cellStyle name="20% - Accent4 10 2 4 3" xfId="5329"/>
    <cellStyle name="20% - Accent4 10 2 4 3 2" xfId="12417"/>
    <cellStyle name="20% - Accent4 10 2 4 3 2 2" xfId="27682"/>
    <cellStyle name="20% - Accent4 10 2 4 3 2 3" xfId="37482"/>
    <cellStyle name="20% - Accent4 10 2 4 3 2 4" xfId="47296"/>
    <cellStyle name="20% - Accent4 10 2 4 3 2_RTPBilled" xfId="55144"/>
    <cellStyle name="20% - Accent4 10 2 4 3 3" xfId="21725"/>
    <cellStyle name="20% - Accent4 10 2 4 3 3 2" xfId="31528"/>
    <cellStyle name="20% - Accent4 10 2 4 3 3 3" xfId="41328"/>
    <cellStyle name="20% - Accent4 10 2 4 3 3 4" xfId="51142"/>
    <cellStyle name="20% - Accent4 10 2 4 3 4" xfId="24752"/>
    <cellStyle name="20% - Accent4 10 2 4 3 5" xfId="34552"/>
    <cellStyle name="20% - Accent4 10 2 4 3 6" xfId="44366"/>
    <cellStyle name="20% - Accent4 10 2 4 3 7" xfId="9355"/>
    <cellStyle name="20% - Accent4 10 2 4 3_RTPBilled" xfId="55143"/>
    <cellStyle name="20% - Accent4 10 2 4 4" xfId="6243"/>
    <cellStyle name="20% - Accent4 10 2 4 4 2" xfId="12418"/>
    <cellStyle name="20% - Accent4 10 2 4 4 2 2" xfId="27683"/>
    <cellStyle name="20% - Accent4 10 2 4 4 2 3" xfId="37483"/>
    <cellStyle name="20% - Accent4 10 2 4 4 2 4" xfId="47297"/>
    <cellStyle name="20% - Accent4 10 2 4 4 2_RTPBilled" xfId="55146"/>
    <cellStyle name="20% - Accent4 10 2 4 4 3" xfId="22192"/>
    <cellStyle name="20% - Accent4 10 2 4 4 3 2" xfId="31995"/>
    <cellStyle name="20% - Accent4 10 2 4 4 3 3" xfId="41795"/>
    <cellStyle name="20% - Accent4 10 2 4 4 3 4" xfId="51609"/>
    <cellStyle name="20% - Accent4 10 2 4 4 4" xfId="25219"/>
    <cellStyle name="20% - Accent4 10 2 4 4 5" xfId="35019"/>
    <cellStyle name="20% - Accent4 10 2 4 4 6" xfId="44833"/>
    <cellStyle name="20% - Accent4 10 2 4 4 7" xfId="9822"/>
    <cellStyle name="20% - Accent4 10 2 4 4_RTPBilled" xfId="55145"/>
    <cellStyle name="20% - Accent4 10 2 4 5" xfId="7774"/>
    <cellStyle name="20% - Accent4 10 2 4 5 2" xfId="12419"/>
    <cellStyle name="20% - Accent4 10 2 4 5 2 2" xfId="27684"/>
    <cellStyle name="20% - Accent4 10 2 4 5 2 3" xfId="37484"/>
    <cellStyle name="20% - Accent4 10 2 4 5 2 4" xfId="47298"/>
    <cellStyle name="20% - Accent4 10 2 4 5 2_RTPBilled" xfId="55148"/>
    <cellStyle name="20% - Accent4 10 2 4 5 3" xfId="23144"/>
    <cellStyle name="20% - Accent4 10 2 4 5 3 2" xfId="32947"/>
    <cellStyle name="20% - Accent4 10 2 4 5 3 3" xfId="42747"/>
    <cellStyle name="20% - Accent4 10 2 4 5 3 4" xfId="52561"/>
    <cellStyle name="20% - Accent4 10 2 4 5 4" xfId="26171"/>
    <cellStyle name="20% - Accent4 10 2 4 5 5" xfId="35971"/>
    <cellStyle name="20% - Accent4 10 2 4 5 6" xfId="45785"/>
    <cellStyle name="20% - Accent4 10 2 4 5 7" xfId="10774"/>
    <cellStyle name="20% - Accent4 10 2 4 5_RTPBilled" xfId="55147"/>
    <cellStyle name="20% - Accent4 10 2 4 6" xfId="11456"/>
    <cellStyle name="20% - Accent4 10 2 4 6 2" xfId="26841"/>
    <cellStyle name="20% - Accent4 10 2 4 6 3" xfId="36641"/>
    <cellStyle name="20% - Accent4 10 2 4 6 4" xfId="46455"/>
    <cellStyle name="20% - Accent4 10 2 4 6_RTPBilled" xfId="55149"/>
    <cellStyle name="20% - Accent4 10 2 4 7" xfId="20800"/>
    <cellStyle name="20% - Accent4 10 2 4 7 2" xfId="30603"/>
    <cellStyle name="20% - Accent4 10 2 4 7 3" xfId="40403"/>
    <cellStyle name="20% - Accent4 10 2 4 7 4" xfId="50217"/>
    <cellStyle name="20% - Accent4 10 2 4 8" xfId="23827"/>
    <cellStyle name="20% - Accent4 10 2 4 9" xfId="33627"/>
    <cellStyle name="20% - Accent4 10 2 4_RTPBilled" xfId="55140"/>
    <cellStyle name="20% - Accent4 10 2 5" xfId="1877"/>
    <cellStyle name="20% - Accent4 10 2 5 2" xfId="6244"/>
    <cellStyle name="20% - Accent4 10 2 5 2 2" xfId="12420"/>
    <cellStyle name="20% - Accent4 10 2 5 2 2 2" xfId="27685"/>
    <cellStyle name="20% - Accent4 10 2 5 2 2 3" xfId="37485"/>
    <cellStyle name="20% - Accent4 10 2 5 2 2 4" xfId="47299"/>
    <cellStyle name="20% - Accent4 10 2 5 2 2_RTPBilled" xfId="55152"/>
    <cellStyle name="20% - Accent4 10 2 5 2 3" xfId="22193"/>
    <cellStyle name="20% - Accent4 10 2 5 2 3 2" xfId="31996"/>
    <cellStyle name="20% - Accent4 10 2 5 2 3 3" xfId="41796"/>
    <cellStyle name="20% - Accent4 10 2 5 2 3 4" xfId="51610"/>
    <cellStyle name="20% - Accent4 10 2 5 2 4" xfId="25220"/>
    <cellStyle name="20% - Accent4 10 2 5 2 5" xfId="35020"/>
    <cellStyle name="20% - Accent4 10 2 5 2 6" xfId="44834"/>
    <cellStyle name="20% - Accent4 10 2 5 2 7" xfId="9823"/>
    <cellStyle name="20% - Accent4 10 2 5 2_RTPBilled" xfId="55151"/>
    <cellStyle name="20% - Accent4 10 2 5 3" xfId="7775"/>
    <cellStyle name="20% - Accent4 10 2 5 3 2" xfId="12421"/>
    <cellStyle name="20% - Accent4 10 2 5 3 2 2" xfId="27686"/>
    <cellStyle name="20% - Accent4 10 2 5 3 2 3" xfId="37486"/>
    <cellStyle name="20% - Accent4 10 2 5 3 2 4" xfId="47300"/>
    <cellStyle name="20% - Accent4 10 2 5 3 2_RTPBilled" xfId="55154"/>
    <cellStyle name="20% - Accent4 10 2 5 3 3" xfId="23145"/>
    <cellStyle name="20% - Accent4 10 2 5 3 3 2" xfId="32948"/>
    <cellStyle name="20% - Accent4 10 2 5 3 3 3" xfId="42748"/>
    <cellStyle name="20% - Accent4 10 2 5 3 3 4" xfId="52562"/>
    <cellStyle name="20% - Accent4 10 2 5 3 4" xfId="26172"/>
    <cellStyle name="20% - Accent4 10 2 5 3 5" xfId="35972"/>
    <cellStyle name="20% - Accent4 10 2 5 3 6" xfId="45786"/>
    <cellStyle name="20% - Accent4 10 2 5 3 7" xfId="10775"/>
    <cellStyle name="20% - Accent4 10 2 5 3_RTPBilled" xfId="55153"/>
    <cellStyle name="20% - Accent4 10 2 5 4" xfId="11457"/>
    <cellStyle name="20% - Accent4 10 2 5 4 2" xfId="26842"/>
    <cellStyle name="20% - Accent4 10 2 5 4 3" xfId="36642"/>
    <cellStyle name="20% - Accent4 10 2 5 4 4" xfId="46456"/>
    <cellStyle name="20% - Accent4 10 2 5 4_RTPBilled" xfId="55155"/>
    <cellStyle name="20% - Accent4 10 2 5 5" xfId="20795"/>
    <cellStyle name="20% - Accent4 10 2 5 5 2" xfId="30598"/>
    <cellStyle name="20% - Accent4 10 2 5 5 3" xfId="40398"/>
    <cellStyle name="20% - Accent4 10 2 5 5 4" xfId="50212"/>
    <cellStyle name="20% - Accent4 10 2 5 6" xfId="23822"/>
    <cellStyle name="20% - Accent4 10 2 5 7" xfId="33622"/>
    <cellStyle name="20% - Accent4 10 2 5 8" xfId="43436"/>
    <cellStyle name="20% - Accent4 10 2 5 9" xfId="8424"/>
    <cellStyle name="20% - Accent4 10 2 5_RTPBilled" xfId="55150"/>
    <cellStyle name="20% - Accent4 10 2 6" xfId="4793"/>
    <cellStyle name="20% - Accent4 10 2 6 2" xfId="6245"/>
    <cellStyle name="20% - Accent4 10 2 6 2 2" xfId="19660"/>
    <cellStyle name="20% - Accent4 10 2 6 2 2 2" xfId="29754"/>
    <cellStyle name="20% - Accent4 10 2 6 2 2 3" xfId="39554"/>
    <cellStyle name="20% - Accent4 10 2 6 2 2 4" xfId="49368"/>
    <cellStyle name="20% - Accent4 10 2 6 2 2_RTPBilled" xfId="55158"/>
    <cellStyle name="20% - Accent4 10 2 6 2 3" xfId="12422"/>
    <cellStyle name="20% - Accent4 10 2 6 2 3 2" xfId="27687"/>
    <cellStyle name="20% - Accent4 10 2 6 2 3 3" xfId="37487"/>
    <cellStyle name="20% - Accent4 10 2 6 2 3 4" xfId="47301"/>
    <cellStyle name="20% - Accent4 10 2 6 2 3_RTPBilled" xfId="55159"/>
    <cellStyle name="20% - Accent4 10 2 6 2 4" xfId="22194"/>
    <cellStyle name="20% - Accent4 10 2 6 2 4 2" xfId="31997"/>
    <cellStyle name="20% - Accent4 10 2 6 2 4 3" xfId="41797"/>
    <cellStyle name="20% - Accent4 10 2 6 2 4 4" xfId="51611"/>
    <cellStyle name="20% - Accent4 10 2 6 2 5" xfId="25221"/>
    <cellStyle name="20% - Accent4 10 2 6 2 6" xfId="35021"/>
    <cellStyle name="20% - Accent4 10 2 6 2 7" xfId="44835"/>
    <cellStyle name="20% - Accent4 10 2 6 2 8" xfId="9824"/>
    <cellStyle name="20% - Accent4 10 2 6 2_RTPBilled" xfId="55157"/>
    <cellStyle name="20% - Accent4 10 2 6 3" xfId="18741"/>
    <cellStyle name="20% - Accent4 10 2 6 3 2" xfId="29262"/>
    <cellStyle name="20% - Accent4 10 2 6 3 3" xfId="39062"/>
    <cellStyle name="20% - Accent4 10 2 6 3 4" xfId="48876"/>
    <cellStyle name="20% - Accent4 10 2 6 3_RTPBilled" xfId="55160"/>
    <cellStyle name="20% - Accent4 10 2 6 4" xfId="11450"/>
    <cellStyle name="20% - Accent4 10 2 6 4 2" xfId="26835"/>
    <cellStyle name="20% - Accent4 10 2 6 4 3" xfId="36635"/>
    <cellStyle name="20% - Accent4 10 2 6 4 4" xfId="46449"/>
    <cellStyle name="20% - Accent4 10 2 6 4_RTPBilled" xfId="55161"/>
    <cellStyle name="20% - Accent4 10 2 6 5" xfId="21372"/>
    <cellStyle name="20% - Accent4 10 2 6 5 2" xfId="31175"/>
    <cellStyle name="20% - Accent4 10 2 6 5 3" xfId="40975"/>
    <cellStyle name="20% - Accent4 10 2 6 5 4" xfId="50789"/>
    <cellStyle name="20% - Accent4 10 2 6 6" xfId="24399"/>
    <cellStyle name="20% - Accent4 10 2 6 7" xfId="34199"/>
    <cellStyle name="20% - Accent4 10 2 6 8" xfId="44013"/>
    <cellStyle name="20% - Accent4 10 2 6 9" xfId="9002"/>
    <cellStyle name="20% - Accent4 10 2 6_RTPBilled" xfId="55156"/>
    <cellStyle name="20% - Accent4 10 2 7" xfId="5324"/>
    <cellStyle name="20% - Accent4 10 2 7 2" xfId="19067"/>
    <cellStyle name="20% - Accent4 10 2 7 2 2" xfId="29505"/>
    <cellStyle name="20% - Accent4 10 2 7 2 3" xfId="39305"/>
    <cellStyle name="20% - Accent4 10 2 7 2 4" xfId="49119"/>
    <cellStyle name="20% - Accent4 10 2 7 2_RTPBilled" xfId="55163"/>
    <cellStyle name="20% - Accent4 10 2 7 3" xfId="12423"/>
    <cellStyle name="20% - Accent4 10 2 7 3 2" xfId="27688"/>
    <cellStyle name="20% - Accent4 10 2 7 3 3" xfId="37488"/>
    <cellStyle name="20% - Accent4 10 2 7 3 4" xfId="47302"/>
    <cellStyle name="20% - Accent4 10 2 7 3_RTPBilled" xfId="55164"/>
    <cellStyle name="20% - Accent4 10 2 7 4" xfId="21720"/>
    <cellStyle name="20% - Accent4 10 2 7 4 2" xfId="31523"/>
    <cellStyle name="20% - Accent4 10 2 7 4 3" xfId="41323"/>
    <cellStyle name="20% - Accent4 10 2 7 4 4" xfId="51137"/>
    <cellStyle name="20% - Accent4 10 2 7 5" xfId="24747"/>
    <cellStyle name="20% - Accent4 10 2 7 6" xfId="34547"/>
    <cellStyle name="20% - Accent4 10 2 7 7" xfId="44361"/>
    <cellStyle name="20% - Accent4 10 2 7 8" xfId="9350"/>
    <cellStyle name="20% - Accent4 10 2 7_RTPBilled" xfId="55162"/>
    <cellStyle name="20% - Accent4 10 2 8" xfId="6234"/>
    <cellStyle name="20% - Accent4 10 2 8 2" xfId="12424"/>
    <cellStyle name="20% - Accent4 10 2 8 2 2" xfId="27689"/>
    <cellStyle name="20% - Accent4 10 2 8 2 3" xfId="37489"/>
    <cellStyle name="20% - Accent4 10 2 8 2 4" xfId="47303"/>
    <cellStyle name="20% - Accent4 10 2 8 2_RTPBilled" xfId="55166"/>
    <cellStyle name="20% - Accent4 10 2 8 3" xfId="22183"/>
    <cellStyle name="20% - Accent4 10 2 8 3 2" xfId="31986"/>
    <cellStyle name="20% - Accent4 10 2 8 3 3" xfId="41786"/>
    <cellStyle name="20% - Accent4 10 2 8 3 4" xfId="51600"/>
    <cellStyle name="20% - Accent4 10 2 8 4" xfId="25210"/>
    <cellStyle name="20% - Accent4 10 2 8 5" xfId="35010"/>
    <cellStyle name="20% - Accent4 10 2 8 6" xfId="44824"/>
    <cellStyle name="20% - Accent4 10 2 8 7" xfId="9813"/>
    <cellStyle name="20% - Accent4 10 2 8_RTPBilled" xfId="55165"/>
    <cellStyle name="20% - Accent4 10 2 9" xfId="7768"/>
    <cellStyle name="20% - Accent4 10 2 9 2" xfId="12425"/>
    <cellStyle name="20% - Accent4 10 2 9 2 2" xfId="27690"/>
    <cellStyle name="20% - Accent4 10 2 9 2 3" xfId="37490"/>
    <cellStyle name="20% - Accent4 10 2 9 2 4" xfId="47304"/>
    <cellStyle name="20% - Accent4 10 2 9 2_RTPBilled" xfId="55168"/>
    <cellStyle name="20% - Accent4 10 2 9 3" xfId="23138"/>
    <cellStyle name="20% - Accent4 10 2 9 3 2" xfId="32941"/>
    <cellStyle name="20% - Accent4 10 2 9 3 3" xfId="42741"/>
    <cellStyle name="20% - Accent4 10 2 9 3 4" xfId="52555"/>
    <cellStyle name="20% - Accent4 10 2 9 4" xfId="26165"/>
    <cellStyle name="20% - Accent4 10 2 9 5" xfId="35965"/>
    <cellStyle name="20% - Accent4 10 2 9 6" xfId="45779"/>
    <cellStyle name="20% - Accent4 10 2 9 7" xfId="10768"/>
    <cellStyle name="20% - Accent4 10 2 9_RTPBilled" xfId="55167"/>
    <cellStyle name="20% - Accent4 10 2_RTPBilled" xfId="55071"/>
    <cellStyle name="20% - Accent4 10 3" xfId="459"/>
    <cellStyle name="20% - Accent4 10 3 10" xfId="12426"/>
    <cellStyle name="20% - Accent4 10 3 10 2" xfId="27691"/>
    <cellStyle name="20% - Accent4 10 3 10 3" xfId="37491"/>
    <cellStyle name="20% - Accent4 10 3 10 4" xfId="47305"/>
    <cellStyle name="20% - Accent4 10 3 10_RTPBilled" xfId="55170"/>
    <cellStyle name="20% - Accent4 10 3 11" xfId="11129"/>
    <cellStyle name="20% - Accent4 10 3 11 2" xfId="26526"/>
    <cellStyle name="20% - Accent4 10 3 11 3" xfId="36326"/>
    <cellStyle name="20% - Accent4 10 3 11 4" xfId="46140"/>
    <cellStyle name="20% - Accent4 10 3 12" xfId="20641"/>
    <cellStyle name="20% - Accent4 10 3 12 2" xfId="30444"/>
    <cellStyle name="20% - Accent4 10 3 12 3" xfId="40244"/>
    <cellStyle name="20% - Accent4 10 3 12 4" xfId="50058"/>
    <cellStyle name="20% - Accent4 10 3 13" xfId="23668"/>
    <cellStyle name="20% - Accent4 10 3 14" xfId="33468"/>
    <cellStyle name="20% - Accent4 10 3 15" xfId="43282"/>
    <cellStyle name="20% - Accent4 10 3 16" xfId="8267"/>
    <cellStyle name="20% - Accent4 10 3 2" xfId="1884"/>
    <cellStyle name="20% - Accent4 10 3 2 10" xfId="43443"/>
    <cellStyle name="20% - Accent4 10 3 2 11" xfId="8431"/>
    <cellStyle name="20% - Accent4 10 3 2 2" xfId="4800"/>
    <cellStyle name="20% - Accent4 10 3 2 2 2" xfId="6248"/>
    <cellStyle name="20% - Accent4 10 3 2 2 2 2" xfId="19661"/>
    <cellStyle name="20% - Accent4 10 3 2 2 2 2 2" xfId="29755"/>
    <cellStyle name="20% - Accent4 10 3 2 2 2 2 3" xfId="39555"/>
    <cellStyle name="20% - Accent4 10 3 2 2 2 2 4" xfId="49369"/>
    <cellStyle name="20% - Accent4 10 3 2 2 2 2_RTPBilled" xfId="55174"/>
    <cellStyle name="20% - Accent4 10 3 2 2 2 3" xfId="12428"/>
    <cellStyle name="20% - Accent4 10 3 2 2 2 3 2" xfId="27693"/>
    <cellStyle name="20% - Accent4 10 3 2 2 2 3 3" xfId="37493"/>
    <cellStyle name="20% - Accent4 10 3 2 2 2 3 4" xfId="47307"/>
    <cellStyle name="20% - Accent4 10 3 2 2 2 3_RTPBilled" xfId="55175"/>
    <cellStyle name="20% - Accent4 10 3 2 2 2 4" xfId="22197"/>
    <cellStyle name="20% - Accent4 10 3 2 2 2 4 2" xfId="32000"/>
    <cellStyle name="20% - Accent4 10 3 2 2 2 4 3" xfId="41800"/>
    <cellStyle name="20% - Accent4 10 3 2 2 2 4 4" xfId="51614"/>
    <cellStyle name="20% - Accent4 10 3 2 2 2 5" xfId="25224"/>
    <cellStyle name="20% - Accent4 10 3 2 2 2 6" xfId="35024"/>
    <cellStyle name="20% - Accent4 10 3 2 2 2 7" xfId="44838"/>
    <cellStyle name="20% - Accent4 10 3 2 2 2 8" xfId="9827"/>
    <cellStyle name="20% - Accent4 10 3 2 2 2_RTPBilled" xfId="55173"/>
    <cellStyle name="20% - Accent4 10 3 2 2 3" xfId="18746"/>
    <cellStyle name="20% - Accent4 10 3 2 2 3 2" xfId="29267"/>
    <cellStyle name="20% - Accent4 10 3 2 2 3 3" xfId="39067"/>
    <cellStyle name="20% - Accent4 10 3 2 2 3 4" xfId="48881"/>
    <cellStyle name="20% - Accent4 10 3 2 2 3_RTPBilled" xfId="55176"/>
    <cellStyle name="20% - Accent4 10 3 2 2 4" xfId="12427"/>
    <cellStyle name="20% - Accent4 10 3 2 2 4 2" xfId="27692"/>
    <cellStyle name="20% - Accent4 10 3 2 2 4 3" xfId="37492"/>
    <cellStyle name="20% - Accent4 10 3 2 2 4 4" xfId="47306"/>
    <cellStyle name="20% - Accent4 10 3 2 2 4_RTPBilled" xfId="55177"/>
    <cellStyle name="20% - Accent4 10 3 2 2 5" xfId="21379"/>
    <cellStyle name="20% - Accent4 10 3 2 2 5 2" xfId="31182"/>
    <cellStyle name="20% - Accent4 10 3 2 2 5 3" xfId="40982"/>
    <cellStyle name="20% - Accent4 10 3 2 2 5 4" xfId="50796"/>
    <cellStyle name="20% - Accent4 10 3 2 2 6" xfId="24406"/>
    <cellStyle name="20% - Accent4 10 3 2 2 7" xfId="34206"/>
    <cellStyle name="20% - Accent4 10 3 2 2 8" xfId="44020"/>
    <cellStyle name="20% - Accent4 10 3 2 2 9" xfId="9009"/>
    <cellStyle name="20% - Accent4 10 3 2 2_RTPBilled" xfId="55172"/>
    <cellStyle name="20% - Accent4 10 3 2 3" xfId="5331"/>
    <cellStyle name="20% - Accent4 10 3 2 3 2" xfId="19072"/>
    <cellStyle name="20% - Accent4 10 3 2 3 2 2" xfId="29510"/>
    <cellStyle name="20% - Accent4 10 3 2 3 2 3" xfId="39310"/>
    <cellStyle name="20% - Accent4 10 3 2 3 2 4" xfId="49124"/>
    <cellStyle name="20% - Accent4 10 3 2 3 2_RTPBilled" xfId="55179"/>
    <cellStyle name="20% - Accent4 10 3 2 3 3" xfId="12429"/>
    <cellStyle name="20% - Accent4 10 3 2 3 3 2" xfId="27694"/>
    <cellStyle name="20% - Accent4 10 3 2 3 3 3" xfId="37494"/>
    <cellStyle name="20% - Accent4 10 3 2 3 3 4" xfId="47308"/>
    <cellStyle name="20% - Accent4 10 3 2 3 3_RTPBilled" xfId="55180"/>
    <cellStyle name="20% - Accent4 10 3 2 3 4" xfId="21727"/>
    <cellStyle name="20% - Accent4 10 3 2 3 4 2" xfId="31530"/>
    <cellStyle name="20% - Accent4 10 3 2 3 4 3" xfId="41330"/>
    <cellStyle name="20% - Accent4 10 3 2 3 4 4" xfId="51144"/>
    <cellStyle name="20% - Accent4 10 3 2 3 5" xfId="24754"/>
    <cellStyle name="20% - Accent4 10 3 2 3 6" xfId="34554"/>
    <cellStyle name="20% - Accent4 10 3 2 3 7" xfId="44368"/>
    <cellStyle name="20% - Accent4 10 3 2 3 8" xfId="9357"/>
    <cellStyle name="20% - Accent4 10 3 2 3_RTPBilled" xfId="55178"/>
    <cellStyle name="20% - Accent4 10 3 2 4" xfId="6247"/>
    <cellStyle name="20% - Accent4 10 3 2 4 2" xfId="12430"/>
    <cellStyle name="20% - Accent4 10 3 2 4 2 2" xfId="27695"/>
    <cellStyle name="20% - Accent4 10 3 2 4 2 3" xfId="37495"/>
    <cellStyle name="20% - Accent4 10 3 2 4 2 4" xfId="47309"/>
    <cellStyle name="20% - Accent4 10 3 2 4 2_RTPBilled" xfId="55182"/>
    <cellStyle name="20% - Accent4 10 3 2 4 3" xfId="22196"/>
    <cellStyle name="20% - Accent4 10 3 2 4 3 2" xfId="31999"/>
    <cellStyle name="20% - Accent4 10 3 2 4 3 3" xfId="41799"/>
    <cellStyle name="20% - Accent4 10 3 2 4 3 4" xfId="51613"/>
    <cellStyle name="20% - Accent4 10 3 2 4 4" xfId="25223"/>
    <cellStyle name="20% - Accent4 10 3 2 4 5" xfId="35023"/>
    <cellStyle name="20% - Accent4 10 3 2 4 6" xfId="44837"/>
    <cellStyle name="20% - Accent4 10 3 2 4 7" xfId="9826"/>
    <cellStyle name="20% - Accent4 10 3 2 4_RTPBilled" xfId="55181"/>
    <cellStyle name="20% - Accent4 10 3 2 5" xfId="7777"/>
    <cellStyle name="20% - Accent4 10 3 2 5 2" xfId="12431"/>
    <cellStyle name="20% - Accent4 10 3 2 5 2 2" xfId="27696"/>
    <cellStyle name="20% - Accent4 10 3 2 5 2 3" xfId="37496"/>
    <cellStyle name="20% - Accent4 10 3 2 5 2 4" xfId="47310"/>
    <cellStyle name="20% - Accent4 10 3 2 5 2_RTPBilled" xfId="55184"/>
    <cellStyle name="20% - Accent4 10 3 2 5 3" xfId="23147"/>
    <cellStyle name="20% - Accent4 10 3 2 5 3 2" xfId="32950"/>
    <cellStyle name="20% - Accent4 10 3 2 5 3 3" xfId="42750"/>
    <cellStyle name="20% - Accent4 10 3 2 5 3 4" xfId="52564"/>
    <cellStyle name="20% - Accent4 10 3 2 5 4" xfId="26174"/>
    <cellStyle name="20% - Accent4 10 3 2 5 5" xfId="35974"/>
    <cellStyle name="20% - Accent4 10 3 2 5 6" xfId="45788"/>
    <cellStyle name="20% - Accent4 10 3 2 5 7" xfId="10777"/>
    <cellStyle name="20% - Accent4 10 3 2 5_RTPBilled" xfId="55183"/>
    <cellStyle name="20% - Accent4 10 3 2 6" xfId="11459"/>
    <cellStyle name="20% - Accent4 10 3 2 6 2" xfId="26844"/>
    <cellStyle name="20% - Accent4 10 3 2 6 3" xfId="36644"/>
    <cellStyle name="20% - Accent4 10 3 2 6 4" xfId="46458"/>
    <cellStyle name="20% - Accent4 10 3 2 6_RTPBilled" xfId="55185"/>
    <cellStyle name="20% - Accent4 10 3 2 7" xfId="20802"/>
    <cellStyle name="20% - Accent4 10 3 2 7 2" xfId="30605"/>
    <cellStyle name="20% - Accent4 10 3 2 7 3" xfId="40405"/>
    <cellStyle name="20% - Accent4 10 3 2 7 4" xfId="50219"/>
    <cellStyle name="20% - Accent4 10 3 2 8" xfId="23829"/>
    <cellStyle name="20% - Accent4 10 3 2 9" xfId="33629"/>
    <cellStyle name="20% - Accent4 10 3 2_RTPBilled" xfId="55171"/>
    <cellStyle name="20% - Accent4 10 3 3" xfId="1885"/>
    <cellStyle name="20% - Accent4 10 3 3 10" xfId="43444"/>
    <cellStyle name="20% - Accent4 10 3 3 11" xfId="8432"/>
    <cellStyle name="20% - Accent4 10 3 3 2" xfId="4801"/>
    <cellStyle name="20% - Accent4 10 3 3 2 2" xfId="12432"/>
    <cellStyle name="20% - Accent4 10 3 3 2 2 2" xfId="27697"/>
    <cellStyle name="20% - Accent4 10 3 3 2 2 3" xfId="37497"/>
    <cellStyle name="20% - Accent4 10 3 3 2 2 4" xfId="47311"/>
    <cellStyle name="20% - Accent4 10 3 3 2 2_RTPBilled" xfId="55188"/>
    <cellStyle name="20% - Accent4 10 3 3 2 3" xfId="21380"/>
    <cellStyle name="20% - Accent4 10 3 3 2 3 2" xfId="31183"/>
    <cellStyle name="20% - Accent4 10 3 3 2 3 3" xfId="40983"/>
    <cellStyle name="20% - Accent4 10 3 3 2 3 4" xfId="50797"/>
    <cellStyle name="20% - Accent4 10 3 3 2 4" xfId="24407"/>
    <cellStyle name="20% - Accent4 10 3 3 2 5" xfId="34207"/>
    <cellStyle name="20% - Accent4 10 3 3 2 6" xfId="44021"/>
    <cellStyle name="20% - Accent4 10 3 3 2 7" xfId="9010"/>
    <cellStyle name="20% - Accent4 10 3 3 2_RTPBilled" xfId="55187"/>
    <cellStyle name="20% - Accent4 10 3 3 3" xfId="5332"/>
    <cellStyle name="20% - Accent4 10 3 3 3 2" xfId="12433"/>
    <cellStyle name="20% - Accent4 10 3 3 3 2 2" xfId="27698"/>
    <cellStyle name="20% - Accent4 10 3 3 3 2 3" xfId="37498"/>
    <cellStyle name="20% - Accent4 10 3 3 3 2 4" xfId="47312"/>
    <cellStyle name="20% - Accent4 10 3 3 3 2_RTPBilled" xfId="55190"/>
    <cellStyle name="20% - Accent4 10 3 3 3 3" xfId="21728"/>
    <cellStyle name="20% - Accent4 10 3 3 3 3 2" xfId="31531"/>
    <cellStyle name="20% - Accent4 10 3 3 3 3 3" xfId="41331"/>
    <cellStyle name="20% - Accent4 10 3 3 3 3 4" xfId="51145"/>
    <cellStyle name="20% - Accent4 10 3 3 3 4" xfId="24755"/>
    <cellStyle name="20% - Accent4 10 3 3 3 5" xfId="34555"/>
    <cellStyle name="20% - Accent4 10 3 3 3 6" xfId="44369"/>
    <cellStyle name="20% - Accent4 10 3 3 3 7" xfId="9358"/>
    <cellStyle name="20% - Accent4 10 3 3 3_RTPBilled" xfId="55189"/>
    <cellStyle name="20% - Accent4 10 3 3 4" xfId="6249"/>
    <cellStyle name="20% - Accent4 10 3 3 4 2" xfId="12434"/>
    <cellStyle name="20% - Accent4 10 3 3 4 2 2" xfId="27699"/>
    <cellStyle name="20% - Accent4 10 3 3 4 2 3" xfId="37499"/>
    <cellStyle name="20% - Accent4 10 3 3 4 2 4" xfId="47313"/>
    <cellStyle name="20% - Accent4 10 3 3 4 2_RTPBilled" xfId="55192"/>
    <cellStyle name="20% - Accent4 10 3 3 4 3" xfId="22198"/>
    <cellStyle name="20% - Accent4 10 3 3 4 3 2" xfId="32001"/>
    <cellStyle name="20% - Accent4 10 3 3 4 3 3" xfId="41801"/>
    <cellStyle name="20% - Accent4 10 3 3 4 3 4" xfId="51615"/>
    <cellStyle name="20% - Accent4 10 3 3 4 4" xfId="25225"/>
    <cellStyle name="20% - Accent4 10 3 3 4 5" xfId="35025"/>
    <cellStyle name="20% - Accent4 10 3 3 4 6" xfId="44839"/>
    <cellStyle name="20% - Accent4 10 3 3 4 7" xfId="9828"/>
    <cellStyle name="20% - Accent4 10 3 3 4_RTPBilled" xfId="55191"/>
    <cellStyle name="20% - Accent4 10 3 3 5" xfId="7778"/>
    <cellStyle name="20% - Accent4 10 3 3 5 2" xfId="12435"/>
    <cellStyle name="20% - Accent4 10 3 3 5 2 2" xfId="27700"/>
    <cellStyle name="20% - Accent4 10 3 3 5 2 3" xfId="37500"/>
    <cellStyle name="20% - Accent4 10 3 3 5 2 4" xfId="47314"/>
    <cellStyle name="20% - Accent4 10 3 3 5 2_RTPBilled" xfId="55194"/>
    <cellStyle name="20% - Accent4 10 3 3 5 3" xfId="23148"/>
    <cellStyle name="20% - Accent4 10 3 3 5 3 2" xfId="32951"/>
    <cellStyle name="20% - Accent4 10 3 3 5 3 3" xfId="42751"/>
    <cellStyle name="20% - Accent4 10 3 3 5 3 4" xfId="52565"/>
    <cellStyle name="20% - Accent4 10 3 3 5 4" xfId="26175"/>
    <cellStyle name="20% - Accent4 10 3 3 5 5" xfId="35975"/>
    <cellStyle name="20% - Accent4 10 3 3 5 6" xfId="45789"/>
    <cellStyle name="20% - Accent4 10 3 3 5 7" xfId="10778"/>
    <cellStyle name="20% - Accent4 10 3 3 5_RTPBilled" xfId="55193"/>
    <cellStyle name="20% - Accent4 10 3 3 6" xfId="11460"/>
    <cellStyle name="20% - Accent4 10 3 3 6 2" xfId="26845"/>
    <cellStyle name="20% - Accent4 10 3 3 6 3" xfId="36645"/>
    <cellStyle name="20% - Accent4 10 3 3 6 4" xfId="46459"/>
    <cellStyle name="20% - Accent4 10 3 3 6_RTPBilled" xfId="55195"/>
    <cellStyle name="20% - Accent4 10 3 3 7" xfId="20803"/>
    <cellStyle name="20% - Accent4 10 3 3 7 2" xfId="30606"/>
    <cellStyle name="20% - Accent4 10 3 3 7 3" xfId="40406"/>
    <cellStyle name="20% - Accent4 10 3 3 7 4" xfId="50220"/>
    <cellStyle name="20% - Accent4 10 3 3 8" xfId="23830"/>
    <cellStyle name="20% - Accent4 10 3 3 9" xfId="33630"/>
    <cellStyle name="20% - Accent4 10 3 3_RTPBilled" xfId="55186"/>
    <cellStyle name="20% - Accent4 10 3 4" xfId="1883"/>
    <cellStyle name="20% - Accent4 10 3 4 2" xfId="6250"/>
    <cellStyle name="20% - Accent4 10 3 4 2 2" xfId="12436"/>
    <cellStyle name="20% - Accent4 10 3 4 2 2 2" xfId="27701"/>
    <cellStyle name="20% - Accent4 10 3 4 2 2 3" xfId="37501"/>
    <cellStyle name="20% - Accent4 10 3 4 2 2 4" xfId="47315"/>
    <cellStyle name="20% - Accent4 10 3 4 2 2_RTPBilled" xfId="55198"/>
    <cellStyle name="20% - Accent4 10 3 4 2 3" xfId="22199"/>
    <cellStyle name="20% - Accent4 10 3 4 2 3 2" xfId="32002"/>
    <cellStyle name="20% - Accent4 10 3 4 2 3 3" xfId="41802"/>
    <cellStyle name="20% - Accent4 10 3 4 2 3 4" xfId="51616"/>
    <cellStyle name="20% - Accent4 10 3 4 2 4" xfId="25226"/>
    <cellStyle name="20% - Accent4 10 3 4 2 5" xfId="35026"/>
    <cellStyle name="20% - Accent4 10 3 4 2 6" xfId="44840"/>
    <cellStyle name="20% - Accent4 10 3 4 2 7" xfId="9829"/>
    <cellStyle name="20% - Accent4 10 3 4 2_RTPBilled" xfId="55197"/>
    <cellStyle name="20% - Accent4 10 3 4 3" xfId="7779"/>
    <cellStyle name="20% - Accent4 10 3 4 3 2" xfId="12437"/>
    <cellStyle name="20% - Accent4 10 3 4 3 2 2" xfId="27702"/>
    <cellStyle name="20% - Accent4 10 3 4 3 2 3" xfId="37502"/>
    <cellStyle name="20% - Accent4 10 3 4 3 2 4" xfId="47316"/>
    <cellStyle name="20% - Accent4 10 3 4 3 2_RTPBilled" xfId="55200"/>
    <cellStyle name="20% - Accent4 10 3 4 3 3" xfId="23149"/>
    <cellStyle name="20% - Accent4 10 3 4 3 3 2" xfId="32952"/>
    <cellStyle name="20% - Accent4 10 3 4 3 3 3" xfId="42752"/>
    <cellStyle name="20% - Accent4 10 3 4 3 3 4" xfId="52566"/>
    <cellStyle name="20% - Accent4 10 3 4 3 4" xfId="26176"/>
    <cellStyle name="20% - Accent4 10 3 4 3 5" xfId="35976"/>
    <cellStyle name="20% - Accent4 10 3 4 3 6" xfId="45790"/>
    <cellStyle name="20% - Accent4 10 3 4 3 7" xfId="10779"/>
    <cellStyle name="20% - Accent4 10 3 4 3_RTPBilled" xfId="55199"/>
    <cellStyle name="20% - Accent4 10 3 4 4" xfId="11461"/>
    <cellStyle name="20% - Accent4 10 3 4 4 2" xfId="26846"/>
    <cellStyle name="20% - Accent4 10 3 4 4 3" xfId="36646"/>
    <cellStyle name="20% - Accent4 10 3 4 4 4" xfId="46460"/>
    <cellStyle name="20% - Accent4 10 3 4 4_RTPBilled" xfId="55201"/>
    <cellStyle name="20% - Accent4 10 3 4 5" xfId="20801"/>
    <cellStyle name="20% - Accent4 10 3 4 5 2" xfId="30604"/>
    <cellStyle name="20% - Accent4 10 3 4 5 3" xfId="40404"/>
    <cellStyle name="20% - Accent4 10 3 4 5 4" xfId="50218"/>
    <cellStyle name="20% - Accent4 10 3 4 6" xfId="23828"/>
    <cellStyle name="20% - Accent4 10 3 4 7" xfId="33628"/>
    <cellStyle name="20% - Accent4 10 3 4 8" xfId="43442"/>
    <cellStyle name="20% - Accent4 10 3 4 9" xfId="8430"/>
    <cellStyle name="20% - Accent4 10 3 4_RTPBilled" xfId="55196"/>
    <cellStyle name="20% - Accent4 10 3 5" xfId="4799"/>
    <cellStyle name="20% - Accent4 10 3 5 2" xfId="6251"/>
    <cellStyle name="20% - Accent4 10 3 5 2 2" xfId="19662"/>
    <cellStyle name="20% - Accent4 10 3 5 2 2 2" xfId="29756"/>
    <cellStyle name="20% - Accent4 10 3 5 2 2 3" xfId="39556"/>
    <cellStyle name="20% - Accent4 10 3 5 2 2 4" xfId="49370"/>
    <cellStyle name="20% - Accent4 10 3 5 2 2_RTPBilled" xfId="55204"/>
    <cellStyle name="20% - Accent4 10 3 5 2 3" xfId="12438"/>
    <cellStyle name="20% - Accent4 10 3 5 2 3 2" xfId="27703"/>
    <cellStyle name="20% - Accent4 10 3 5 2 3 3" xfId="37503"/>
    <cellStyle name="20% - Accent4 10 3 5 2 3 4" xfId="47317"/>
    <cellStyle name="20% - Accent4 10 3 5 2 3_RTPBilled" xfId="55205"/>
    <cellStyle name="20% - Accent4 10 3 5 2 4" xfId="22200"/>
    <cellStyle name="20% - Accent4 10 3 5 2 4 2" xfId="32003"/>
    <cellStyle name="20% - Accent4 10 3 5 2 4 3" xfId="41803"/>
    <cellStyle name="20% - Accent4 10 3 5 2 4 4" xfId="51617"/>
    <cellStyle name="20% - Accent4 10 3 5 2 5" xfId="25227"/>
    <cellStyle name="20% - Accent4 10 3 5 2 6" xfId="35027"/>
    <cellStyle name="20% - Accent4 10 3 5 2 7" xfId="44841"/>
    <cellStyle name="20% - Accent4 10 3 5 2 8" xfId="9830"/>
    <cellStyle name="20% - Accent4 10 3 5 2_RTPBilled" xfId="55203"/>
    <cellStyle name="20% - Accent4 10 3 5 3" xfId="18745"/>
    <cellStyle name="20% - Accent4 10 3 5 3 2" xfId="29266"/>
    <cellStyle name="20% - Accent4 10 3 5 3 3" xfId="39066"/>
    <cellStyle name="20% - Accent4 10 3 5 3 4" xfId="48880"/>
    <cellStyle name="20% - Accent4 10 3 5 3_RTPBilled" xfId="55206"/>
    <cellStyle name="20% - Accent4 10 3 5 4" xfId="11458"/>
    <cellStyle name="20% - Accent4 10 3 5 4 2" xfId="26843"/>
    <cellStyle name="20% - Accent4 10 3 5 4 3" xfId="36643"/>
    <cellStyle name="20% - Accent4 10 3 5 4 4" xfId="46457"/>
    <cellStyle name="20% - Accent4 10 3 5 4_RTPBilled" xfId="55207"/>
    <cellStyle name="20% - Accent4 10 3 5 5" xfId="21378"/>
    <cellStyle name="20% - Accent4 10 3 5 5 2" xfId="31181"/>
    <cellStyle name="20% - Accent4 10 3 5 5 3" xfId="40981"/>
    <cellStyle name="20% - Accent4 10 3 5 5 4" xfId="50795"/>
    <cellStyle name="20% - Accent4 10 3 5 6" xfId="24405"/>
    <cellStyle name="20% - Accent4 10 3 5 7" xfId="34205"/>
    <cellStyle name="20% - Accent4 10 3 5 8" xfId="44019"/>
    <cellStyle name="20% - Accent4 10 3 5 9" xfId="9008"/>
    <cellStyle name="20% - Accent4 10 3 5_RTPBilled" xfId="55202"/>
    <cellStyle name="20% - Accent4 10 3 6" xfId="5330"/>
    <cellStyle name="20% - Accent4 10 3 6 2" xfId="19071"/>
    <cellStyle name="20% - Accent4 10 3 6 2 2" xfId="29509"/>
    <cellStyle name="20% - Accent4 10 3 6 2 3" xfId="39309"/>
    <cellStyle name="20% - Accent4 10 3 6 2 4" xfId="49123"/>
    <cellStyle name="20% - Accent4 10 3 6 2_RTPBilled" xfId="55209"/>
    <cellStyle name="20% - Accent4 10 3 6 3" xfId="12439"/>
    <cellStyle name="20% - Accent4 10 3 6 3 2" xfId="27704"/>
    <cellStyle name="20% - Accent4 10 3 6 3 3" xfId="37504"/>
    <cellStyle name="20% - Accent4 10 3 6 3 4" xfId="47318"/>
    <cellStyle name="20% - Accent4 10 3 6 3_RTPBilled" xfId="55210"/>
    <cellStyle name="20% - Accent4 10 3 6 4" xfId="21726"/>
    <cellStyle name="20% - Accent4 10 3 6 4 2" xfId="31529"/>
    <cellStyle name="20% - Accent4 10 3 6 4 3" xfId="41329"/>
    <cellStyle name="20% - Accent4 10 3 6 4 4" xfId="51143"/>
    <cellStyle name="20% - Accent4 10 3 6 5" xfId="24753"/>
    <cellStyle name="20% - Accent4 10 3 6 6" xfId="34553"/>
    <cellStyle name="20% - Accent4 10 3 6 7" xfId="44367"/>
    <cellStyle name="20% - Accent4 10 3 6 8" xfId="9356"/>
    <cellStyle name="20% - Accent4 10 3 6_RTPBilled" xfId="55208"/>
    <cellStyle name="20% - Accent4 10 3 7" xfId="6246"/>
    <cellStyle name="20% - Accent4 10 3 7 2" xfId="12440"/>
    <cellStyle name="20% - Accent4 10 3 7 2 2" xfId="27705"/>
    <cellStyle name="20% - Accent4 10 3 7 2 3" xfId="37505"/>
    <cellStyle name="20% - Accent4 10 3 7 2 4" xfId="47319"/>
    <cellStyle name="20% - Accent4 10 3 7 2_RTPBilled" xfId="55212"/>
    <cellStyle name="20% - Accent4 10 3 7 3" xfId="22195"/>
    <cellStyle name="20% - Accent4 10 3 7 3 2" xfId="31998"/>
    <cellStyle name="20% - Accent4 10 3 7 3 3" xfId="41798"/>
    <cellStyle name="20% - Accent4 10 3 7 3 4" xfId="51612"/>
    <cellStyle name="20% - Accent4 10 3 7 4" xfId="25222"/>
    <cellStyle name="20% - Accent4 10 3 7 5" xfId="35022"/>
    <cellStyle name="20% - Accent4 10 3 7 6" xfId="44836"/>
    <cellStyle name="20% - Accent4 10 3 7 7" xfId="9825"/>
    <cellStyle name="20% - Accent4 10 3 7_RTPBilled" xfId="55211"/>
    <cellStyle name="20% - Accent4 10 3 8" xfId="7776"/>
    <cellStyle name="20% - Accent4 10 3 8 2" xfId="12441"/>
    <cellStyle name="20% - Accent4 10 3 8 2 2" xfId="27706"/>
    <cellStyle name="20% - Accent4 10 3 8 2 3" xfId="37506"/>
    <cellStyle name="20% - Accent4 10 3 8 2 4" xfId="47320"/>
    <cellStyle name="20% - Accent4 10 3 8 2_RTPBilled" xfId="55214"/>
    <cellStyle name="20% - Accent4 10 3 8 3" xfId="23146"/>
    <cellStyle name="20% - Accent4 10 3 8 3 2" xfId="32949"/>
    <cellStyle name="20% - Accent4 10 3 8 3 3" xfId="42749"/>
    <cellStyle name="20% - Accent4 10 3 8 3 4" xfId="52563"/>
    <cellStyle name="20% - Accent4 10 3 8 4" xfId="26173"/>
    <cellStyle name="20% - Accent4 10 3 8 5" xfId="35973"/>
    <cellStyle name="20% - Accent4 10 3 8 6" xfId="45787"/>
    <cellStyle name="20% - Accent4 10 3 8 7" xfId="10776"/>
    <cellStyle name="20% - Accent4 10 3 8_RTPBilled" xfId="55213"/>
    <cellStyle name="20% - Accent4 10 3 9" xfId="2835"/>
    <cellStyle name="20% - Accent4 10 3 9 2" xfId="18053"/>
    <cellStyle name="20% - Accent4 10 3 9 2 2" xfId="29154"/>
    <cellStyle name="20% - Accent4 10 3 9 2 3" xfId="38954"/>
    <cellStyle name="20% - Accent4 10 3 9 2 4" xfId="48768"/>
    <cellStyle name="20% - Accent4 10 3 9 2_RTPBilled" xfId="55216"/>
    <cellStyle name="20% - Accent4 10 3 9 3" xfId="12442"/>
    <cellStyle name="20% - Accent4 10 3 9 3 2" xfId="27707"/>
    <cellStyle name="20% - Accent4 10 3 9 3 3" xfId="37507"/>
    <cellStyle name="20% - Accent4 10 3 9 3 4" xfId="47321"/>
    <cellStyle name="20% - Accent4 10 3 9 3_RTPBilled" xfId="55217"/>
    <cellStyle name="20% - Accent4 10 3 9 4" xfId="21065"/>
    <cellStyle name="20% - Accent4 10 3 9 4 2" xfId="30868"/>
    <cellStyle name="20% - Accent4 10 3 9 4 3" xfId="40668"/>
    <cellStyle name="20% - Accent4 10 3 9 4 4" xfId="50482"/>
    <cellStyle name="20% - Accent4 10 3 9 5" xfId="24092"/>
    <cellStyle name="20% - Accent4 10 3 9 6" xfId="33892"/>
    <cellStyle name="20% - Accent4 10 3 9 7" xfId="43706"/>
    <cellStyle name="20% - Accent4 10 3 9 8" xfId="8695"/>
    <cellStyle name="20% - Accent4 10 3 9_RTPBilled" xfId="55215"/>
    <cellStyle name="20% - Accent4 10 3_RTPBilled" xfId="55169"/>
    <cellStyle name="20% - Accent4 10 4" xfId="460"/>
    <cellStyle name="20% - Accent4 10 4 10" xfId="43445"/>
    <cellStyle name="20% - Accent4 10 4 11" xfId="8433"/>
    <cellStyle name="20% - Accent4 10 4 12" xfId="1886"/>
    <cellStyle name="20% - Accent4 10 4 2" xfId="4802"/>
    <cellStyle name="20% - Accent4 10 4 2 2" xfId="6253"/>
    <cellStyle name="20% - Accent4 10 4 2 2 2" xfId="19663"/>
    <cellStyle name="20% - Accent4 10 4 2 2 2 2" xfId="29757"/>
    <cellStyle name="20% - Accent4 10 4 2 2 2 3" xfId="39557"/>
    <cellStyle name="20% - Accent4 10 4 2 2 2 4" xfId="49371"/>
    <cellStyle name="20% - Accent4 10 4 2 2 2_RTPBilled" xfId="55221"/>
    <cellStyle name="20% - Accent4 10 4 2 2 3" xfId="12444"/>
    <cellStyle name="20% - Accent4 10 4 2 2 3 2" xfId="27709"/>
    <cellStyle name="20% - Accent4 10 4 2 2 3 3" xfId="37509"/>
    <cellStyle name="20% - Accent4 10 4 2 2 3 4" xfId="47323"/>
    <cellStyle name="20% - Accent4 10 4 2 2 3_RTPBilled" xfId="55222"/>
    <cellStyle name="20% - Accent4 10 4 2 2 4" xfId="22202"/>
    <cellStyle name="20% - Accent4 10 4 2 2 4 2" xfId="32005"/>
    <cellStyle name="20% - Accent4 10 4 2 2 4 3" xfId="41805"/>
    <cellStyle name="20% - Accent4 10 4 2 2 4 4" xfId="51619"/>
    <cellStyle name="20% - Accent4 10 4 2 2 5" xfId="25229"/>
    <cellStyle name="20% - Accent4 10 4 2 2 6" xfId="35029"/>
    <cellStyle name="20% - Accent4 10 4 2 2 7" xfId="44843"/>
    <cellStyle name="20% - Accent4 10 4 2 2 8" xfId="9832"/>
    <cellStyle name="20% - Accent4 10 4 2 2_RTPBilled" xfId="55220"/>
    <cellStyle name="20% - Accent4 10 4 2 3" xfId="18747"/>
    <cellStyle name="20% - Accent4 10 4 2 3 2" xfId="29268"/>
    <cellStyle name="20% - Accent4 10 4 2 3 3" xfId="39068"/>
    <cellStyle name="20% - Accent4 10 4 2 3 4" xfId="48882"/>
    <cellStyle name="20% - Accent4 10 4 2 3_RTPBilled" xfId="55223"/>
    <cellStyle name="20% - Accent4 10 4 2 4" xfId="12443"/>
    <cellStyle name="20% - Accent4 10 4 2 4 2" xfId="27708"/>
    <cellStyle name="20% - Accent4 10 4 2 4 3" xfId="37508"/>
    <cellStyle name="20% - Accent4 10 4 2 4 4" xfId="47322"/>
    <cellStyle name="20% - Accent4 10 4 2 4_RTPBilled" xfId="55224"/>
    <cellStyle name="20% - Accent4 10 4 2 5" xfId="21381"/>
    <cellStyle name="20% - Accent4 10 4 2 5 2" xfId="31184"/>
    <cellStyle name="20% - Accent4 10 4 2 5 3" xfId="40984"/>
    <cellStyle name="20% - Accent4 10 4 2 5 4" xfId="50798"/>
    <cellStyle name="20% - Accent4 10 4 2 6" xfId="24408"/>
    <cellStyle name="20% - Accent4 10 4 2 7" xfId="34208"/>
    <cellStyle name="20% - Accent4 10 4 2 8" xfId="44022"/>
    <cellStyle name="20% - Accent4 10 4 2 9" xfId="9011"/>
    <cellStyle name="20% - Accent4 10 4 2_RTPBilled" xfId="55219"/>
    <cellStyle name="20% - Accent4 10 4 3" xfId="5333"/>
    <cellStyle name="20% - Accent4 10 4 3 2" xfId="19073"/>
    <cellStyle name="20% - Accent4 10 4 3 2 2" xfId="29511"/>
    <cellStyle name="20% - Accent4 10 4 3 2 3" xfId="39311"/>
    <cellStyle name="20% - Accent4 10 4 3 2 4" xfId="49125"/>
    <cellStyle name="20% - Accent4 10 4 3 2_RTPBilled" xfId="55226"/>
    <cellStyle name="20% - Accent4 10 4 3 3" xfId="12445"/>
    <cellStyle name="20% - Accent4 10 4 3 3 2" xfId="27710"/>
    <cellStyle name="20% - Accent4 10 4 3 3 3" xfId="37510"/>
    <cellStyle name="20% - Accent4 10 4 3 3 4" xfId="47324"/>
    <cellStyle name="20% - Accent4 10 4 3 3_RTPBilled" xfId="55227"/>
    <cellStyle name="20% - Accent4 10 4 3 4" xfId="21729"/>
    <cellStyle name="20% - Accent4 10 4 3 4 2" xfId="31532"/>
    <cellStyle name="20% - Accent4 10 4 3 4 3" xfId="41332"/>
    <cellStyle name="20% - Accent4 10 4 3 4 4" xfId="51146"/>
    <cellStyle name="20% - Accent4 10 4 3 5" xfId="24756"/>
    <cellStyle name="20% - Accent4 10 4 3 6" xfId="34556"/>
    <cellStyle name="20% - Accent4 10 4 3 7" xfId="44370"/>
    <cellStyle name="20% - Accent4 10 4 3 8" xfId="9359"/>
    <cellStyle name="20% - Accent4 10 4 3_RTPBilled" xfId="55225"/>
    <cellStyle name="20% - Accent4 10 4 4" xfId="6252"/>
    <cellStyle name="20% - Accent4 10 4 4 2" xfId="12446"/>
    <cellStyle name="20% - Accent4 10 4 4 2 2" xfId="27711"/>
    <cellStyle name="20% - Accent4 10 4 4 2 3" xfId="37511"/>
    <cellStyle name="20% - Accent4 10 4 4 2 4" xfId="47325"/>
    <cellStyle name="20% - Accent4 10 4 4 2_RTPBilled" xfId="55229"/>
    <cellStyle name="20% - Accent4 10 4 4 3" xfId="22201"/>
    <cellStyle name="20% - Accent4 10 4 4 3 2" xfId="32004"/>
    <cellStyle name="20% - Accent4 10 4 4 3 3" xfId="41804"/>
    <cellStyle name="20% - Accent4 10 4 4 3 4" xfId="51618"/>
    <cellStyle name="20% - Accent4 10 4 4 4" xfId="25228"/>
    <cellStyle name="20% - Accent4 10 4 4 5" xfId="35028"/>
    <cellStyle name="20% - Accent4 10 4 4 6" xfId="44842"/>
    <cellStyle name="20% - Accent4 10 4 4 7" xfId="9831"/>
    <cellStyle name="20% - Accent4 10 4 4_RTPBilled" xfId="55228"/>
    <cellStyle name="20% - Accent4 10 4 5" xfId="7780"/>
    <cellStyle name="20% - Accent4 10 4 5 2" xfId="12447"/>
    <cellStyle name="20% - Accent4 10 4 5 2 2" xfId="27712"/>
    <cellStyle name="20% - Accent4 10 4 5 2 3" xfId="37512"/>
    <cellStyle name="20% - Accent4 10 4 5 2 4" xfId="47326"/>
    <cellStyle name="20% - Accent4 10 4 5 2_RTPBilled" xfId="55231"/>
    <cellStyle name="20% - Accent4 10 4 5 3" xfId="23150"/>
    <cellStyle name="20% - Accent4 10 4 5 3 2" xfId="32953"/>
    <cellStyle name="20% - Accent4 10 4 5 3 3" xfId="42753"/>
    <cellStyle name="20% - Accent4 10 4 5 3 4" xfId="52567"/>
    <cellStyle name="20% - Accent4 10 4 5 4" xfId="26177"/>
    <cellStyle name="20% - Accent4 10 4 5 5" xfId="35977"/>
    <cellStyle name="20% - Accent4 10 4 5 6" xfId="45791"/>
    <cellStyle name="20% - Accent4 10 4 5 7" xfId="10780"/>
    <cellStyle name="20% - Accent4 10 4 5_RTPBilled" xfId="55230"/>
    <cellStyle name="20% - Accent4 10 4 6" xfId="11462"/>
    <cellStyle name="20% - Accent4 10 4 6 2" xfId="26847"/>
    <cellStyle name="20% - Accent4 10 4 6 3" xfId="36647"/>
    <cellStyle name="20% - Accent4 10 4 6 4" xfId="46461"/>
    <cellStyle name="20% - Accent4 10 4 6_RTPBilled" xfId="55232"/>
    <cellStyle name="20% - Accent4 10 4 7" xfId="20804"/>
    <cellStyle name="20% - Accent4 10 4 7 2" xfId="30607"/>
    <cellStyle name="20% - Accent4 10 4 7 3" xfId="40407"/>
    <cellStyle name="20% - Accent4 10 4 7 4" xfId="50221"/>
    <cellStyle name="20% - Accent4 10 4 8" xfId="23831"/>
    <cellStyle name="20% - Accent4 10 4 9" xfId="33631"/>
    <cellStyle name="20% - Accent4 10 4_RTPBilled" xfId="55218"/>
    <cellStyle name="20% - Accent4 10 5" xfId="1887"/>
    <cellStyle name="20% - Accent4 10 5 10" xfId="43446"/>
    <cellStyle name="20% - Accent4 10 5 11" xfId="8434"/>
    <cellStyle name="20% - Accent4 10 5 2" xfId="4803"/>
    <cellStyle name="20% - Accent4 10 5 2 2" xfId="12448"/>
    <cellStyle name="20% - Accent4 10 5 2 2 2" xfId="27713"/>
    <cellStyle name="20% - Accent4 10 5 2 2 3" xfId="37513"/>
    <cellStyle name="20% - Accent4 10 5 2 2 4" xfId="47327"/>
    <cellStyle name="20% - Accent4 10 5 2 2_RTPBilled" xfId="55235"/>
    <cellStyle name="20% - Accent4 10 5 2 3" xfId="21382"/>
    <cellStyle name="20% - Accent4 10 5 2 3 2" xfId="31185"/>
    <cellStyle name="20% - Accent4 10 5 2 3 3" xfId="40985"/>
    <cellStyle name="20% - Accent4 10 5 2 3 4" xfId="50799"/>
    <cellStyle name="20% - Accent4 10 5 2 4" xfId="24409"/>
    <cellStyle name="20% - Accent4 10 5 2 5" xfId="34209"/>
    <cellStyle name="20% - Accent4 10 5 2 6" xfId="44023"/>
    <cellStyle name="20% - Accent4 10 5 2 7" xfId="9012"/>
    <cellStyle name="20% - Accent4 10 5 2_RTPBilled" xfId="55234"/>
    <cellStyle name="20% - Accent4 10 5 3" xfId="5334"/>
    <cellStyle name="20% - Accent4 10 5 3 2" xfId="12449"/>
    <cellStyle name="20% - Accent4 10 5 3 2 2" xfId="27714"/>
    <cellStyle name="20% - Accent4 10 5 3 2 3" xfId="37514"/>
    <cellStyle name="20% - Accent4 10 5 3 2 4" xfId="47328"/>
    <cellStyle name="20% - Accent4 10 5 3 2_RTPBilled" xfId="55237"/>
    <cellStyle name="20% - Accent4 10 5 3 3" xfId="21730"/>
    <cellStyle name="20% - Accent4 10 5 3 3 2" xfId="31533"/>
    <cellStyle name="20% - Accent4 10 5 3 3 3" xfId="41333"/>
    <cellStyle name="20% - Accent4 10 5 3 3 4" xfId="51147"/>
    <cellStyle name="20% - Accent4 10 5 3 4" xfId="24757"/>
    <cellStyle name="20% - Accent4 10 5 3 5" xfId="34557"/>
    <cellStyle name="20% - Accent4 10 5 3 6" xfId="44371"/>
    <cellStyle name="20% - Accent4 10 5 3 7" xfId="9360"/>
    <cellStyle name="20% - Accent4 10 5 3_RTPBilled" xfId="55236"/>
    <cellStyle name="20% - Accent4 10 5 4" xfId="6254"/>
    <cellStyle name="20% - Accent4 10 5 4 2" xfId="12450"/>
    <cellStyle name="20% - Accent4 10 5 4 2 2" xfId="27715"/>
    <cellStyle name="20% - Accent4 10 5 4 2 3" xfId="37515"/>
    <cellStyle name="20% - Accent4 10 5 4 2 4" xfId="47329"/>
    <cellStyle name="20% - Accent4 10 5 4 2_RTPBilled" xfId="55239"/>
    <cellStyle name="20% - Accent4 10 5 4 3" xfId="22203"/>
    <cellStyle name="20% - Accent4 10 5 4 3 2" xfId="32006"/>
    <cellStyle name="20% - Accent4 10 5 4 3 3" xfId="41806"/>
    <cellStyle name="20% - Accent4 10 5 4 3 4" xfId="51620"/>
    <cellStyle name="20% - Accent4 10 5 4 4" xfId="25230"/>
    <cellStyle name="20% - Accent4 10 5 4 5" xfId="35030"/>
    <cellStyle name="20% - Accent4 10 5 4 6" xfId="44844"/>
    <cellStyle name="20% - Accent4 10 5 4 7" xfId="9833"/>
    <cellStyle name="20% - Accent4 10 5 4_RTPBilled" xfId="55238"/>
    <cellStyle name="20% - Accent4 10 5 5" xfId="7781"/>
    <cellStyle name="20% - Accent4 10 5 5 2" xfId="12451"/>
    <cellStyle name="20% - Accent4 10 5 5 2 2" xfId="27716"/>
    <cellStyle name="20% - Accent4 10 5 5 2 3" xfId="37516"/>
    <cellStyle name="20% - Accent4 10 5 5 2 4" xfId="47330"/>
    <cellStyle name="20% - Accent4 10 5 5 2_RTPBilled" xfId="55241"/>
    <cellStyle name="20% - Accent4 10 5 5 3" xfId="23151"/>
    <cellStyle name="20% - Accent4 10 5 5 3 2" xfId="32954"/>
    <cellStyle name="20% - Accent4 10 5 5 3 3" xfId="42754"/>
    <cellStyle name="20% - Accent4 10 5 5 3 4" xfId="52568"/>
    <cellStyle name="20% - Accent4 10 5 5 4" xfId="26178"/>
    <cellStyle name="20% - Accent4 10 5 5 5" xfId="35978"/>
    <cellStyle name="20% - Accent4 10 5 5 6" xfId="45792"/>
    <cellStyle name="20% - Accent4 10 5 5 7" xfId="10781"/>
    <cellStyle name="20% - Accent4 10 5 5_RTPBilled" xfId="55240"/>
    <cellStyle name="20% - Accent4 10 5 6" xfId="11463"/>
    <cellStyle name="20% - Accent4 10 5 6 2" xfId="26848"/>
    <cellStyle name="20% - Accent4 10 5 6 3" xfId="36648"/>
    <cellStyle name="20% - Accent4 10 5 6 4" xfId="46462"/>
    <cellStyle name="20% - Accent4 10 5 6_RTPBilled" xfId="55242"/>
    <cellStyle name="20% - Accent4 10 5 7" xfId="20805"/>
    <cellStyle name="20% - Accent4 10 5 7 2" xfId="30608"/>
    <cellStyle name="20% - Accent4 10 5 7 3" xfId="40408"/>
    <cellStyle name="20% - Accent4 10 5 7 4" xfId="50222"/>
    <cellStyle name="20% - Accent4 10 5 8" xfId="23832"/>
    <cellStyle name="20% - Accent4 10 5 9" xfId="33632"/>
    <cellStyle name="20% - Accent4 10 5_RTPBilled" xfId="55233"/>
    <cellStyle name="20% - Accent4 10 6" xfId="1876"/>
    <cellStyle name="20% - Accent4 10 6 2" xfId="6255"/>
    <cellStyle name="20% - Accent4 10 6 2 2" xfId="12452"/>
    <cellStyle name="20% - Accent4 10 6 2 2 2" xfId="27717"/>
    <cellStyle name="20% - Accent4 10 6 2 2 3" xfId="37517"/>
    <cellStyle name="20% - Accent4 10 6 2 2 4" xfId="47331"/>
    <cellStyle name="20% - Accent4 10 6 2 2_RTPBilled" xfId="55245"/>
    <cellStyle name="20% - Accent4 10 6 2 3" xfId="22204"/>
    <cellStyle name="20% - Accent4 10 6 2 3 2" xfId="32007"/>
    <cellStyle name="20% - Accent4 10 6 2 3 3" xfId="41807"/>
    <cellStyle name="20% - Accent4 10 6 2 3 4" xfId="51621"/>
    <cellStyle name="20% - Accent4 10 6 2 4" xfId="25231"/>
    <cellStyle name="20% - Accent4 10 6 2 5" xfId="35031"/>
    <cellStyle name="20% - Accent4 10 6 2 6" xfId="44845"/>
    <cellStyle name="20% - Accent4 10 6 2 7" xfId="9834"/>
    <cellStyle name="20% - Accent4 10 6 2_RTPBilled" xfId="55244"/>
    <cellStyle name="20% - Accent4 10 6 3" xfId="7782"/>
    <cellStyle name="20% - Accent4 10 6 3 2" xfId="12453"/>
    <cellStyle name="20% - Accent4 10 6 3 2 2" xfId="27718"/>
    <cellStyle name="20% - Accent4 10 6 3 2 3" xfId="37518"/>
    <cellStyle name="20% - Accent4 10 6 3 2 4" xfId="47332"/>
    <cellStyle name="20% - Accent4 10 6 3 2_RTPBilled" xfId="55247"/>
    <cellStyle name="20% - Accent4 10 6 3 3" xfId="23152"/>
    <cellStyle name="20% - Accent4 10 6 3 3 2" xfId="32955"/>
    <cellStyle name="20% - Accent4 10 6 3 3 3" xfId="42755"/>
    <cellStyle name="20% - Accent4 10 6 3 3 4" xfId="52569"/>
    <cellStyle name="20% - Accent4 10 6 3 4" xfId="26179"/>
    <cellStyle name="20% - Accent4 10 6 3 5" xfId="35979"/>
    <cellStyle name="20% - Accent4 10 6 3 6" xfId="45793"/>
    <cellStyle name="20% - Accent4 10 6 3 7" xfId="10782"/>
    <cellStyle name="20% - Accent4 10 6 3_RTPBilled" xfId="55246"/>
    <cellStyle name="20% - Accent4 10 6 4" xfId="11464"/>
    <cellStyle name="20% - Accent4 10 6 4 2" xfId="26849"/>
    <cellStyle name="20% - Accent4 10 6 4 3" xfId="36649"/>
    <cellStyle name="20% - Accent4 10 6 4 4" xfId="46463"/>
    <cellStyle name="20% - Accent4 10 6 4_RTPBilled" xfId="55248"/>
    <cellStyle name="20% - Accent4 10 6 5" xfId="20794"/>
    <cellStyle name="20% - Accent4 10 6 5 2" xfId="30597"/>
    <cellStyle name="20% - Accent4 10 6 5 3" xfId="40397"/>
    <cellStyle name="20% - Accent4 10 6 5 4" xfId="50211"/>
    <cellStyle name="20% - Accent4 10 6 6" xfId="23821"/>
    <cellStyle name="20% - Accent4 10 6 7" xfId="33621"/>
    <cellStyle name="20% - Accent4 10 6 8" xfId="43435"/>
    <cellStyle name="20% - Accent4 10 6 9" xfId="8423"/>
    <cellStyle name="20% - Accent4 10 6_RTPBilled" xfId="55243"/>
    <cellStyle name="20% - Accent4 10 7" xfId="4792"/>
    <cellStyle name="20% - Accent4 10 7 2" xfId="6256"/>
    <cellStyle name="20% - Accent4 10 7 2 2" xfId="19664"/>
    <cellStyle name="20% - Accent4 10 7 2 2 2" xfId="29758"/>
    <cellStyle name="20% - Accent4 10 7 2 2 3" xfId="39558"/>
    <cellStyle name="20% - Accent4 10 7 2 2 4" xfId="49372"/>
    <cellStyle name="20% - Accent4 10 7 2 2_RTPBilled" xfId="55251"/>
    <cellStyle name="20% - Accent4 10 7 2 3" xfId="12454"/>
    <cellStyle name="20% - Accent4 10 7 2 3 2" xfId="27719"/>
    <cellStyle name="20% - Accent4 10 7 2 3 3" xfId="37519"/>
    <cellStyle name="20% - Accent4 10 7 2 3 4" xfId="47333"/>
    <cellStyle name="20% - Accent4 10 7 2 3_RTPBilled" xfId="55252"/>
    <cellStyle name="20% - Accent4 10 7 2 4" xfId="22205"/>
    <cellStyle name="20% - Accent4 10 7 2 4 2" xfId="32008"/>
    <cellStyle name="20% - Accent4 10 7 2 4 3" xfId="41808"/>
    <cellStyle name="20% - Accent4 10 7 2 4 4" xfId="51622"/>
    <cellStyle name="20% - Accent4 10 7 2 5" xfId="25232"/>
    <cellStyle name="20% - Accent4 10 7 2 6" xfId="35032"/>
    <cellStyle name="20% - Accent4 10 7 2 7" xfId="44846"/>
    <cellStyle name="20% - Accent4 10 7 2 8" xfId="9835"/>
    <cellStyle name="20% - Accent4 10 7 2_RTPBilled" xfId="55250"/>
    <cellStyle name="20% - Accent4 10 7 3" xfId="18740"/>
    <cellStyle name="20% - Accent4 10 7 3 2" xfId="29261"/>
    <cellStyle name="20% - Accent4 10 7 3 3" xfId="39061"/>
    <cellStyle name="20% - Accent4 10 7 3 4" xfId="48875"/>
    <cellStyle name="20% - Accent4 10 7 3_RTPBilled" xfId="55253"/>
    <cellStyle name="20% - Accent4 10 7 4" xfId="11449"/>
    <cellStyle name="20% - Accent4 10 7 4 2" xfId="26834"/>
    <cellStyle name="20% - Accent4 10 7 4 3" xfId="36634"/>
    <cellStyle name="20% - Accent4 10 7 4 4" xfId="46448"/>
    <cellStyle name="20% - Accent4 10 7 4_RTPBilled" xfId="55254"/>
    <cellStyle name="20% - Accent4 10 7 5" xfId="21371"/>
    <cellStyle name="20% - Accent4 10 7 5 2" xfId="31174"/>
    <cellStyle name="20% - Accent4 10 7 5 3" xfId="40974"/>
    <cellStyle name="20% - Accent4 10 7 5 4" xfId="50788"/>
    <cellStyle name="20% - Accent4 10 7 6" xfId="24398"/>
    <cellStyle name="20% - Accent4 10 7 7" xfId="34198"/>
    <cellStyle name="20% - Accent4 10 7 8" xfId="44012"/>
    <cellStyle name="20% - Accent4 10 7 9" xfId="9001"/>
    <cellStyle name="20% - Accent4 10 7_RTPBilled" xfId="55249"/>
    <cellStyle name="20% - Accent4 10 8" xfId="5323"/>
    <cellStyle name="20% - Accent4 10 8 2" xfId="19066"/>
    <cellStyle name="20% - Accent4 10 8 2 2" xfId="29504"/>
    <cellStyle name="20% - Accent4 10 8 2 3" xfId="39304"/>
    <cellStyle name="20% - Accent4 10 8 2 4" xfId="49118"/>
    <cellStyle name="20% - Accent4 10 8 2_RTPBilled" xfId="55256"/>
    <cellStyle name="20% - Accent4 10 8 3" xfId="12455"/>
    <cellStyle name="20% - Accent4 10 8 3 2" xfId="27720"/>
    <cellStyle name="20% - Accent4 10 8 3 3" xfId="37520"/>
    <cellStyle name="20% - Accent4 10 8 3 4" xfId="47334"/>
    <cellStyle name="20% - Accent4 10 8 3_RTPBilled" xfId="55257"/>
    <cellStyle name="20% - Accent4 10 8 4" xfId="21719"/>
    <cellStyle name="20% - Accent4 10 8 4 2" xfId="31522"/>
    <cellStyle name="20% - Accent4 10 8 4 3" xfId="41322"/>
    <cellStyle name="20% - Accent4 10 8 4 4" xfId="51136"/>
    <cellStyle name="20% - Accent4 10 8 5" xfId="24746"/>
    <cellStyle name="20% - Accent4 10 8 6" xfId="34546"/>
    <cellStyle name="20% - Accent4 10 8 7" xfId="44360"/>
    <cellStyle name="20% - Accent4 10 8 8" xfId="9349"/>
    <cellStyle name="20% - Accent4 10 8_RTPBilled" xfId="55255"/>
    <cellStyle name="20% - Accent4 10 9" xfId="6233"/>
    <cellStyle name="20% - Accent4 10 9 2" xfId="12456"/>
    <cellStyle name="20% - Accent4 10 9 2 2" xfId="27721"/>
    <cellStyle name="20% - Accent4 10 9 2 3" xfId="37521"/>
    <cellStyle name="20% - Accent4 10 9 2 4" xfId="47335"/>
    <cellStyle name="20% - Accent4 10 9 2_RTPBilled" xfId="55259"/>
    <cellStyle name="20% - Accent4 10 9 3" xfId="22182"/>
    <cellStyle name="20% - Accent4 10 9 3 2" xfId="31985"/>
    <cellStyle name="20% - Accent4 10 9 3 3" xfId="41785"/>
    <cellStyle name="20% - Accent4 10 9 3 4" xfId="51599"/>
    <cellStyle name="20% - Accent4 10 9 4" xfId="25209"/>
    <cellStyle name="20% - Accent4 10 9 5" xfId="35009"/>
    <cellStyle name="20% - Accent4 10 9 6" xfId="44823"/>
    <cellStyle name="20% - Accent4 10 9 7" xfId="9812"/>
    <cellStyle name="20% - Accent4 10 9_RTPBilled" xfId="55258"/>
    <cellStyle name="20% - Accent4 10_RTPBilled" xfId="55064"/>
    <cellStyle name="20% - Accent4 11" xfId="461"/>
    <cellStyle name="20% - Accent4 11 10" xfId="2834"/>
    <cellStyle name="20% - Accent4 11 10 2" xfId="18052"/>
    <cellStyle name="20% - Accent4 11 10 2 2" xfId="29153"/>
    <cellStyle name="20% - Accent4 11 10 2 3" xfId="38953"/>
    <cellStyle name="20% - Accent4 11 10 2 4" xfId="48767"/>
    <cellStyle name="20% - Accent4 11 10 2_RTPBilled" xfId="55262"/>
    <cellStyle name="20% - Accent4 11 10 3" xfId="12457"/>
    <cellStyle name="20% - Accent4 11 10 3 2" xfId="27722"/>
    <cellStyle name="20% - Accent4 11 10 3 3" xfId="37522"/>
    <cellStyle name="20% - Accent4 11 10 3 4" xfId="47336"/>
    <cellStyle name="20% - Accent4 11 10 3_RTPBilled" xfId="55263"/>
    <cellStyle name="20% - Accent4 11 10 4" xfId="21064"/>
    <cellStyle name="20% - Accent4 11 10 4 2" xfId="30867"/>
    <cellStyle name="20% - Accent4 11 10 4 3" xfId="40667"/>
    <cellStyle name="20% - Accent4 11 10 4 4" xfId="50481"/>
    <cellStyle name="20% - Accent4 11 10 5" xfId="24091"/>
    <cellStyle name="20% - Accent4 11 10 6" xfId="33891"/>
    <cellStyle name="20% - Accent4 11 10 7" xfId="43705"/>
    <cellStyle name="20% - Accent4 11 10 8" xfId="8694"/>
    <cellStyle name="20% - Accent4 11 10_RTPBilled" xfId="55261"/>
    <cellStyle name="20% - Accent4 11 11" xfId="12458"/>
    <cellStyle name="20% - Accent4 11 11 2" xfId="27723"/>
    <cellStyle name="20% - Accent4 11 11 3" xfId="37523"/>
    <cellStyle name="20% - Accent4 11 11 4" xfId="47337"/>
    <cellStyle name="20% - Accent4 11 11_RTPBilled" xfId="55264"/>
    <cellStyle name="20% - Accent4 11 12" xfId="11130"/>
    <cellStyle name="20% - Accent4 11 12 2" xfId="26527"/>
    <cellStyle name="20% - Accent4 11 12 3" xfId="36327"/>
    <cellStyle name="20% - Accent4 11 12 4" xfId="46141"/>
    <cellStyle name="20% - Accent4 11 13" xfId="20610"/>
    <cellStyle name="20% - Accent4 11 13 2" xfId="30413"/>
    <cellStyle name="20% - Accent4 11 13 3" xfId="40213"/>
    <cellStyle name="20% - Accent4 11 13 4" xfId="50027"/>
    <cellStyle name="20% - Accent4 11 14" xfId="23637"/>
    <cellStyle name="20% - Accent4 11 15" xfId="33437"/>
    <cellStyle name="20% - Accent4 11 16" xfId="43251"/>
    <cellStyle name="20% - Accent4 11 17" xfId="8236"/>
    <cellStyle name="20% - Accent4 11 2" xfId="462"/>
    <cellStyle name="20% - Accent4 11 2 10" xfId="12459"/>
    <cellStyle name="20% - Accent4 11 2 10 2" xfId="27724"/>
    <cellStyle name="20% - Accent4 11 2 10 3" xfId="37524"/>
    <cellStyle name="20% - Accent4 11 2 10 4" xfId="47338"/>
    <cellStyle name="20% - Accent4 11 2 10_RTPBilled" xfId="55266"/>
    <cellStyle name="20% - Accent4 11 2 11" xfId="11131"/>
    <cellStyle name="20% - Accent4 11 2 11 2" xfId="26528"/>
    <cellStyle name="20% - Accent4 11 2 11 3" xfId="36328"/>
    <cellStyle name="20% - Accent4 11 2 11 4" xfId="46142"/>
    <cellStyle name="20% - Accent4 11 2 12" xfId="20643"/>
    <cellStyle name="20% - Accent4 11 2 12 2" xfId="30446"/>
    <cellStyle name="20% - Accent4 11 2 12 3" xfId="40246"/>
    <cellStyle name="20% - Accent4 11 2 12 4" xfId="50060"/>
    <cellStyle name="20% - Accent4 11 2 13" xfId="23670"/>
    <cellStyle name="20% - Accent4 11 2 14" xfId="33470"/>
    <cellStyle name="20% - Accent4 11 2 15" xfId="43284"/>
    <cellStyle name="20% - Accent4 11 2 16" xfId="8269"/>
    <cellStyle name="20% - Accent4 11 2 2" xfId="1890"/>
    <cellStyle name="20% - Accent4 11 2 2 10" xfId="43449"/>
    <cellStyle name="20% - Accent4 11 2 2 11" xfId="8437"/>
    <cellStyle name="20% - Accent4 11 2 2 2" xfId="4806"/>
    <cellStyle name="20% - Accent4 11 2 2 2 2" xfId="6260"/>
    <cellStyle name="20% - Accent4 11 2 2 2 2 2" xfId="19665"/>
    <cellStyle name="20% - Accent4 11 2 2 2 2 2 2" xfId="29759"/>
    <cellStyle name="20% - Accent4 11 2 2 2 2 2 3" xfId="39559"/>
    <cellStyle name="20% - Accent4 11 2 2 2 2 2 4" xfId="49373"/>
    <cellStyle name="20% - Accent4 11 2 2 2 2 2_RTPBilled" xfId="55270"/>
    <cellStyle name="20% - Accent4 11 2 2 2 2 3" xfId="12461"/>
    <cellStyle name="20% - Accent4 11 2 2 2 2 3 2" xfId="27726"/>
    <cellStyle name="20% - Accent4 11 2 2 2 2 3 3" xfId="37526"/>
    <cellStyle name="20% - Accent4 11 2 2 2 2 3 4" xfId="47340"/>
    <cellStyle name="20% - Accent4 11 2 2 2 2 3_RTPBilled" xfId="55271"/>
    <cellStyle name="20% - Accent4 11 2 2 2 2 4" xfId="22209"/>
    <cellStyle name="20% - Accent4 11 2 2 2 2 4 2" xfId="32012"/>
    <cellStyle name="20% - Accent4 11 2 2 2 2 4 3" xfId="41812"/>
    <cellStyle name="20% - Accent4 11 2 2 2 2 4 4" xfId="51626"/>
    <cellStyle name="20% - Accent4 11 2 2 2 2 5" xfId="25236"/>
    <cellStyle name="20% - Accent4 11 2 2 2 2 6" xfId="35036"/>
    <cellStyle name="20% - Accent4 11 2 2 2 2 7" xfId="44850"/>
    <cellStyle name="20% - Accent4 11 2 2 2 2 8" xfId="9839"/>
    <cellStyle name="20% - Accent4 11 2 2 2 2_RTPBilled" xfId="55269"/>
    <cellStyle name="20% - Accent4 11 2 2 2 3" xfId="18750"/>
    <cellStyle name="20% - Accent4 11 2 2 2 3 2" xfId="29271"/>
    <cellStyle name="20% - Accent4 11 2 2 2 3 3" xfId="39071"/>
    <cellStyle name="20% - Accent4 11 2 2 2 3 4" xfId="48885"/>
    <cellStyle name="20% - Accent4 11 2 2 2 3_RTPBilled" xfId="55272"/>
    <cellStyle name="20% - Accent4 11 2 2 2 4" xfId="12460"/>
    <cellStyle name="20% - Accent4 11 2 2 2 4 2" xfId="27725"/>
    <cellStyle name="20% - Accent4 11 2 2 2 4 3" xfId="37525"/>
    <cellStyle name="20% - Accent4 11 2 2 2 4 4" xfId="47339"/>
    <cellStyle name="20% - Accent4 11 2 2 2 4_RTPBilled" xfId="55273"/>
    <cellStyle name="20% - Accent4 11 2 2 2 5" xfId="21385"/>
    <cellStyle name="20% - Accent4 11 2 2 2 5 2" xfId="31188"/>
    <cellStyle name="20% - Accent4 11 2 2 2 5 3" xfId="40988"/>
    <cellStyle name="20% - Accent4 11 2 2 2 5 4" xfId="50802"/>
    <cellStyle name="20% - Accent4 11 2 2 2 6" xfId="24412"/>
    <cellStyle name="20% - Accent4 11 2 2 2 7" xfId="34212"/>
    <cellStyle name="20% - Accent4 11 2 2 2 8" xfId="44026"/>
    <cellStyle name="20% - Accent4 11 2 2 2 9" xfId="9015"/>
    <cellStyle name="20% - Accent4 11 2 2 2_RTPBilled" xfId="55268"/>
    <cellStyle name="20% - Accent4 11 2 2 3" xfId="5337"/>
    <cellStyle name="20% - Accent4 11 2 2 3 2" xfId="19076"/>
    <cellStyle name="20% - Accent4 11 2 2 3 2 2" xfId="29514"/>
    <cellStyle name="20% - Accent4 11 2 2 3 2 3" xfId="39314"/>
    <cellStyle name="20% - Accent4 11 2 2 3 2 4" xfId="49128"/>
    <cellStyle name="20% - Accent4 11 2 2 3 2_RTPBilled" xfId="55275"/>
    <cellStyle name="20% - Accent4 11 2 2 3 3" xfId="12462"/>
    <cellStyle name="20% - Accent4 11 2 2 3 3 2" xfId="27727"/>
    <cellStyle name="20% - Accent4 11 2 2 3 3 3" xfId="37527"/>
    <cellStyle name="20% - Accent4 11 2 2 3 3 4" xfId="47341"/>
    <cellStyle name="20% - Accent4 11 2 2 3 3_RTPBilled" xfId="55276"/>
    <cellStyle name="20% - Accent4 11 2 2 3 4" xfId="21733"/>
    <cellStyle name="20% - Accent4 11 2 2 3 4 2" xfId="31536"/>
    <cellStyle name="20% - Accent4 11 2 2 3 4 3" xfId="41336"/>
    <cellStyle name="20% - Accent4 11 2 2 3 4 4" xfId="51150"/>
    <cellStyle name="20% - Accent4 11 2 2 3 5" xfId="24760"/>
    <cellStyle name="20% - Accent4 11 2 2 3 6" xfId="34560"/>
    <cellStyle name="20% - Accent4 11 2 2 3 7" xfId="44374"/>
    <cellStyle name="20% - Accent4 11 2 2 3 8" xfId="9363"/>
    <cellStyle name="20% - Accent4 11 2 2 3_RTPBilled" xfId="55274"/>
    <cellStyle name="20% - Accent4 11 2 2 4" xfId="6259"/>
    <cellStyle name="20% - Accent4 11 2 2 4 2" xfId="12463"/>
    <cellStyle name="20% - Accent4 11 2 2 4 2 2" xfId="27728"/>
    <cellStyle name="20% - Accent4 11 2 2 4 2 3" xfId="37528"/>
    <cellStyle name="20% - Accent4 11 2 2 4 2 4" xfId="47342"/>
    <cellStyle name="20% - Accent4 11 2 2 4 2_RTPBilled" xfId="55278"/>
    <cellStyle name="20% - Accent4 11 2 2 4 3" xfId="22208"/>
    <cellStyle name="20% - Accent4 11 2 2 4 3 2" xfId="32011"/>
    <cellStyle name="20% - Accent4 11 2 2 4 3 3" xfId="41811"/>
    <cellStyle name="20% - Accent4 11 2 2 4 3 4" xfId="51625"/>
    <cellStyle name="20% - Accent4 11 2 2 4 4" xfId="25235"/>
    <cellStyle name="20% - Accent4 11 2 2 4 5" xfId="35035"/>
    <cellStyle name="20% - Accent4 11 2 2 4 6" xfId="44849"/>
    <cellStyle name="20% - Accent4 11 2 2 4 7" xfId="9838"/>
    <cellStyle name="20% - Accent4 11 2 2 4_RTPBilled" xfId="55277"/>
    <cellStyle name="20% - Accent4 11 2 2 5" xfId="7785"/>
    <cellStyle name="20% - Accent4 11 2 2 5 2" xfId="12464"/>
    <cellStyle name="20% - Accent4 11 2 2 5 2 2" xfId="27729"/>
    <cellStyle name="20% - Accent4 11 2 2 5 2 3" xfId="37529"/>
    <cellStyle name="20% - Accent4 11 2 2 5 2 4" xfId="47343"/>
    <cellStyle name="20% - Accent4 11 2 2 5 2_RTPBilled" xfId="55280"/>
    <cellStyle name="20% - Accent4 11 2 2 5 3" xfId="23155"/>
    <cellStyle name="20% - Accent4 11 2 2 5 3 2" xfId="32958"/>
    <cellStyle name="20% - Accent4 11 2 2 5 3 3" xfId="42758"/>
    <cellStyle name="20% - Accent4 11 2 2 5 3 4" xfId="52572"/>
    <cellStyle name="20% - Accent4 11 2 2 5 4" xfId="26182"/>
    <cellStyle name="20% - Accent4 11 2 2 5 5" xfId="35982"/>
    <cellStyle name="20% - Accent4 11 2 2 5 6" xfId="45796"/>
    <cellStyle name="20% - Accent4 11 2 2 5 7" xfId="10785"/>
    <cellStyle name="20% - Accent4 11 2 2 5_RTPBilled" xfId="55279"/>
    <cellStyle name="20% - Accent4 11 2 2 6" xfId="11467"/>
    <cellStyle name="20% - Accent4 11 2 2 6 2" xfId="26852"/>
    <cellStyle name="20% - Accent4 11 2 2 6 3" xfId="36652"/>
    <cellStyle name="20% - Accent4 11 2 2 6 4" xfId="46466"/>
    <cellStyle name="20% - Accent4 11 2 2 6_RTPBilled" xfId="55281"/>
    <cellStyle name="20% - Accent4 11 2 2 7" xfId="20808"/>
    <cellStyle name="20% - Accent4 11 2 2 7 2" xfId="30611"/>
    <cellStyle name="20% - Accent4 11 2 2 7 3" xfId="40411"/>
    <cellStyle name="20% - Accent4 11 2 2 7 4" xfId="50225"/>
    <cellStyle name="20% - Accent4 11 2 2 8" xfId="23835"/>
    <cellStyle name="20% - Accent4 11 2 2 9" xfId="33635"/>
    <cellStyle name="20% - Accent4 11 2 2_RTPBilled" xfId="55267"/>
    <cellStyle name="20% - Accent4 11 2 3" xfId="1891"/>
    <cellStyle name="20% - Accent4 11 2 3 10" xfId="43450"/>
    <cellStyle name="20% - Accent4 11 2 3 11" xfId="8438"/>
    <cellStyle name="20% - Accent4 11 2 3 2" xfId="4807"/>
    <cellStyle name="20% - Accent4 11 2 3 2 2" xfId="12465"/>
    <cellStyle name="20% - Accent4 11 2 3 2 2 2" xfId="27730"/>
    <cellStyle name="20% - Accent4 11 2 3 2 2 3" xfId="37530"/>
    <cellStyle name="20% - Accent4 11 2 3 2 2 4" xfId="47344"/>
    <cellStyle name="20% - Accent4 11 2 3 2 2_RTPBilled" xfId="55284"/>
    <cellStyle name="20% - Accent4 11 2 3 2 3" xfId="21386"/>
    <cellStyle name="20% - Accent4 11 2 3 2 3 2" xfId="31189"/>
    <cellStyle name="20% - Accent4 11 2 3 2 3 3" xfId="40989"/>
    <cellStyle name="20% - Accent4 11 2 3 2 3 4" xfId="50803"/>
    <cellStyle name="20% - Accent4 11 2 3 2 4" xfId="24413"/>
    <cellStyle name="20% - Accent4 11 2 3 2 5" xfId="34213"/>
    <cellStyle name="20% - Accent4 11 2 3 2 6" xfId="44027"/>
    <cellStyle name="20% - Accent4 11 2 3 2 7" xfId="9016"/>
    <cellStyle name="20% - Accent4 11 2 3 2_RTPBilled" xfId="55283"/>
    <cellStyle name="20% - Accent4 11 2 3 3" xfId="5338"/>
    <cellStyle name="20% - Accent4 11 2 3 3 2" xfId="12466"/>
    <cellStyle name="20% - Accent4 11 2 3 3 2 2" xfId="27731"/>
    <cellStyle name="20% - Accent4 11 2 3 3 2 3" xfId="37531"/>
    <cellStyle name="20% - Accent4 11 2 3 3 2 4" xfId="47345"/>
    <cellStyle name="20% - Accent4 11 2 3 3 2_RTPBilled" xfId="55286"/>
    <cellStyle name="20% - Accent4 11 2 3 3 3" xfId="21734"/>
    <cellStyle name="20% - Accent4 11 2 3 3 3 2" xfId="31537"/>
    <cellStyle name="20% - Accent4 11 2 3 3 3 3" xfId="41337"/>
    <cellStyle name="20% - Accent4 11 2 3 3 3 4" xfId="51151"/>
    <cellStyle name="20% - Accent4 11 2 3 3 4" xfId="24761"/>
    <cellStyle name="20% - Accent4 11 2 3 3 5" xfId="34561"/>
    <cellStyle name="20% - Accent4 11 2 3 3 6" xfId="44375"/>
    <cellStyle name="20% - Accent4 11 2 3 3 7" xfId="9364"/>
    <cellStyle name="20% - Accent4 11 2 3 3_RTPBilled" xfId="55285"/>
    <cellStyle name="20% - Accent4 11 2 3 4" xfId="6261"/>
    <cellStyle name="20% - Accent4 11 2 3 4 2" xfId="12467"/>
    <cellStyle name="20% - Accent4 11 2 3 4 2 2" xfId="27732"/>
    <cellStyle name="20% - Accent4 11 2 3 4 2 3" xfId="37532"/>
    <cellStyle name="20% - Accent4 11 2 3 4 2 4" xfId="47346"/>
    <cellStyle name="20% - Accent4 11 2 3 4 2_RTPBilled" xfId="55288"/>
    <cellStyle name="20% - Accent4 11 2 3 4 3" xfId="22210"/>
    <cellStyle name="20% - Accent4 11 2 3 4 3 2" xfId="32013"/>
    <cellStyle name="20% - Accent4 11 2 3 4 3 3" xfId="41813"/>
    <cellStyle name="20% - Accent4 11 2 3 4 3 4" xfId="51627"/>
    <cellStyle name="20% - Accent4 11 2 3 4 4" xfId="25237"/>
    <cellStyle name="20% - Accent4 11 2 3 4 5" xfId="35037"/>
    <cellStyle name="20% - Accent4 11 2 3 4 6" xfId="44851"/>
    <cellStyle name="20% - Accent4 11 2 3 4 7" xfId="9840"/>
    <cellStyle name="20% - Accent4 11 2 3 4_RTPBilled" xfId="55287"/>
    <cellStyle name="20% - Accent4 11 2 3 5" xfId="7786"/>
    <cellStyle name="20% - Accent4 11 2 3 5 2" xfId="12468"/>
    <cellStyle name="20% - Accent4 11 2 3 5 2 2" xfId="27733"/>
    <cellStyle name="20% - Accent4 11 2 3 5 2 3" xfId="37533"/>
    <cellStyle name="20% - Accent4 11 2 3 5 2 4" xfId="47347"/>
    <cellStyle name="20% - Accent4 11 2 3 5 2_RTPBilled" xfId="55290"/>
    <cellStyle name="20% - Accent4 11 2 3 5 3" xfId="23156"/>
    <cellStyle name="20% - Accent4 11 2 3 5 3 2" xfId="32959"/>
    <cellStyle name="20% - Accent4 11 2 3 5 3 3" xfId="42759"/>
    <cellStyle name="20% - Accent4 11 2 3 5 3 4" xfId="52573"/>
    <cellStyle name="20% - Accent4 11 2 3 5 4" xfId="26183"/>
    <cellStyle name="20% - Accent4 11 2 3 5 5" xfId="35983"/>
    <cellStyle name="20% - Accent4 11 2 3 5 6" xfId="45797"/>
    <cellStyle name="20% - Accent4 11 2 3 5 7" xfId="10786"/>
    <cellStyle name="20% - Accent4 11 2 3 5_RTPBilled" xfId="55289"/>
    <cellStyle name="20% - Accent4 11 2 3 6" xfId="11468"/>
    <cellStyle name="20% - Accent4 11 2 3 6 2" xfId="26853"/>
    <cellStyle name="20% - Accent4 11 2 3 6 3" xfId="36653"/>
    <cellStyle name="20% - Accent4 11 2 3 6 4" xfId="46467"/>
    <cellStyle name="20% - Accent4 11 2 3 6_RTPBilled" xfId="55291"/>
    <cellStyle name="20% - Accent4 11 2 3 7" xfId="20809"/>
    <cellStyle name="20% - Accent4 11 2 3 7 2" xfId="30612"/>
    <cellStyle name="20% - Accent4 11 2 3 7 3" xfId="40412"/>
    <cellStyle name="20% - Accent4 11 2 3 7 4" xfId="50226"/>
    <cellStyle name="20% - Accent4 11 2 3 8" xfId="23836"/>
    <cellStyle name="20% - Accent4 11 2 3 9" xfId="33636"/>
    <cellStyle name="20% - Accent4 11 2 3_RTPBilled" xfId="55282"/>
    <cellStyle name="20% - Accent4 11 2 4" xfId="1889"/>
    <cellStyle name="20% - Accent4 11 2 4 2" xfId="6262"/>
    <cellStyle name="20% - Accent4 11 2 4 2 2" xfId="12469"/>
    <cellStyle name="20% - Accent4 11 2 4 2 2 2" xfId="27734"/>
    <cellStyle name="20% - Accent4 11 2 4 2 2 3" xfId="37534"/>
    <cellStyle name="20% - Accent4 11 2 4 2 2 4" xfId="47348"/>
    <cellStyle name="20% - Accent4 11 2 4 2 2_RTPBilled" xfId="55294"/>
    <cellStyle name="20% - Accent4 11 2 4 2 3" xfId="22211"/>
    <cellStyle name="20% - Accent4 11 2 4 2 3 2" xfId="32014"/>
    <cellStyle name="20% - Accent4 11 2 4 2 3 3" xfId="41814"/>
    <cellStyle name="20% - Accent4 11 2 4 2 3 4" xfId="51628"/>
    <cellStyle name="20% - Accent4 11 2 4 2 4" xfId="25238"/>
    <cellStyle name="20% - Accent4 11 2 4 2 5" xfId="35038"/>
    <cellStyle name="20% - Accent4 11 2 4 2 6" xfId="44852"/>
    <cellStyle name="20% - Accent4 11 2 4 2 7" xfId="9841"/>
    <cellStyle name="20% - Accent4 11 2 4 2_RTPBilled" xfId="55293"/>
    <cellStyle name="20% - Accent4 11 2 4 3" xfId="7787"/>
    <cellStyle name="20% - Accent4 11 2 4 3 2" xfId="12470"/>
    <cellStyle name="20% - Accent4 11 2 4 3 2 2" xfId="27735"/>
    <cellStyle name="20% - Accent4 11 2 4 3 2 3" xfId="37535"/>
    <cellStyle name="20% - Accent4 11 2 4 3 2 4" xfId="47349"/>
    <cellStyle name="20% - Accent4 11 2 4 3 2_RTPBilled" xfId="55296"/>
    <cellStyle name="20% - Accent4 11 2 4 3 3" xfId="23157"/>
    <cellStyle name="20% - Accent4 11 2 4 3 3 2" xfId="32960"/>
    <cellStyle name="20% - Accent4 11 2 4 3 3 3" xfId="42760"/>
    <cellStyle name="20% - Accent4 11 2 4 3 3 4" xfId="52574"/>
    <cellStyle name="20% - Accent4 11 2 4 3 4" xfId="26184"/>
    <cellStyle name="20% - Accent4 11 2 4 3 5" xfId="35984"/>
    <cellStyle name="20% - Accent4 11 2 4 3 6" xfId="45798"/>
    <cellStyle name="20% - Accent4 11 2 4 3 7" xfId="10787"/>
    <cellStyle name="20% - Accent4 11 2 4 3_RTPBilled" xfId="55295"/>
    <cellStyle name="20% - Accent4 11 2 4 4" xfId="11469"/>
    <cellStyle name="20% - Accent4 11 2 4 4 2" xfId="26854"/>
    <cellStyle name="20% - Accent4 11 2 4 4 3" xfId="36654"/>
    <cellStyle name="20% - Accent4 11 2 4 4 4" xfId="46468"/>
    <cellStyle name="20% - Accent4 11 2 4 4_RTPBilled" xfId="55297"/>
    <cellStyle name="20% - Accent4 11 2 4 5" xfId="20807"/>
    <cellStyle name="20% - Accent4 11 2 4 5 2" xfId="30610"/>
    <cellStyle name="20% - Accent4 11 2 4 5 3" xfId="40410"/>
    <cellStyle name="20% - Accent4 11 2 4 5 4" xfId="50224"/>
    <cellStyle name="20% - Accent4 11 2 4 6" xfId="23834"/>
    <cellStyle name="20% - Accent4 11 2 4 7" xfId="33634"/>
    <cellStyle name="20% - Accent4 11 2 4 8" xfId="43448"/>
    <cellStyle name="20% - Accent4 11 2 4 9" xfId="8436"/>
    <cellStyle name="20% - Accent4 11 2 4_RTPBilled" xfId="55292"/>
    <cellStyle name="20% - Accent4 11 2 5" xfId="4805"/>
    <cellStyle name="20% - Accent4 11 2 5 2" xfId="6263"/>
    <cellStyle name="20% - Accent4 11 2 5 2 2" xfId="19666"/>
    <cellStyle name="20% - Accent4 11 2 5 2 2 2" xfId="29760"/>
    <cellStyle name="20% - Accent4 11 2 5 2 2 3" xfId="39560"/>
    <cellStyle name="20% - Accent4 11 2 5 2 2 4" xfId="49374"/>
    <cellStyle name="20% - Accent4 11 2 5 2 2_RTPBilled" xfId="55300"/>
    <cellStyle name="20% - Accent4 11 2 5 2 3" xfId="12471"/>
    <cellStyle name="20% - Accent4 11 2 5 2 3 2" xfId="27736"/>
    <cellStyle name="20% - Accent4 11 2 5 2 3 3" xfId="37536"/>
    <cellStyle name="20% - Accent4 11 2 5 2 3 4" xfId="47350"/>
    <cellStyle name="20% - Accent4 11 2 5 2 3_RTPBilled" xfId="55301"/>
    <cellStyle name="20% - Accent4 11 2 5 2 4" xfId="22212"/>
    <cellStyle name="20% - Accent4 11 2 5 2 4 2" xfId="32015"/>
    <cellStyle name="20% - Accent4 11 2 5 2 4 3" xfId="41815"/>
    <cellStyle name="20% - Accent4 11 2 5 2 4 4" xfId="51629"/>
    <cellStyle name="20% - Accent4 11 2 5 2 5" xfId="25239"/>
    <cellStyle name="20% - Accent4 11 2 5 2 6" xfId="35039"/>
    <cellStyle name="20% - Accent4 11 2 5 2 7" xfId="44853"/>
    <cellStyle name="20% - Accent4 11 2 5 2 8" xfId="9842"/>
    <cellStyle name="20% - Accent4 11 2 5 2_RTPBilled" xfId="55299"/>
    <cellStyle name="20% - Accent4 11 2 5 3" xfId="18749"/>
    <cellStyle name="20% - Accent4 11 2 5 3 2" xfId="29270"/>
    <cellStyle name="20% - Accent4 11 2 5 3 3" xfId="39070"/>
    <cellStyle name="20% - Accent4 11 2 5 3 4" xfId="48884"/>
    <cellStyle name="20% - Accent4 11 2 5 3_RTPBilled" xfId="55302"/>
    <cellStyle name="20% - Accent4 11 2 5 4" xfId="11466"/>
    <cellStyle name="20% - Accent4 11 2 5 4 2" xfId="26851"/>
    <cellStyle name="20% - Accent4 11 2 5 4 3" xfId="36651"/>
    <cellStyle name="20% - Accent4 11 2 5 4 4" xfId="46465"/>
    <cellStyle name="20% - Accent4 11 2 5 4_RTPBilled" xfId="55303"/>
    <cellStyle name="20% - Accent4 11 2 5 5" xfId="21384"/>
    <cellStyle name="20% - Accent4 11 2 5 5 2" xfId="31187"/>
    <cellStyle name="20% - Accent4 11 2 5 5 3" xfId="40987"/>
    <cellStyle name="20% - Accent4 11 2 5 5 4" xfId="50801"/>
    <cellStyle name="20% - Accent4 11 2 5 6" xfId="24411"/>
    <cellStyle name="20% - Accent4 11 2 5 7" xfId="34211"/>
    <cellStyle name="20% - Accent4 11 2 5 8" xfId="44025"/>
    <cellStyle name="20% - Accent4 11 2 5 9" xfId="9014"/>
    <cellStyle name="20% - Accent4 11 2 5_RTPBilled" xfId="55298"/>
    <cellStyle name="20% - Accent4 11 2 6" xfId="5336"/>
    <cellStyle name="20% - Accent4 11 2 6 2" xfId="19075"/>
    <cellStyle name="20% - Accent4 11 2 6 2 2" xfId="29513"/>
    <cellStyle name="20% - Accent4 11 2 6 2 3" xfId="39313"/>
    <cellStyle name="20% - Accent4 11 2 6 2 4" xfId="49127"/>
    <cellStyle name="20% - Accent4 11 2 6 2_RTPBilled" xfId="55305"/>
    <cellStyle name="20% - Accent4 11 2 6 3" xfId="12472"/>
    <cellStyle name="20% - Accent4 11 2 6 3 2" xfId="27737"/>
    <cellStyle name="20% - Accent4 11 2 6 3 3" xfId="37537"/>
    <cellStyle name="20% - Accent4 11 2 6 3 4" xfId="47351"/>
    <cellStyle name="20% - Accent4 11 2 6 3_RTPBilled" xfId="55306"/>
    <cellStyle name="20% - Accent4 11 2 6 4" xfId="21732"/>
    <cellStyle name="20% - Accent4 11 2 6 4 2" xfId="31535"/>
    <cellStyle name="20% - Accent4 11 2 6 4 3" xfId="41335"/>
    <cellStyle name="20% - Accent4 11 2 6 4 4" xfId="51149"/>
    <cellStyle name="20% - Accent4 11 2 6 5" xfId="24759"/>
    <cellStyle name="20% - Accent4 11 2 6 6" xfId="34559"/>
    <cellStyle name="20% - Accent4 11 2 6 7" xfId="44373"/>
    <cellStyle name="20% - Accent4 11 2 6 8" xfId="9362"/>
    <cellStyle name="20% - Accent4 11 2 6_RTPBilled" xfId="55304"/>
    <cellStyle name="20% - Accent4 11 2 7" xfId="6258"/>
    <cellStyle name="20% - Accent4 11 2 7 2" xfId="12473"/>
    <cellStyle name="20% - Accent4 11 2 7 2 2" xfId="27738"/>
    <cellStyle name="20% - Accent4 11 2 7 2 3" xfId="37538"/>
    <cellStyle name="20% - Accent4 11 2 7 2 4" xfId="47352"/>
    <cellStyle name="20% - Accent4 11 2 7 2_RTPBilled" xfId="55308"/>
    <cellStyle name="20% - Accent4 11 2 7 3" xfId="22207"/>
    <cellStyle name="20% - Accent4 11 2 7 3 2" xfId="32010"/>
    <cellStyle name="20% - Accent4 11 2 7 3 3" xfId="41810"/>
    <cellStyle name="20% - Accent4 11 2 7 3 4" xfId="51624"/>
    <cellStyle name="20% - Accent4 11 2 7 4" xfId="25234"/>
    <cellStyle name="20% - Accent4 11 2 7 5" xfId="35034"/>
    <cellStyle name="20% - Accent4 11 2 7 6" xfId="44848"/>
    <cellStyle name="20% - Accent4 11 2 7 7" xfId="9837"/>
    <cellStyle name="20% - Accent4 11 2 7_RTPBilled" xfId="55307"/>
    <cellStyle name="20% - Accent4 11 2 8" xfId="7784"/>
    <cellStyle name="20% - Accent4 11 2 8 2" xfId="12474"/>
    <cellStyle name="20% - Accent4 11 2 8 2 2" xfId="27739"/>
    <cellStyle name="20% - Accent4 11 2 8 2 3" xfId="37539"/>
    <cellStyle name="20% - Accent4 11 2 8 2 4" xfId="47353"/>
    <cellStyle name="20% - Accent4 11 2 8 2_RTPBilled" xfId="55310"/>
    <cellStyle name="20% - Accent4 11 2 8 3" xfId="23154"/>
    <cellStyle name="20% - Accent4 11 2 8 3 2" xfId="32957"/>
    <cellStyle name="20% - Accent4 11 2 8 3 3" xfId="42757"/>
    <cellStyle name="20% - Accent4 11 2 8 3 4" xfId="52571"/>
    <cellStyle name="20% - Accent4 11 2 8 4" xfId="26181"/>
    <cellStyle name="20% - Accent4 11 2 8 5" xfId="35981"/>
    <cellStyle name="20% - Accent4 11 2 8 6" xfId="45795"/>
    <cellStyle name="20% - Accent4 11 2 8 7" xfId="10784"/>
    <cellStyle name="20% - Accent4 11 2 8_RTPBilled" xfId="55309"/>
    <cellStyle name="20% - Accent4 11 2 9" xfId="2833"/>
    <cellStyle name="20% - Accent4 11 2 9 2" xfId="18051"/>
    <cellStyle name="20% - Accent4 11 2 9 2 2" xfId="29152"/>
    <cellStyle name="20% - Accent4 11 2 9 2 3" xfId="38952"/>
    <cellStyle name="20% - Accent4 11 2 9 2 4" xfId="48766"/>
    <cellStyle name="20% - Accent4 11 2 9 2_RTPBilled" xfId="55312"/>
    <cellStyle name="20% - Accent4 11 2 9 3" xfId="12475"/>
    <cellStyle name="20% - Accent4 11 2 9 3 2" xfId="27740"/>
    <cellStyle name="20% - Accent4 11 2 9 3 3" xfId="37540"/>
    <cellStyle name="20% - Accent4 11 2 9 3 4" xfId="47354"/>
    <cellStyle name="20% - Accent4 11 2 9 3_RTPBilled" xfId="55313"/>
    <cellStyle name="20% - Accent4 11 2 9 4" xfId="21063"/>
    <cellStyle name="20% - Accent4 11 2 9 4 2" xfId="30866"/>
    <cellStyle name="20% - Accent4 11 2 9 4 3" xfId="40666"/>
    <cellStyle name="20% - Accent4 11 2 9 4 4" xfId="50480"/>
    <cellStyle name="20% - Accent4 11 2 9 5" xfId="24090"/>
    <cellStyle name="20% - Accent4 11 2 9 6" xfId="33890"/>
    <cellStyle name="20% - Accent4 11 2 9 7" xfId="43704"/>
    <cellStyle name="20% - Accent4 11 2 9 8" xfId="8693"/>
    <cellStyle name="20% - Accent4 11 2 9_RTPBilled" xfId="55311"/>
    <cellStyle name="20% - Accent4 11 2_RTPBilled" xfId="55265"/>
    <cellStyle name="20% - Accent4 11 3" xfId="463"/>
    <cellStyle name="20% - Accent4 11 3 10" xfId="43451"/>
    <cellStyle name="20% - Accent4 11 3 11" xfId="8439"/>
    <cellStyle name="20% - Accent4 11 3 12" xfId="1892"/>
    <cellStyle name="20% - Accent4 11 3 2" xfId="4808"/>
    <cellStyle name="20% - Accent4 11 3 2 2" xfId="6265"/>
    <cellStyle name="20% - Accent4 11 3 2 2 2" xfId="19667"/>
    <cellStyle name="20% - Accent4 11 3 2 2 2 2" xfId="29761"/>
    <cellStyle name="20% - Accent4 11 3 2 2 2 3" xfId="39561"/>
    <cellStyle name="20% - Accent4 11 3 2 2 2 4" xfId="49375"/>
    <cellStyle name="20% - Accent4 11 3 2 2 2_RTPBilled" xfId="55317"/>
    <cellStyle name="20% - Accent4 11 3 2 2 3" xfId="12477"/>
    <cellStyle name="20% - Accent4 11 3 2 2 3 2" xfId="27742"/>
    <cellStyle name="20% - Accent4 11 3 2 2 3 3" xfId="37542"/>
    <cellStyle name="20% - Accent4 11 3 2 2 3 4" xfId="47356"/>
    <cellStyle name="20% - Accent4 11 3 2 2 3_RTPBilled" xfId="55318"/>
    <cellStyle name="20% - Accent4 11 3 2 2 4" xfId="22214"/>
    <cellStyle name="20% - Accent4 11 3 2 2 4 2" xfId="32017"/>
    <cellStyle name="20% - Accent4 11 3 2 2 4 3" xfId="41817"/>
    <cellStyle name="20% - Accent4 11 3 2 2 4 4" xfId="51631"/>
    <cellStyle name="20% - Accent4 11 3 2 2 5" xfId="25241"/>
    <cellStyle name="20% - Accent4 11 3 2 2 6" xfId="35041"/>
    <cellStyle name="20% - Accent4 11 3 2 2 7" xfId="44855"/>
    <cellStyle name="20% - Accent4 11 3 2 2 8" xfId="9844"/>
    <cellStyle name="20% - Accent4 11 3 2 2_RTPBilled" xfId="55316"/>
    <cellStyle name="20% - Accent4 11 3 2 3" xfId="18751"/>
    <cellStyle name="20% - Accent4 11 3 2 3 2" xfId="29272"/>
    <cellStyle name="20% - Accent4 11 3 2 3 3" xfId="39072"/>
    <cellStyle name="20% - Accent4 11 3 2 3 4" xfId="48886"/>
    <cellStyle name="20% - Accent4 11 3 2 3_RTPBilled" xfId="55319"/>
    <cellStyle name="20% - Accent4 11 3 2 4" xfId="12476"/>
    <cellStyle name="20% - Accent4 11 3 2 4 2" xfId="27741"/>
    <cellStyle name="20% - Accent4 11 3 2 4 3" xfId="37541"/>
    <cellStyle name="20% - Accent4 11 3 2 4 4" xfId="47355"/>
    <cellStyle name="20% - Accent4 11 3 2 4_RTPBilled" xfId="55320"/>
    <cellStyle name="20% - Accent4 11 3 2 5" xfId="21387"/>
    <cellStyle name="20% - Accent4 11 3 2 5 2" xfId="31190"/>
    <cellStyle name="20% - Accent4 11 3 2 5 3" xfId="40990"/>
    <cellStyle name="20% - Accent4 11 3 2 5 4" xfId="50804"/>
    <cellStyle name="20% - Accent4 11 3 2 6" xfId="24414"/>
    <cellStyle name="20% - Accent4 11 3 2 7" xfId="34214"/>
    <cellStyle name="20% - Accent4 11 3 2 8" xfId="44028"/>
    <cellStyle name="20% - Accent4 11 3 2 9" xfId="9017"/>
    <cellStyle name="20% - Accent4 11 3 2_RTPBilled" xfId="55315"/>
    <cellStyle name="20% - Accent4 11 3 3" xfId="5339"/>
    <cellStyle name="20% - Accent4 11 3 3 2" xfId="19077"/>
    <cellStyle name="20% - Accent4 11 3 3 2 2" xfId="29515"/>
    <cellStyle name="20% - Accent4 11 3 3 2 3" xfId="39315"/>
    <cellStyle name="20% - Accent4 11 3 3 2 4" xfId="49129"/>
    <cellStyle name="20% - Accent4 11 3 3 2_RTPBilled" xfId="55322"/>
    <cellStyle name="20% - Accent4 11 3 3 3" xfId="12478"/>
    <cellStyle name="20% - Accent4 11 3 3 3 2" xfId="27743"/>
    <cellStyle name="20% - Accent4 11 3 3 3 3" xfId="37543"/>
    <cellStyle name="20% - Accent4 11 3 3 3 4" xfId="47357"/>
    <cellStyle name="20% - Accent4 11 3 3 3_RTPBilled" xfId="55323"/>
    <cellStyle name="20% - Accent4 11 3 3 4" xfId="21735"/>
    <cellStyle name="20% - Accent4 11 3 3 4 2" xfId="31538"/>
    <cellStyle name="20% - Accent4 11 3 3 4 3" xfId="41338"/>
    <cellStyle name="20% - Accent4 11 3 3 4 4" xfId="51152"/>
    <cellStyle name="20% - Accent4 11 3 3 5" xfId="24762"/>
    <cellStyle name="20% - Accent4 11 3 3 6" xfId="34562"/>
    <cellStyle name="20% - Accent4 11 3 3 7" xfId="44376"/>
    <cellStyle name="20% - Accent4 11 3 3 8" xfId="9365"/>
    <cellStyle name="20% - Accent4 11 3 3_RTPBilled" xfId="55321"/>
    <cellStyle name="20% - Accent4 11 3 4" xfId="6264"/>
    <cellStyle name="20% - Accent4 11 3 4 2" xfId="12479"/>
    <cellStyle name="20% - Accent4 11 3 4 2 2" xfId="27744"/>
    <cellStyle name="20% - Accent4 11 3 4 2 3" xfId="37544"/>
    <cellStyle name="20% - Accent4 11 3 4 2 4" xfId="47358"/>
    <cellStyle name="20% - Accent4 11 3 4 2_RTPBilled" xfId="55325"/>
    <cellStyle name="20% - Accent4 11 3 4 3" xfId="22213"/>
    <cellStyle name="20% - Accent4 11 3 4 3 2" xfId="32016"/>
    <cellStyle name="20% - Accent4 11 3 4 3 3" xfId="41816"/>
    <cellStyle name="20% - Accent4 11 3 4 3 4" xfId="51630"/>
    <cellStyle name="20% - Accent4 11 3 4 4" xfId="25240"/>
    <cellStyle name="20% - Accent4 11 3 4 5" xfId="35040"/>
    <cellStyle name="20% - Accent4 11 3 4 6" xfId="44854"/>
    <cellStyle name="20% - Accent4 11 3 4 7" xfId="9843"/>
    <cellStyle name="20% - Accent4 11 3 4_RTPBilled" xfId="55324"/>
    <cellStyle name="20% - Accent4 11 3 5" xfId="7788"/>
    <cellStyle name="20% - Accent4 11 3 5 2" xfId="12480"/>
    <cellStyle name="20% - Accent4 11 3 5 2 2" xfId="27745"/>
    <cellStyle name="20% - Accent4 11 3 5 2 3" xfId="37545"/>
    <cellStyle name="20% - Accent4 11 3 5 2 4" xfId="47359"/>
    <cellStyle name="20% - Accent4 11 3 5 2_RTPBilled" xfId="55327"/>
    <cellStyle name="20% - Accent4 11 3 5 3" xfId="23158"/>
    <cellStyle name="20% - Accent4 11 3 5 3 2" xfId="32961"/>
    <cellStyle name="20% - Accent4 11 3 5 3 3" xfId="42761"/>
    <cellStyle name="20% - Accent4 11 3 5 3 4" xfId="52575"/>
    <cellStyle name="20% - Accent4 11 3 5 4" xfId="26185"/>
    <cellStyle name="20% - Accent4 11 3 5 5" xfId="35985"/>
    <cellStyle name="20% - Accent4 11 3 5 6" xfId="45799"/>
    <cellStyle name="20% - Accent4 11 3 5 7" xfId="10788"/>
    <cellStyle name="20% - Accent4 11 3 5_RTPBilled" xfId="55326"/>
    <cellStyle name="20% - Accent4 11 3 6" xfId="11470"/>
    <cellStyle name="20% - Accent4 11 3 6 2" xfId="26855"/>
    <cellStyle name="20% - Accent4 11 3 6 3" xfId="36655"/>
    <cellStyle name="20% - Accent4 11 3 6 4" xfId="46469"/>
    <cellStyle name="20% - Accent4 11 3 6_RTPBilled" xfId="55328"/>
    <cellStyle name="20% - Accent4 11 3 7" xfId="20810"/>
    <cellStyle name="20% - Accent4 11 3 7 2" xfId="30613"/>
    <cellStyle name="20% - Accent4 11 3 7 3" xfId="40413"/>
    <cellStyle name="20% - Accent4 11 3 7 4" xfId="50227"/>
    <cellStyle name="20% - Accent4 11 3 8" xfId="23837"/>
    <cellStyle name="20% - Accent4 11 3 9" xfId="33637"/>
    <cellStyle name="20% - Accent4 11 3_RTPBilled" xfId="55314"/>
    <cellStyle name="20% - Accent4 11 4" xfId="1893"/>
    <cellStyle name="20% - Accent4 11 4 10" xfId="43452"/>
    <cellStyle name="20% - Accent4 11 4 11" xfId="8440"/>
    <cellStyle name="20% - Accent4 11 4 2" xfId="4809"/>
    <cellStyle name="20% - Accent4 11 4 2 2" xfId="12481"/>
    <cellStyle name="20% - Accent4 11 4 2 2 2" xfId="27746"/>
    <cellStyle name="20% - Accent4 11 4 2 2 3" xfId="37546"/>
    <cellStyle name="20% - Accent4 11 4 2 2 4" xfId="47360"/>
    <cellStyle name="20% - Accent4 11 4 2 2_RTPBilled" xfId="55331"/>
    <cellStyle name="20% - Accent4 11 4 2 3" xfId="21388"/>
    <cellStyle name="20% - Accent4 11 4 2 3 2" xfId="31191"/>
    <cellStyle name="20% - Accent4 11 4 2 3 3" xfId="40991"/>
    <cellStyle name="20% - Accent4 11 4 2 3 4" xfId="50805"/>
    <cellStyle name="20% - Accent4 11 4 2 4" xfId="24415"/>
    <cellStyle name="20% - Accent4 11 4 2 5" xfId="34215"/>
    <cellStyle name="20% - Accent4 11 4 2 6" xfId="44029"/>
    <cellStyle name="20% - Accent4 11 4 2 7" xfId="9018"/>
    <cellStyle name="20% - Accent4 11 4 2_RTPBilled" xfId="55330"/>
    <cellStyle name="20% - Accent4 11 4 3" xfId="5340"/>
    <cellStyle name="20% - Accent4 11 4 3 2" xfId="12482"/>
    <cellStyle name="20% - Accent4 11 4 3 2 2" xfId="27747"/>
    <cellStyle name="20% - Accent4 11 4 3 2 3" xfId="37547"/>
    <cellStyle name="20% - Accent4 11 4 3 2 4" xfId="47361"/>
    <cellStyle name="20% - Accent4 11 4 3 2_RTPBilled" xfId="55333"/>
    <cellStyle name="20% - Accent4 11 4 3 3" xfId="21736"/>
    <cellStyle name="20% - Accent4 11 4 3 3 2" xfId="31539"/>
    <cellStyle name="20% - Accent4 11 4 3 3 3" xfId="41339"/>
    <cellStyle name="20% - Accent4 11 4 3 3 4" xfId="51153"/>
    <cellStyle name="20% - Accent4 11 4 3 4" xfId="24763"/>
    <cellStyle name="20% - Accent4 11 4 3 5" xfId="34563"/>
    <cellStyle name="20% - Accent4 11 4 3 6" xfId="44377"/>
    <cellStyle name="20% - Accent4 11 4 3 7" xfId="9366"/>
    <cellStyle name="20% - Accent4 11 4 3_RTPBilled" xfId="55332"/>
    <cellStyle name="20% - Accent4 11 4 4" xfId="6266"/>
    <cellStyle name="20% - Accent4 11 4 4 2" xfId="12483"/>
    <cellStyle name="20% - Accent4 11 4 4 2 2" xfId="27748"/>
    <cellStyle name="20% - Accent4 11 4 4 2 3" xfId="37548"/>
    <cellStyle name="20% - Accent4 11 4 4 2 4" xfId="47362"/>
    <cellStyle name="20% - Accent4 11 4 4 2_RTPBilled" xfId="55335"/>
    <cellStyle name="20% - Accent4 11 4 4 3" xfId="22215"/>
    <cellStyle name="20% - Accent4 11 4 4 3 2" xfId="32018"/>
    <cellStyle name="20% - Accent4 11 4 4 3 3" xfId="41818"/>
    <cellStyle name="20% - Accent4 11 4 4 3 4" xfId="51632"/>
    <cellStyle name="20% - Accent4 11 4 4 4" xfId="25242"/>
    <cellStyle name="20% - Accent4 11 4 4 5" xfId="35042"/>
    <cellStyle name="20% - Accent4 11 4 4 6" xfId="44856"/>
    <cellStyle name="20% - Accent4 11 4 4 7" xfId="9845"/>
    <cellStyle name="20% - Accent4 11 4 4_RTPBilled" xfId="55334"/>
    <cellStyle name="20% - Accent4 11 4 5" xfId="7789"/>
    <cellStyle name="20% - Accent4 11 4 5 2" xfId="12484"/>
    <cellStyle name="20% - Accent4 11 4 5 2 2" xfId="27749"/>
    <cellStyle name="20% - Accent4 11 4 5 2 3" xfId="37549"/>
    <cellStyle name="20% - Accent4 11 4 5 2 4" xfId="47363"/>
    <cellStyle name="20% - Accent4 11 4 5 2_RTPBilled" xfId="55337"/>
    <cellStyle name="20% - Accent4 11 4 5 3" xfId="23159"/>
    <cellStyle name="20% - Accent4 11 4 5 3 2" xfId="32962"/>
    <cellStyle name="20% - Accent4 11 4 5 3 3" xfId="42762"/>
    <cellStyle name="20% - Accent4 11 4 5 3 4" xfId="52576"/>
    <cellStyle name="20% - Accent4 11 4 5 4" xfId="26186"/>
    <cellStyle name="20% - Accent4 11 4 5 5" xfId="35986"/>
    <cellStyle name="20% - Accent4 11 4 5 6" xfId="45800"/>
    <cellStyle name="20% - Accent4 11 4 5 7" xfId="10789"/>
    <cellStyle name="20% - Accent4 11 4 5_RTPBilled" xfId="55336"/>
    <cellStyle name="20% - Accent4 11 4 6" xfId="11471"/>
    <cellStyle name="20% - Accent4 11 4 6 2" xfId="26856"/>
    <cellStyle name="20% - Accent4 11 4 6 3" xfId="36656"/>
    <cellStyle name="20% - Accent4 11 4 6 4" xfId="46470"/>
    <cellStyle name="20% - Accent4 11 4 6_RTPBilled" xfId="55338"/>
    <cellStyle name="20% - Accent4 11 4 7" xfId="20811"/>
    <cellStyle name="20% - Accent4 11 4 7 2" xfId="30614"/>
    <cellStyle name="20% - Accent4 11 4 7 3" xfId="40414"/>
    <cellStyle name="20% - Accent4 11 4 7 4" xfId="50228"/>
    <cellStyle name="20% - Accent4 11 4 8" xfId="23838"/>
    <cellStyle name="20% - Accent4 11 4 9" xfId="33638"/>
    <cellStyle name="20% - Accent4 11 4_RTPBilled" xfId="55329"/>
    <cellStyle name="20% - Accent4 11 5" xfId="1888"/>
    <cellStyle name="20% - Accent4 11 5 2" xfId="6267"/>
    <cellStyle name="20% - Accent4 11 5 2 2" xfId="12485"/>
    <cellStyle name="20% - Accent4 11 5 2 2 2" xfId="27750"/>
    <cellStyle name="20% - Accent4 11 5 2 2 3" xfId="37550"/>
    <cellStyle name="20% - Accent4 11 5 2 2 4" xfId="47364"/>
    <cellStyle name="20% - Accent4 11 5 2 2_RTPBilled" xfId="55341"/>
    <cellStyle name="20% - Accent4 11 5 2 3" xfId="22216"/>
    <cellStyle name="20% - Accent4 11 5 2 3 2" xfId="32019"/>
    <cellStyle name="20% - Accent4 11 5 2 3 3" xfId="41819"/>
    <cellStyle name="20% - Accent4 11 5 2 3 4" xfId="51633"/>
    <cellStyle name="20% - Accent4 11 5 2 4" xfId="25243"/>
    <cellStyle name="20% - Accent4 11 5 2 5" xfId="35043"/>
    <cellStyle name="20% - Accent4 11 5 2 6" xfId="44857"/>
    <cellStyle name="20% - Accent4 11 5 2 7" xfId="9846"/>
    <cellStyle name="20% - Accent4 11 5 2_RTPBilled" xfId="55340"/>
    <cellStyle name="20% - Accent4 11 5 3" xfId="7790"/>
    <cellStyle name="20% - Accent4 11 5 3 2" xfId="12486"/>
    <cellStyle name="20% - Accent4 11 5 3 2 2" xfId="27751"/>
    <cellStyle name="20% - Accent4 11 5 3 2 3" xfId="37551"/>
    <cellStyle name="20% - Accent4 11 5 3 2 4" xfId="47365"/>
    <cellStyle name="20% - Accent4 11 5 3 2_RTPBilled" xfId="55343"/>
    <cellStyle name="20% - Accent4 11 5 3 3" xfId="23160"/>
    <cellStyle name="20% - Accent4 11 5 3 3 2" xfId="32963"/>
    <cellStyle name="20% - Accent4 11 5 3 3 3" xfId="42763"/>
    <cellStyle name="20% - Accent4 11 5 3 3 4" xfId="52577"/>
    <cellStyle name="20% - Accent4 11 5 3 4" xfId="26187"/>
    <cellStyle name="20% - Accent4 11 5 3 5" xfId="35987"/>
    <cellStyle name="20% - Accent4 11 5 3 6" xfId="45801"/>
    <cellStyle name="20% - Accent4 11 5 3 7" xfId="10790"/>
    <cellStyle name="20% - Accent4 11 5 3_RTPBilled" xfId="55342"/>
    <cellStyle name="20% - Accent4 11 5 4" xfId="11472"/>
    <cellStyle name="20% - Accent4 11 5 4 2" xfId="26857"/>
    <cellStyle name="20% - Accent4 11 5 4 3" xfId="36657"/>
    <cellStyle name="20% - Accent4 11 5 4 4" xfId="46471"/>
    <cellStyle name="20% - Accent4 11 5 4_RTPBilled" xfId="55344"/>
    <cellStyle name="20% - Accent4 11 5 5" xfId="20806"/>
    <cellStyle name="20% - Accent4 11 5 5 2" xfId="30609"/>
    <cellStyle name="20% - Accent4 11 5 5 3" xfId="40409"/>
    <cellStyle name="20% - Accent4 11 5 5 4" xfId="50223"/>
    <cellStyle name="20% - Accent4 11 5 6" xfId="23833"/>
    <cellStyle name="20% - Accent4 11 5 7" xfId="33633"/>
    <cellStyle name="20% - Accent4 11 5 8" xfId="43447"/>
    <cellStyle name="20% - Accent4 11 5 9" xfId="8435"/>
    <cellStyle name="20% - Accent4 11 5_RTPBilled" xfId="55339"/>
    <cellStyle name="20% - Accent4 11 6" xfId="4804"/>
    <cellStyle name="20% - Accent4 11 6 2" xfId="6268"/>
    <cellStyle name="20% - Accent4 11 6 2 2" xfId="19668"/>
    <cellStyle name="20% - Accent4 11 6 2 2 2" xfId="29762"/>
    <cellStyle name="20% - Accent4 11 6 2 2 3" xfId="39562"/>
    <cellStyle name="20% - Accent4 11 6 2 2 4" xfId="49376"/>
    <cellStyle name="20% - Accent4 11 6 2 2_RTPBilled" xfId="55347"/>
    <cellStyle name="20% - Accent4 11 6 2 3" xfId="12487"/>
    <cellStyle name="20% - Accent4 11 6 2 3 2" xfId="27752"/>
    <cellStyle name="20% - Accent4 11 6 2 3 3" xfId="37552"/>
    <cellStyle name="20% - Accent4 11 6 2 3 4" xfId="47366"/>
    <cellStyle name="20% - Accent4 11 6 2 3_RTPBilled" xfId="55348"/>
    <cellStyle name="20% - Accent4 11 6 2 4" xfId="22217"/>
    <cellStyle name="20% - Accent4 11 6 2 4 2" xfId="32020"/>
    <cellStyle name="20% - Accent4 11 6 2 4 3" xfId="41820"/>
    <cellStyle name="20% - Accent4 11 6 2 4 4" xfId="51634"/>
    <cellStyle name="20% - Accent4 11 6 2 5" xfId="25244"/>
    <cellStyle name="20% - Accent4 11 6 2 6" xfId="35044"/>
    <cellStyle name="20% - Accent4 11 6 2 7" xfId="44858"/>
    <cellStyle name="20% - Accent4 11 6 2 8" xfId="9847"/>
    <cellStyle name="20% - Accent4 11 6 2_RTPBilled" xfId="55346"/>
    <cellStyle name="20% - Accent4 11 6 3" xfId="18748"/>
    <cellStyle name="20% - Accent4 11 6 3 2" xfId="29269"/>
    <cellStyle name="20% - Accent4 11 6 3 3" xfId="39069"/>
    <cellStyle name="20% - Accent4 11 6 3 4" xfId="48883"/>
    <cellStyle name="20% - Accent4 11 6 3_RTPBilled" xfId="55349"/>
    <cellStyle name="20% - Accent4 11 6 4" xfId="11465"/>
    <cellStyle name="20% - Accent4 11 6 4 2" xfId="26850"/>
    <cellStyle name="20% - Accent4 11 6 4 3" xfId="36650"/>
    <cellStyle name="20% - Accent4 11 6 4 4" xfId="46464"/>
    <cellStyle name="20% - Accent4 11 6 4_RTPBilled" xfId="55350"/>
    <cellStyle name="20% - Accent4 11 6 5" xfId="21383"/>
    <cellStyle name="20% - Accent4 11 6 5 2" xfId="31186"/>
    <cellStyle name="20% - Accent4 11 6 5 3" xfId="40986"/>
    <cellStyle name="20% - Accent4 11 6 5 4" xfId="50800"/>
    <cellStyle name="20% - Accent4 11 6 6" xfId="24410"/>
    <cellStyle name="20% - Accent4 11 6 7" xfId="34210"/>
    <cellStyle name="20% - Accent4 11 6 8" xfId="44024"/>
    <cellStyle name="20% - Accent4 11 6 9" xfId="9013"/>
    <cellStyle name="20% - Accent4 11 6_RTPBilled" xfId="55345"/>
    <cellStyle name="20% - Accent4 11 7" xfId="5335"/>
    <cellStyle name="20% - Accent4 11 7 2" xfId="19074"/>
    <cellStyle name="20% - Accent4 11 7 2 2" xfId="29512"/>
    <cellStyle name="20% - Accent4 11 7 2 3" xfId="39312"/>
    <cellStyle name="20% - Accent4 11 7 2 4" xfId="49126"/>
    <cellStyle name="20% - Accent4 11 7 2_RTPBilled" xfId="55352"/>
    <cellStyle name="20% - Accent4 11 7 3" xfId="12488"/>
    <cellStyle name="20% - Accent4 11 7 3 2" xfId="27753"/>
    <cellStyle name="20% - Accent4 11 7 3 3" xfId="37553"/>
    <cellStyle name="20% - Accent4 11 7 3 4" xfId="47367"/>
    <cellStyle name="20% - Accent4 11 7 3_RTPBilled" xfId="55353"/>
    <cellStyle name="20% - Accent4 11 7 4" xfId="21731"/>
    <cellStyle name="20% - Accent4 11 7 4 2" xfId="31534"/>
    <cellStyle name="20% - Accent4 11 7 4 3" xfId="41334"/>
    <cellStyle name="20% - Accent4 11 7 4 4" xfId="51148"/>
    <cellStyle name="20% - Accent4 11 7 5" xfId="24758"/>
    <cellStyle name="20% - Accent4 11 7 6" xfId="34558"/>
    <cellStyle name="20% - Accent4 11 7 7" xfId="44372"/>
    <cellStyle name="20% - Accent4 11 7 8" xfId="9361"/>
    <cellStyle name="20% - Accent4 11 7_RTPBilled" xfId="55351"/>
    <cellStyle name="20% - Accent4 11 8" xfId="6257"/>
    <cellStyle name="20% - Accent4 11 8 2" xfId="12489"/>
    <cellStyle name="20% - Accent4 11 8 2 2" xfId="27754"/>
    <cellStyle name="20% - Accent4 11 8 2 3" xfId="37554"/>
    <cellStyle name="20% - Accent4 11 8 2 4" xfId="47368"/>
    <cellStyle name="20% - Accent4 11 8 2_RTPBilled" xfId="55355"/>
    <cellStyle name="20% - Accent4 11 8 3" xfId="22206"/>
    <cellStyle name="20% - Accent4 11 8 3 2" xfId="32009"/>
    <cellStyle name="20% - Accent4 11 8 3 3" xfId="41809"/>
    <cellStyle name="20% - Accent4 11 8 3 4" xfId="51623"/>
    <cellStyle name="20% - Accent4 11 8 4" xfId="25233"/>
    <cellStyle name="20% - Accent4 11 8 5" xfId="35033"/>
    <cellStyle name="20% - Accent4 11 8 6" xfId="44847"/>
    <cellStyle name="20% - Accent4 11 8 7" xfId="9836"/>
    <cellStyle name="20% - Accent4 11 8_RTPBilled" xfId="55354"/>
    <cellStyle name="20% - Accent4 11 9" xfId="7783"/>
    <cellStyle name="20% - Accent4 11 9 2" xfId="12490"/>
    <cellStyle name="20% - Accent4 11 9 2 2" xfId="27755"/>
    <cellStyle name="20% - Accent4 11 9 2 3" xfId="37555"/>
    <cellStyle name="20% - Accent4 11 9 2 4" xfId="47369"/>
    <cellStyle name="20% - Accent4 11 9 2_RTPBilled" xfId="55357"/>
    <cellStyle name="20% - Accent4 11 9 3" xfId="23153"/>
    <cellStyle name="20% - Accent4 11 9 3 2" xfId="32956"/>
    <cellStyle name="20% - Accent4 11 9 3 3" xfId="42756"/>
    <cellStyle name="20% - Accent4 11 9 3 4" xfId="52570"/>
    <cellStyle name="20% - Accent4 11 9 4" xfId="26180"/>
    <cellStyle name="20% - Accent4 11 9 5" xfId="35980"/>
    <cellStyle name="20% - Accent4 11 9 6" xfId="45794"/>
    <cellStyle name="20% - Accent4 11 9 7" xfId="10783"/>
    <cellStyle name="20% - Accent4 11 9_RTPBilled" xfId="55356"/>
    <cellStyle name="20% - Accent4 11_RTPBilled" xfId="55260"/>
    <cellStyle name="20% - Accent4 12" xfId="464"/>
    <cellStyle name="20% - Accent4 12 10" xfId="2832"/>
    <cellStyle name="20% - Accent4 12 10 2" xfId="18050"/>
    <cellStyle name="20% - Accent4 12 10 2 2" xfId="29151"/>
    <cellStyle name="20% - Accent4 12 10 2 3" xfId="38951"/>
    <cellStyle name="20% - Accent4 12 10 2 4" xfId="48765"/>
    <cellStyle name="20% - Accent4 12 10 2_RTPBilled" xfId="55360"/>
    <cellStyle name="20% - Accent4 12 10 3" xfId="12491"/>
    <cellStyle name="20% - Accent4 12 10 3 2" xfId="27756"/>
    <cellStyle name="20% - Accent4 12 10 3 3" xfId="37556"/>
    <cellStyle name="20% - Accent4 12 10 3 4" xfId="47370"/>
    <cellStyle name="20% - Accent4 12 10 3_RTPBilled" xfId="55361"/>
    <cellStyle name="20% - Accent4 12 10 4" xfId="21062"/>
    <cellStyle name="20% - Accent4 12 10 4 2" xfId="30865"/>
    <cellStyle name="20% - Accent4 12 10 4 3" xfId="40665"/>
    <cellStyle name="20% - Accent4 12 10 4 4" xfId="50479"/>
    <cellStyle name="20% - Accent4 12 10 5" xfId="24089"/>
    <cellStyle name="20% - Accent4 12 10 6" xfId="33889"/>
    <cellStyle name="20% - Accent4 12 10 7" xfId="43703"/>
    <cellStyle name="20% - Accent4 12 10 8" xfId="8692"/>
    <cellStyle name="20% - Accent4 12 10_RTPBilled" xfId="55359"/>
    <cellStyle name="20% - Accent4 12 11" xfId="12492"/>
    <cellStyle name="20% - Accent4 12 11 2" xfId="27757"/>
    <cellStyle name="20% - Accent4 12 11 3" xfId="37557"/>
    <cellStyle name="20% - Accent4 12 11 4" xfId="47371"/>
    <cellStyle name="20% - Accent4 12 11_RTPBilled" xfId="55362"/>
    <cellStyle name="20% - Accent4 12 12" xfId="11132"/>
    <cellStyle name="20% - Accent4 12 12 2" xfId="26529"/>
    <cellStyle name="20% - Accent4 12 12 3" xfId="36329"/>
    <cellStyle name="20% - Accent4 12 12 4" xfId="46143"/>
    <cellStyle name="20% - Accent4 12 13" xfId="20620"/>
    <cellStyle name="20% - Accent4 12 13 2" xfId="30423"/>
    <cellStyle name="20% - Accent4 12 13 3" xfId="40223"/>
    <cellStyle name="20% - Accent4 12 13 4" xfId="50037"/>
    <cellStyle name="20% - Accent4 12 14" xfId="23647"/>
    <cellStyle name="20% - Accent4 12 15" xfId="33447"/>
    <cellStyle name="20% - Accent4 12 16" xfId="43261"/>
    <cellStyle name="20% - Accent4 12 17" xfId="8246"/>
    <cellStyle name="20% - Accent4 12 2" xfId="465"/>
    <cellStyle name="20% - Accent4 12 2 10" xfId="12493"/>
    <cellStyle name="20% - Accent4 12 2 10 2" xfId="27758"/>
    <cellStyle name="20% - Accent4 12 2 10 3" xfId="37558"/>
    <cellStyle name="20% - Accent4 12 2 10 4" xfId="47372"/>
    <cellStyle name="20% - Accent4 12 2 10_RTPBilled" xfId="55364"/>
    <cellStyle name="20% - Accent4 12 2 11" xfId="11133"/>
    <cellStyle name="20% - Accent4 12 2 11 2" xfId="26530"/>
    <cellStyle name="20% - Accent4 12 2 11 3" xfId="36330"/>
    <cellStyle name="20% - Accent4 12 2 11 4" xfId="46144"/>
    <cellStyle name="20% - Accent4 12 2 12" xfId="20644"/>
    <cellStyle name="20% - Accent4 12 2 12 2" xfId="30447"/>
    <cellStyle name="20% - Accent4 12 2 12 3" xfId="40247"/>
    <cellStyle name="20% - Accent4 12 2 12 4" xfId="50061"/>
    <cellStyle name="20% - Accent4 12 2 13" xfId="23671"/>
    <cellStyle name="20% - Accent4 12 2 14" xfId="33471"/>
    <cellStyle name="20% - Accent4 12 2 15" xfId="43285"/>
    <cellStyle name="20% - Accent4 12 2 16" xfId="8270"/>
    <cellStyle name="20% - Accent4 12 2 2" xfId="1896"/>
    <cellStyle name="20% - Accent4 12 2 2 10" xfId="43455"/>
    <cellStyle name="20% - Accent4 12 2 2 11" xfId="8443"/>
    <cellStyle name="20% - Accent4 12 2 2 2" xfId="4812"/>
    <cellStyle name="20% - Accent4 12 2 2 2 2" xfId="6272"/>
    <cellStyle name="20% - Accent4 12 2 2 2 2 2" xfId="19669"/>
    <cellStyle name="20% - Accent4 12 2 2 2 2 2 2" xfId="29763"/>
    <cellStyle name="20% - Accent4 12 2 2 2 2 2 3" xfId="39563"/>
    <cellStyle name="20% - Accent4 12 2 2 2 2 2 4" xfId="49377"/>
    <cellStyle name="20% - Accent4 12 2 2 2 2 2_RTPBilled" xfId="55368"/>
    <cellStyle name="20% - Accent4 12 2 2 2 2 3" xfId="12495"/>
    <cellStyle name="20% - Accent4 12 2 2 2 2 3 2" xfId="27760"/>
    <cellStyle name="20% - Accent4 12 2 2 2 2 3 3" xfId="37560"/>
    <cellStyle name="20% - Accent4 12 2 2 2 2 3 4" xfId="47374"/>
    <cellStyle name="20% - Accent4 12 2 2 2 2 3_RTPBilled" xfId="55369"/>
    <cellStyle name="20% - Accent4 12 2 2 2 2 4" xfId="22221"/>
    <cellStyle name="20% - Accent4 12 2 2 2 2 4 2" xfId="32024"/>
    <cellStyle name="20% - Accent4 12 2 2 2 2 4 3" xfId="41824"/>
    <cellStyle name="20% - Accent4 12 2 2 2 2 4 4" xfId="51638"/>
    <cellStyle name="20% - Accent4 12 2 2 2 2 5" xfId="25248"/>
    <cellStyle name="20% - Accent4 12 2 2 2 2 6" xfId="35048"/>
    <cellStyle name="20% - Accent4 12 2 2 2 2 7" xfId="44862"/>
    <cellStyle name="20% - Accent4 12 2 2 2 2 8" xfId="9851"/>
    <cellStyle name="20% - Accent4 12 2 2 2 2_RTPBilled" xfId="55367"/>
    <cellStyle name="20% - Accent4 12 2 2 2 3" xfId="18754"/>
    <cellStyle name="20% - Accent4 12 2 2 2 3 2" xfId="29275"/>
    <cellStyle name="20% - Accent4 12 2 2 2 3 3" xfId="39075"/>
    <cellStyle name="20% - Accent4 12 2 2 2 3 4" xfId="48889"/>
    <cellStyle name="20% - Accent4 12 2 2 2 3_RTPBilled" xfId="55370"/>
    <cellStyle name="20% - Accent4 12 2 2 2 4" xfId="12494"/>
    <cellStyle name="20% - Accent4 12 2 2 2 4 2" xfId="27759"/>
    <cellStyle name="20% - Accent4 12 2 2 2 4 3" xfId="37559"/>
    <cellStyle name="20% - Accent4 12 2 2 2 4 4" xfId="47373"/>
    <cellStyle name="20% - Accent4 12 2 2 2 4_RTPBilled" xfId="55371"/>
    <cellStyle name="20% - Accent4 12 2 2 2 5" xfId="21391"/>
    <cellStyle name="20% - Accent4 12 2 2 2 5 2" xfId="31194"/>
    <cellStyle name="20% - Accent4 12 2 2 2 5 3" xfId="40994"/>
    <cellStyle name="20% - Accent4 12 2 2 2 5 4" xfId="50808"/>
    <cellStyle name="20% - Accent4 12 2 2 2 6" xfId="24418"/>
    <cellStyle name="20% - Accent4 12 2 2 2 7" xfId="34218"/>
    <cellStyle name="20% - Accent4 12 2 2 2 8" xfId="44032"/>
    <cellStyle name="20% - Accent4 12 2 2 2 9" xfId="9021"/>
    <cellStyle name="20% - Accent4 12 2 2 2_RTPBilled" xfId="55366"/>
    <cellStyle name="20% - Accent4 12 2 2 3" xfId="5343"/>
    <cellStyle name="20% - Accent4 12 2 2 3 2" xfId="19080"/>
    <cellStyle name="20% - Accent4 12 2 2 3 2 2" xfId="29518"/>
    <cellStyle name="20% - Accent4 12 2 2 3 2 3" xfId="39318"/>
    <cellStyle name="20% - Accent4 12 2 2 3 2 4" xfId="49132"/>
    <cellStyle name="20% - Accent4 12 2 2 3 2_RTPBilled" xfId="55373"/>
    <cellStyle name="20% - Accent4 12 2 2 3 3" xfId="12496"/>
    <cellStyle name="20% - Accent4 12 2 2 3 3 2" xfId="27761"/>
    <cellStyle name="20% - Accent4 12 2 2 3 3 3" xfId="37561"/>
    <cellStyle name="20% - Accent4 12 2 2 3 3 4" xfId="47375"/>
    <cellStyle name="20% - Accent4 12 2 2 3 3_RTPBilled" xfId="55374"/>
    <cellStyle name="20% - Accent4 12 2 2 3 4" xfId="21739"/>
    <cellStyle name="20% - Accent4 12 2 2 3 4 2" xfId="31542"/>
    <cellStyle name="20% - Accent4 12 2 2 3 4 3" xfId="41342"/>
    <cellStyle name="20% - Accent4 12 2 2 3 4 4" xfId="51156"/>
    <cellStyle name="20% - Accent4 12 2 2 3 5" xfId="24766"/>
    <cellStyle name="20% - Accent4 12 2 2 3 6" xfId="34566"/>
    <cellStyle name="20% - Accent4 12 2 2 3 7" xfId="44380"/>
    <cellStyle name="20% - Accent4 12 2 2 3 8" xfId="9369"/>
    <cellStyle name="20% - Accent4 12 2 2 3_RTPBilled" xfId="55372"/>
    <cellStyle name="20% - Accent4 12 2 2 4" xfId="6271"/>
    <cellStyle name="20% - Accent4 12 2 2 4 2" xfId="12497"/>
    <cellStyle name="20% - Accent4 12 2 2 4 2 2" xfId="27762"/>
    <cellStyle name="20% - Accent4 12 2 2 4 2 3" xfId="37562"/>
    <cellStyle name="20% - Accent4 12 2 2 4 2 4" xfId="47376"/>
    <cellStyle name="20% - Accent4 12 2 2 4 2_RTPBilled" xfId="55376"/>
    <cellStyle name="20% - Accent4 12 2 2 4 3" xfId="22220"/>
    <cellStyle name="20% - Accent4 12 2 2 4 3 2" xfId="32023"/>
    <cellStyle name="20% - Accent4 12 2 2 4 3 3" xfId="41823"/>
    <cellStyle name="20% - Accent4 12 2 2 4 3 4" xfId="51637"/>
    <cellStyle name="20% - Accent4 12 2 2 4 4" xfId="25247"/>
    <cellStyle name="20% - Accent4 12 2 2 4 5" xfId="35047"/>
    <cellStyle name="20% - Accent4 12 2 2 4 6" xfId="44861"/>
    <cellStyle name="20% - Accent4 12 2 2 4 7" xfId="9850"/>
    <cellStyle name="20% - Accent4 12 2 2 4_RTPBilled" xfId="55375"/>
    <cellStyle name="20% - Accent4 12 2 2 5" xfId="7793"/>
    <cellStyle name="20% - Accent4 12 2 2 5 2" xfId="12498"/>
    <cellStyle name="20% - Accent4 12 2 2 5 2 2" xfId="27763"/>
    <cellStyle name="20% - Accent4 12 2 2 5 2 3" xfId="37563"/>
    <cellStyle name="20% - Accent4 12 2 2 5 2 4" xfId="47377"/>
    <cellStyle name="20% - Accent4 12 2 2 5 2_RTPBilled" xfId="55378"/>
    <cellStyle name="20% - Accent4 12 2 2 5 3" xfId="23163"/>
    <cellStyle name="20% - Accent4 12 2 2 5 3 2" xfId="32966"/>
    <cellStyle name="20% - Accent4 12 2 2 5 3 3" xfId="42766"/>
    <cellStyle name="20% - Accent4 12 2 2 5 3 4" xfId="52580"/>
    <cellStyle name="20% - Accent4 12 2 2 5 4" xfId="26190"/>
    <cellStyle name="20% - Accent4 12 2 2 5 5" xfId="35990"/>
    <cellStyle name="20% - Accent4 12 2 2 5 6" xfId="45804"/>
    <cellStyle name="20% - Accent4 12 2 2 5 7" xfId="10793"/>
    <cellStyle name="20% - Accent4 12 2 2 5_RTPBilled" xfId="55377"/>
    <cellStyle name="20% - Accent4 12 2 2 6" xfId="11475"/>
    <cellStyle name="20% - Accent4 12 2 2 6 2" xfId="26860"/>
    <cellStyle name="20% - Accent4 12 2 2 6 3" xfId="36660"/>
    <cellStyle name="20% - Accent4 12 2 2 6 4" xfId="46474"/>
    <cellStyle name="20% - Accent4 12 2 2 6_RTPBilled" xfId="55379"/>
    <cellStyle name="20% - Accent4 12 2 2 7" xfId="20814"/>
    <cellStyle name="20% - Accent4 12 2 2 7 2" xfId="30617"/>
    <cellStyle name="20% - Accent4 12 2 2 7 3" xfId="40417"/>
    <cellStyle name="20% - Accent4 12 2 2 7 4" xfId="50231"/>
    <cellStyle name="20% - Accent4 12 2 2 8" xfId="23841"/>
    <cellStyle name="20% - Accent4 12 2 2 9" xfId="33641"/>
    <cellStyle name="20% - Accent4 12 2 2_RTPBilled" xfId="55365"/>
    <cellStyle name="20% - Accent4 12 2 3" xfId="1897"/>
    <cellStyle name="20% - Accent4 12 2 3 10" xfId="43456"/>
    <cellStyle name="20% - Accent4 12 2 3 11" xfId="8444"/>
    <cellStyle name="20% - Accent4 12 2 3 2" xfId="4813"/>
    <cellStyle name="20% - Accent4 12 2 3 2 2" xfId="12499"/>
    <cellStyle name="20% - Accent4 12 2 3 2 2 2" xfId="27764"/>
    <cellStyle name="20% - Accent4 12 2 3 2 2 3" xfId="37564"/>
    <cellStyle name="20% - Accent4 12 2 3 2 2 4" xfId="47378"/>
    <cellStyle name="20% - Accent4 12 2 3 2 2_RTPBilled" xfId="55382"/>
    <cellStyle name="20% - Accent4 12 2 3 2 3" xfId="21392"/>
    <cellStyle name="20% - Accent4 12 2 3 2 3 2" xfId="31195"/>
    <cellStyle name="20% - Accent4 12 2 3 2 3 3" xfId="40995"/>
    <cellStyle name="20% - Accent4 12 2 3 2 3 4" xfId="50809"/>
    <cellStyle name="20% - Accent4 12 2 3 2 4" xfId="24419"/>
    <cellStyle name="20% - Accent4 12 2 3 2 5" xfId="34219"/>
    <cellStyle name="20% - Accent4 12 2 3 2 6" xfId="44033"/>
    <cellStyle name="20% - Accent4 12 2 3 2 7" xfId="9022"/>
    <cellStyle name="20% - Accent4 12 2 3 2_RTPBilled" xfId="55381"/>
    <cellStyle name="20% - Accent4 12 2 3 3" xfId="5344"/>
    <cellStyle name="20% - Accent4 12 2 3 3 2" xfId="12500"/>
    <cellStyle name="20% - Accent4 12 2 3 3 2 2" xfId="27765"/>
    <cellStyle name="20% - Accent4 12 2 3 3 2 3" xfId="37565"/>
    <cellStyle name="20% - Accent4 12 2 3 3 2 4" xfId="47379"/>
    <cellStyle name="20% - Accent4 12 2 3 3 2_RTPBilled" xfId="55384"/>
    <cellStyle name="20% - Accent4 12 2 3 3 3" xfId="21740"/>
    <cellStyle name="20% - Accent4 12 2 3 3 3 2" xfId="31543"/>
    <cellStyle name="20% - Accent4 12 2 3 3 3 3" xfId="41343"/>
    <cellStyle name="20% - Accent4 12 2 3 3 3 4" xfId="51157"/>
    <cellStyle name="20% - Accent4 12 2 3 3 4" xfId="24767"/>
    <cellStyle name="20% - Accent4 12 2 3 3 5" xfId="34567"/>
    <cellStyle name="20% - Accent4 12 2 3 3 6" xfId="44381"/>
    <cellStyle name="20% - Accent4 12 2 3 3 7" xfId="9370"/>
    <cellStyle name="20% - Accent4 12 2 3 3_RTPBilled" xfId="55383"/>
    <cellStyle name="20% - Accent4 12 2 3 4" xfId="6273"/>
    <cellStyle name="20% - Accent4 12 2 3 4 2" xfId="12501"/>
    <cellStyle name="20% - Accent4 12 2 3 4 2 2" xfId="27766"/>
    <cellStyle name="20% - Accent4 12 2 3 4 2 3" xfId="37566"/>
    <cellStyle name="20% - Accent4 12 2 3 4 2 4" xfId="47380"/>
    <cellStyle name="20% - Accent4 12 2 3 4 2_RTPBilled" xfId="55386"/>
    <cellStyle name="20% - Accent4 12 2 3 4 3" xfId="22222"/>
    <cellStyle name="20% - Accent4 12 2 3 4 3 2" xfId="32025"/>
    <cellStyle name="20% - Accent4 12 2 3 4 3 3" xfId="41825"/>
    <cellStyle name="20% - Accent4 12 2 3 4 3 4" xfId="51639"/>
    <cellStyle name="20% - Accent4 12 2 3 4 4" xfId="25249"/>
    <cellStyle name="20% - Accent4 12 2 3 4 5" xfId="35049"/>
    <cellStyle name="20% - Accent4 12 2 3 4 6" xfId="44863"/>
    <cellStyle name="20% - Accent4 12 2 3 4 7" xfId="9852"/>
    <cellStyle name="20% - Accent4 12 2 3 4_RTPBilled" xfId="55385"/>
    <cellStyle name="20% - Accent4 12 2 3 5" xfId="7794"/>
    <cellStyle name="20% - Accent4 12 2 3 5 2" xfId="12502"/>
    <cellStyle name="20% - Accent4 12 2 3 5 2 2" xfId="27767"/>
    <cellStyle name="20% - Accent4 12 2 3 5 2 3" xfId="37567"/>
    <cellStyle name="20% - Accent4 12 2 3 5 2 4" xfId="47381"/>
    <cellStyle name="20% - Accent4 12 2 3 5 2_RTPBilled" xfId="55388"/>
    <cellStyle name="20% - Accent4 12 2 3 5 3" xfId="23164"/>
    <cellStyle name="20% - Accent4 12 2 3 5 3 2" xfId="32967"/>
    <cellStyle name="20% - Accent4 12 2 3 5 3 3" xfId="42767"/>
    <cellStyle name="20% - Accent4 12 2 3 5 3 4" xfId="52581"/>
    <cellStyle name="20% - Accent4 12 2 3 5 4" xfId="26191"/>
    <cellStyle name="20% - Accent4 12 2 3 5 5" xfId="35991"/>
    <cellStyle name="20% - Accent4 12 2 3 5 6" xfId="45805"/>
    <cellStyle name="20% - Accent4 12 2 3 5 7" xfId="10794"/>
    <cellStyle name="20% - Accent4 12 2 3 5_RTPBilled" xfId="55387"/>
    <cellStyle name="20% - Accent4 12 2 3 6" xfId="11476"/>
    <cellStyle name="20% - Accent4 12 2 3 6 2" xfId="26861"/>
    <cellStyle name="20% - Accent4 12 2 3 6 3" xfId="36661"/>
    <cellStyle name="20% - Accent4 12 2 3 6 4" xfId="46475"/>
    <cellStyle name="20% - Accent4 12 2 3 6_RTPBilled" xfId="55389"/>
    <cellStyle name="20% - Accent4 12 2 3 7" xfId="20815"/>
    <cellStyle name="20% - Accent4 12 2 3 7 2" xfId="30618"/>
    <cellStyle name="20% - Accent4 12 2 3 7 3" xfId="40418"/>
    <cellStyle name="20% - Accent4 12 2 3 7 4" xfId="50232"/>
    <cellStyle name="20% - Accent4 12 2 3 8" xfId="23842"/>
    <cellStyle name="20% - Accent4 12 2 3 9" xfId="33642"/>
    <cellStyle name="20% - Accent4 12 2 3_RTPBilled" xfId="55380"/>
    <cellStyle name="20% - Accent4 12 2 4" xfId="1895"/>
    <cellStyle name="20% - Accent4 12 2 4 2" xfId="6274"/>
    <cellStyle name="20% - Accent4 12 2 4 2 2" xfId="12503"/>
    <cellStyle name="20% - Accent4 12 2 4 2 2 2" xfId="27768"/>
    <cellStyle name="20% - Accent4 12 2 4 2 2 3" xfId="37568"/>
    <cellStyle name="20% - Accent4 12 2 4 2 2 4" xfId="47382"/>
    <cellStyle name="20% - Accent4 12 2 4 2 2_RTPBilled" xfId="55392"/>
    <cellStyle name="20% - Accent4 12 2 4 2 3" xfId="22223"/>
    <cellStyle name="20% - Accent4 12 2 4 2 3 2" xfId="32026"/>
    <cellStyle name="20% - Accent4 12 2 4 2 3 3" xfId="41826"/>
    <cellStyle name="20% - Accent4 12 2 4 2 3 4" xfId="51640"/>
    <cellStyle name="20% - Accent4 12 2 4 2 4" xfId="25250"/>
    <cellStyle name="20% - Accent4 12 2 4 2 5" xfId="35050"/>
    <cellStyle name="20% - Accent4 12 2 4 2 6" xfId="44864"/>
    <cellStyle name="20% - Accent4 12 2 4 2 7" xfId="9853"/>
    <cellStyle name="20% - Accent4 12 2 4 2_RTPBilled" xfId="55391"/>
    <cellStyle name="20% - Accent4 12 2 4 3" xfId="7795"/>
    <cellStyle name="20% - Accent4 12 2 4 3 2" xfId="12504"/>
    <cellStyle name="20% - Accent4 12 2 4 3 2 2" xfId="27769"/>
    <cellStyle name="20% - Accent4 12 2 4 3 2 3" xfId="37569"/>
    <cellStyle name="20% - Accent4 12 2 4 3 2 4" xfId="47383"/>
    <cellStyle name="20% - Accent4 12 2 4 3 2_RTPBilled" xfId="55394"/>
    <cellStyle name="20% - Accent4 12 2 4 3 3" xfId="23165"/>
    <cellStyle name="20% - Accent4 12 2 4 3 3 2" xfId="32968"/>
    <cellStyle name="20% - Accent4 12 2 4 3 3 3" xfId="42768"/>
    <cellStyle name="20% - Accent4 12 2 4 3 3 4" xfId="52582"/>
    <cellStyle name="20% - Accent4 12 2 4 3 4" xfId="26192"/>
    <cellStyle name="20% - Accent4 12 2 4 3 5" xfId="35992"/>
    <cellStyle name="20% - Accent4 12 2 4 3 6" xfId="45806"/>
    <cellStyle name="20% - Accent4 12 2 4 3 7" xfId="10795"/>
    <cellStyle name="20% - Accent4 12 2 4 3_RTPBilled" xfId="55393"/>
    <cellStyle name="20% - Accent4 12 2 4 4" xfId="11477"/>
    <cellStyle name="20% - Accent4 12 2 4 4 2" xfId="26862"/>
    <cellStyle name="20% - Accent4 12 2 4 4 3" xfId="36662"/>
    <cellStyle name="20% - Accent4 12 2 4 4 4" xfId="46476"/>
    <cellStyle name="20% - Accent4 12 2 4 4_RTPBilled" xfId="55395"/>
    <cellStyle name="20% - Accent4 12 2 4 5" xfId="20813"/>
    <cellStyle name="20% - Accent4 12 2 4 5 2" xfId="30616"/>
    <cellStyle name="20% - Accent4 12 2 4 5 3" xfId="40416"/>
    <cellStyle name="20% - Accent4 12 2 4 5 4" xfId="50230"/>
    <cellStyle name="20% - Accent4 12 2 4 6" xfId="23840"/>
    <cellStyle name="20% - Accent4 12 2 4 7" xfId="33640"/>
    <cellStyle name="20% - Accent4 12 2 4 8" xfId="43454"/>
    <cellStyle name="20% - Accent4 12 2 4 9" xfId="8442"/>
    <cellStyle name="20% - Accent4 12 2 4_RTPBilled" xfId="55390"/>
    <cellStyle name="20% - Accent4 12 2 5" xfId="4811"/>
    <cellStyle name="20% - Accent4 12 2 5 2" xfId="6275"/>
    <cellStyle name="20% - Accent4 12 2 5 2 2" xfId="19670"/>
    <cellStyle name="20% - Accent4 12 2 5 2 2 2" xfId="29764"/>
    <cellStyle name="20% - Accent4 12 2 5 2 2 3" xfId="39564"/>
    <cellStyle name="20% - Accent4 12 2 5 2 2 4" xfId="49378"/>
    <cellStyle name="20% - Accent4 12 2 5 2 2_RTPBilled" xfId="55398"/>
    <cellStyle name="20% - Accent4 12 2 5 2 3" xfId="12505"/>
    <cellStyle name="20% - Accent4 12 2 5 2 3 2" xfId="27770"/>
    <cellStyle name="20% - Accent4 12 2 5 2 3 3" xfId="37570"/>
    <cellStyle name="20% - Accent4 12 2 5 2 3 4" xfId="47384"/>
    <cellStyle name="20% - Accent4 12 2 5 2 3_RTPBilled" xfId="55399"/>
    <cellStyle name="20% - Accent4 12 2 5 2 4" xfId="22224"/>
    <cellStyle name="20% - Accent4 12 2 5 2 4 2" xfId="32027"/>
    <cellStyle name="20% - Accent4 12 2 5 2 4 3" xfId="41827"/>
    <cellStyle name="20% - Accent4 12 2 5 2 4 4" xfId="51641"/>
    <cellStyle name="20% - Accent4 12 2 5 2 5" xfId="25251"/>
    <cellStyle name="20% - Accent4 12 2 5 2 6" xfId="35051"/>
    <cellStyle name="20% - Accent4 12 2 5 2 7" xfId="44865"/>
    <cellStyle name="20% - Accent4 12 2 5 2 8" xfId="9854"/>
    <cellStyle name="20% - Accent4 12 2 5 2_RTPBilled" xfId="55397"/>
    <cellStyle name="20% - Accent4 12 2 5 3" xfId="18753"/>
    <cellStyle name="20% - Accent4 12 2 5 3 2" xfId="29274"/>
    <cellStyle name="20% - Accent4 12 2 5 3 3" xfId="39074"/>
    <cellStyle name="20% - Accent4 12 2 5 3 4" xfId="48888"/>
    <cellStyle name="20% - Accent4 12 2 5 3_RTPBilled" xfId="55400"/>
    <cellStyle name="20% - Accent4 12 2 5 4" xfId="11474"/>
    <cellStyle name="20% - Accent4 12 2 5 4 2" xfId="26859"/>
    <cellStyle name="20% - Accent4 12 2 5 4 3" xfId="36659"/>
    <cellStyle name="20% - Accent4 12 2 5 4 4" xfId="46473"/>
    <cellStyle name="20% - Accent4 12 2 5 4_RTPBilled" xfId="55401"/>
    <cellStyle name="20% - Accent4 12 2 5 5" xfId="21390"/>
    <cellStyle name="20% - Accent4 12 2 5 5 2" xfId="31193"/>
    <cellStyle name="20% - Accent4 12 2 5 5 3" xfId="40993"/>
    <cellStyle name="20% - Accent4 12 2 5 5 4" xfId="50807"/>
    <cellStyle name="20% - Accent4 12 2 5 6" xfId="24417"/>
    <cellStyle name="20% - Accent4 12 2 5 7" xfId="34217"/>
    <cellStyle name="20% - Accent4 12 2 5 8" xfId="44031"/>
    <cellStyle name="20% - Accent4 12 2 5 9" xfId="9020"/>
    <cellStyle name="20% - Accent4 12 2 5_RTPBilled" xfId="55396"/>
    <cellStyle name="20% - Accent4 12 2 6" xfId="5342"/>
    <cellStyle name="20% - Accent4 12 2 6 2" xfId="19079"/>
    <cellStyle name="20% - Accent4 12 2 6 2 2" xfId="29517"/>
    <cellStyle name="20% - Accent4 12 2 6 2 3" xfId="39317"/>
    <cellStyle name="20% - Accent4 12 2 6 2 4" xfId="49131"/>
    <cellStyle name="20% - Accent4 12 2 6 2_RTPBilled" xfId="55403"/>
    <cellStyle name="20% - Accent4 12 2 6 3" xfId="12506"/>
    <cellStyle name="20% - Accent4 12 2 6 3 2" xfId="27771"/>
    <cellStyle name="20% - Accent4 12 2 6 3 3" xfId="37571"/>
    <cellStyle name="20% - Accent4 12 2 6 3 4" xfId="47385"/>
    <cellStyle name="20% - Accent4 12 2 6 3_RTPBilled" xfId="55404"/>
    <cellStyle name="20% - Accent4 12 2 6 4" xfId="21738"/>
    <cellStyle name="20% - Accent4 12 2 6 4 2" xfId="31541"/>
    <cellStyle name="20% - Accent4 12 2 6 4 3" xfId="41341"/>
    <cellStyle name="20% - Accent4 12 2 6 4 4" xfId="51155"/>
    <cellStyle name="20% - Accent4 12 2 6 5" xfId="24765"/>
    <cellStyle name="20% - Accent4 12 2 6 6" xfId="34565"/>
    <cellStyle name="20% - Accent4 12 2 6 7" xfId="44379"/>
    <cellStyle name="20% - Accent4 12 2 6 8" xfId="9368"/>
    <cellStyle name="20% - Accent4 12 2 6_RTPBilled" xfId="55402"/>
    <cellStyle name="20% - Accent4 12 2 7" xfId="6270"/>
    <cellStyle name="20% - Accent4 12 2 7 2" xfId="12507"/>
    <cellStyle name="20% - Accent4 12 2 7 2 2" xfId="27772"/>
    <cellStyle name="20% - Accent4 12 2 7 2 3" xfId="37572"/>
    <cellStyle name="20% - Accent4 12 2 7 2 4" xfId="47386"/>
    <cellStyle name="20% - Accent4 12 2 7 2_RTPBilled" xfId="55406"/>
    <cellStyle name="20% - Accent4 12 2 7 3" xfId="22219"/>
    <cellStyle name="20% - Accent4 12 2 7 3 2" xfId="32022"/>
    <cellStyle name="20% - Accent4 12 2 7 3 3" xfId="41822"/>
    <cellStyle name="20% - Accent4 12 2 7 3 4" xfId="51636"/>
    <cellStyle name="20% - Accent4 12 2 7 4" xfId="25246"/>
    <cellStyle name="20% - Accent4 12 2 7 5" xfId="35046"/>
    <cellStyle name="20% - Accent4 12 2 7 6" xfId="44860"/>
    <cellStyle name="20% - Accent4 12 2 7 7" xfId="9849"/>
    <cellStyle name="20% - Accent4 12 2 7_RTPBilled" xfId="55405"/>
    <cellStyle name="20% - Accent4 12 2 8" xfId="7792"/>
    <cellStyle name="20% - Accent4 12 2 8 2" xfId="12508"/>
    <cellStyle name="20% - Accent4 12 2 8 2 2" xfId="27773"/>
    <cellStyle name="20% - Accent4 12 2 8 2 3" xfId="37573"/>
    <cellStyle name="20% - Accent4 12 2 8 2 4" xfId="47387"/>
    <cellStyle name="20% - Accent4 12 2 8 2_RTPBilled" xfId="55408"/>
    <cellStyle name="20% - Accent4 12 2 8 3" xfId="23162"/>
    <cellStyle name="20% - Accent4 12 2 8 3 2" xfId="32965"/>
    <cellStyle name="20% - Accent4 12 2 8 3 3" xfId="42765"/>
    <cellStyle name="20% - Accent4 12 2 8 3 4" xfId="52579"/>
    <cellStyle name="20% - Accent4 12 2 8 4" xfId="26189"/>
    <cellStyle name="20% - Accent4 12 2 8 5" xfId="35989"/>
    <cellStyle name="20% - Accent4 12 2 8 6" xfId="45803"/>
    <cellStyle name="20% - Accent4 12 2 8 7" xfId="10792"/>
    <cellStyle name="20% - Accent4 12 2 8_RTPBilled" xfId="55407"/>
    <cellStyle name="20% - Accent4 12 2 9" xfId="2831"/>
    <cellStyle name="20% - Accent4 12 2 9 2" xfId="18049"/>
    <cellStyle name="20% - Accent4 12 2 9 2 2" xfId="29150"/>
    <cellStyle name="20% - Accent4 12 2 9 2 3" xfId="38950"/>
    <cellStyle name="20% - Accent4 12 2 9 2 4" xfId="48764"/>
    <cellStyle name="20% - Accent4 12 2 9 2_RTPBilled" xfId="55410"/>
    <cellStyle name="20% - Accent4 12 2 9 3" xfId="12509"/>
    <cellStyle name="20% - Accent4 12 2 9 3 2" xfId="27774"/>
    <cellStyle name="20% - Accent4 12 2 9 3 3" xfId="37574"/>
    <cellStyle name="20% - Accent4 12 2 9 3 4" xfId="47388"/>
    <cellStyle name="20% - Accent4 12 2 9 3_RTPBilled" xfId="55411"/>
    <cellStyle name="20% - Accent4 12 2 9 4" xfId="21061"/>
    <cellStyle name="20% - Accent4 12 2 9 4 2" xfId="30864"/>
    <cellStyle name="20% - Accent4 12 2 9 4 3" xfId="40664"/>
    <cellStyle name="20% - Accent4 12 2 9 4 4" xfId="50478"/>
    <cellStyle name="20% - Accent4 12 2 9 5" xfId="24088"/>
    <cellStyle name="20% - Accent4 12 2 9 6" xfId="33888"/>
    <cellStyle name="20% - Accent4 12 2 9 7" xfId="43702"/>
    <cellStyle name="20% - Accent4 12 2 9 8" xfId="8691"/>
    <cellStyle name="20% - Accent4 12 2 9_RTPBilled" xfId="55409"/>
    <cellStyle name="20% - Accent4 12 2_RTPBilled" xfId="55363"/>
    <cellStyle name="20% - Accent4 12 3" xfId="466"/>
    <cellStyle name="20% - Accent4 12 3 10" xfId="43457"/>
    <cellStyle name="20% - Accent4 12 3 11" xfId="8445"/>
    <cellStyle name="20% - Accent4 12 3 12" xfId="1898"/>
    <cellStyle name="20% - Accent4 12 3 2" xfId="4814"/>
    <cellStyle name="20% - Accent4 12 3 2 2" xfId="6277"/>
    <cellStyle name="20% - Accent4 12 3 2 2 2" xfId="19671"/>
    <cellStyle name="20% - Accent4 12 3 2 2 2 2" xfId="29765"/>
    <cellStyle name="20% - Accent4 12 3 2 2 2 3" xfId="39565"/>
    <cellStyle name="20% - Accent4 12 3 2 2 2 4" xfId="49379"/>
    <cellStyle name="20% - Accent4 12 3 2 2 2_RTPBilled" xfId="55415"/>
    <cellStyle name="20% - Accent4 12 3 2 2 3" xfId="12511"/>
    <cellStyle name="20% - Accent4 12 3 2 2 3 2" xfId="27776"/>
    <cellStyle name="20% - Accent4 12 3 2 2 3 3" xfId="37576"/>
    <cellStyle name="20% - Accent4 12 3 2 2 3 4" xfId="47390"/>
    <cellStyle name="20% - Accent4 12 3 2 2 3_RTPBilled" xfId="55416"/>
    <cellStyle name="20% - Accent4 12 3 2 2 4" xfId="22226"/>
    <cellStyle name="20% - Accent4 12 3 2 2 4 2" xfId="32029"/>
    <cellStyle name="20% - Accent4 12 3 2 2 4 3" xfId="41829"/>
    <cellStyle name="20% - Accent4 12 3 2 2 4 4" xfId="51643"/>
    <cellStyle name="20% - Accent4 12 3 2 2 5" xfId="25253"/>
    <cellStyle name="20% - Accent4 12 3 2 2 6" xfId="35053"/>
    <cellStyle name="20% - Accent4 12 3 2 2 7" xfId="44867"/>
    <cellStyle name="20% - Accent4 12 3 2 2 8" xfId="9856"/>
    <cellStyle name="20% - Accent4 12 3 2 2_RTPBilled" xfId="55414"/>
    <cellStyle name="20% - Accent4 12 3 2 3" xfId="18755"/>
    <cellStyle name="20% - Accent4 12 3 2 3 2" xfId="29276"/>
    <cellStyle name="20% - Accent4 12 3 2 3 3" xfId="39076"/>
    <cellStyle name="20% - Accent4 12 3 2 3 4" xfId="48890"/>
    <cellStyle name="20% - Accent4 12 3 2 3_RTPBilled" xfId="55417"/>
    <cellStyle name="20% - Accent4 12 3 2 4" xfId="12510"/>
    <cellStyle name="20% - Accent4 12 3 2 4 2" xfId="27775"/>
    <cellStyle name="20% - Accent4 12 3 2 4 3" xfId="37575"/>
    <cellStyle name="20% - Accent4 12 3 2 4 4" xfId="47389"/>
    <cellStyle name="20% - Accent4 12 3 2 4_RTPBilled" xfId="55418"/>
    <cellStyle name="20% - Accent4 12 3 2 5" xfId="21393"/>
    <cellStyle name="20% - Accent4 12 3 2 5 2" xfId="31196"/>
    <cellStyle name="20% - Accent4 12 3 2 5 3" xfId="40996"/>
    <cellStyle name="20% - Accent4 12 3 2 5 4" xfId="50810"/>
    <cellStyle name="20% - Accent4 12 3 2 6" xfId="24420"/>
    <cellStyle name="20% - Accent4 12 3 2 7" xfId="34220"/>
    <cellStyle name="20% - Accent4 12 3 2 8" xfId="44034"/>
    <cellStyle name="20% - Accent4 12 3 2 9" xfId="9023"/>
    <cellStyle name="20% - Accent4 12 3 2_RTPBilled" xfId="55413"/>
    <cellStyle name="20% - Accent4 12 3 3" xfId="5345"/>
    <cellStyle name="20% - Accent4 12 3 3 2" xfId="19081"/>
    <cellStyle name="20% - Accent4 12 3 3 2 2" xfId="29519"/>
    <cellStyle name="20% - Accent4 12 3 3 2 3" xfId="39319"/>
    <cellStyle name="20% - Accent4 12 3 3 2 4" xfId="49133"/>
    <cellStyle name="20% - Accent4 12 3 3 2_RTPBilled" xfId="55420"/>
    <cellStyle name="20% - Accent4 12 3 3 3" xfId="12512"/>
    <cellStyle name="20% - Accent4 12 3 3 3 2" xfId="27777"/>
    <cellStyle name="20% - Accent4 12 3 3 3 3" xfId="37577"/>
    <cellStyle name="20% - Accent4 12 3 3 3 4" xfId="47391"/>
    <cellStyle name="20% - Accent4 12 3 3 3_RTPBilled" xfId="55421"/>
    <cellStyle name="20% - Accent4 12 3 3 4" xfId="21741"/>
    <cellStyle name="20% - Accent4 12 3 3 4 2" xfId="31544"/>
    <cellStyle name="20% - Accent4 12 3 3 4 3" xfId="41344"/>
    <cellStyle name="20% - Accent4 12 3 3 4 4" xfId="51158"/>
    <cellStyle name="20% - Accent4 12 3 3 5" xfId="24768"/>
    <cellStyle name="20% - Accent4 12 3 3 6" xfId="34568"/>
    <cellStyle name="20% - Accent4 12 3 3 7" xfId="44382"/>
    <cellStyle name="20% - Accent4 12 3 3 8" xfId="9371"/>
    <cellStyle name="20% - Accent4 12 3 3_RTPBilled" xfId="55419"/>
    <cellStyle name="20% - Accent4 12 3 4" xfId="6276"/>
    <cellStyle name="20% - Accent4 12 3 4 2" xfId="12513"/>
    <cellStyle name="20% - Accent4 12 3 4 2 2" xfId="27778"/>
    <cellStyle name="20% - Accent4 12 3 4 2 3" xfId="37578"/>
    <cellStyle name="20% - Accent4 12 3 4 2 4" xfId="47392"/>
    <cellStyle name="20% - Accent4 12 3 4 2_RTPBilled" xfId="55423"/>
    <cellStyle name="20% - Accent4 12 3 4 3" xfId="22225"/>
    <cellStyle name="20% - Accent4 12 3 4 3 2" xfId="32028"/>
    <cellStyle name="20% - Accent4 12 3 4 3 3" xfId="41828"/>
    <cellStyle name="20% - Accent4 12 3 4 3 4" xfId="51642"/>
    <cellStyle name="20% - Accent4 12 3 4 4" xfId="25252"/>
    <cellStyle name="20% - Accent4 12 3 4 5" xfId="35052"/>
    <cellStyle name="20% - Accent4 12 3 4 6" xfId="44866"/>
    <cellStyle name="20% - Accent4 12 3 4 7" xfId="9855"/>
    <cellStyle name="20% - Accent4 12 3 4_RTPBilled" xfId="55422"/>
    <cellStyle name="20% - Accent4 12 3 5" xfId="7796"/>
    <cellStyle name="20% - Accent4 12 3 5 2" xfId="12514"/>
    <cellStyle name="20% - Accent4 12 3 5 2 2" xfId="27779"/>
    <cellStyle name="20% - Accent4 12 3 5 2 3" xfId="37579"/>
    <cellStyle name="20% - Accent4 12 3 5 2 4" xfId="47393"/>
    <cellStyle name="20% - Accent4 12 3 5 2_RTPBilled" xfId="55425"/>
    <cellStyle name="20% - Accent4 12 3 5 3" xfId="23166"/>
    <cellStyle name="20% - Accent4 12 3 5 3 2" xfId="32969"/>
    <cellStyle name="20% - Accent4 12 3 5 3 3" xfId="42769"/>
    <cellStyle name="20% - Accent4 12 3 5 3 4" xfId="52583"/>
    <cellStyle name="20% - Accent4 12 3 5 4" xfId="26193"/>
    <cellStyle name="20% - Accent4 12 3 5 5" xfId="35993"/>
    <cellStyle name="20% - Accent4 12 3 5 6" xfId="45807"/>
    <cellStyle name="20% - Accent4 12 3 5 7" xfId="10796"/>
    <cellStyle name="20% - Accent4 12 3 5_RTPBilled" xfId="55424"/>
    <cellStyle name="20% - Accent4 12 3 6" xfId="11478"/>
    <cellStyle name="20% - Accent4 12 3 6 2" xfId="26863"/>
    <cellStyle name="20% - Accent4 12 3 6 3" xfId="36663"/>
    <cellStyle name="20% - Accent4 12 3 6 4" xfId="46477"/>
    <cellStyle name="20% - Accent4 12 3 6_RTPBilled" xfId="55426"/>
    <cellStyle name="20% - Accent4 12 3 7" xfId="20816"/>
    <cellStyle name="20% - Accent4 12 3 7 2" xfId="30619"/>
    <cellStyle name="20% - Accent4 12 3 7 3" xfId="40419"/>
    <cellStyle name="20% - Accent4 12 3 7 4" xfId="50233"/>
    <cellStyle name="20% - Accent4 12 3 8" xfId="23843"/>
    <cellStyle name="20% - Accent4 12 3 9" xfId="33643"/>
    <cellStyle name="20% - Accent4 12 3_RTPBilled" xfId="55412"/>
    <cellStyle name="20% - Accent4 12 4" xfId="1899"/>
    <cellStyle name="20% - Accent4 12 4 10" xfId="43458"/>
    <cellStyle name="20% - Accent4 12 4 11" xfId="8446"/>
    <cellStyle name="20% - Accent4 12 4 2" xfId="4815"/>
    <cellStyle name="20% - Accent4 12 4 2 2" xfId="12515"/>
    <cellStyle name="20% - Accent4 12 4 2 2 2" xfId="27780"/>
    <cellStyle name="20% - Accent4 12 4 2 2 3" xfId="37580"/>
    <cellStyle name="20% - Accent4 12 4 2 2 4" xfId="47394"/>
    <cellStyle name="20% - Accent4 12 4 2 2_RTPBilled" xfId="55429"/>
    <cellStyle name="20% - Accent4 12 4 2 3" xfId="21394"/>
    <cellStyle name="20% - Accent4 12 4 2 3 2" xfId="31197"/>
    <cellStyle name="20% - Accent4 12 4 2 3 3" xfId="40997"/>
    <cellStyle name="20% - Accent4 12 4 2 3 4" xfId="50811"/>
    <cellStyle name="20% - Accent4 12 4 2 4" xfId="24421"/>
    <cellStyle name="20% - Accent4 12 4 2 5" xfId="34221"/>
    <cellStyle name="20% - Accent4 12 4 2 6" xfId="44035"/>
    <cellStyle name="20% - Accent4 12 4 2 7" xfId="9024"/>
    <cellStyle name="20% - Accent4 12 4 2_RTPBilled" xfId="55428"/>
    <cellStyle name="20% - Accent4 12 4 3" xfId="5346"/>
    <cellStyle name="20% - Accent4 12 4 3 2" xfId="12516"/>
    <cellStyle name="20% - Accent4 12 4 3 2 2" xfId="27781"/>
    <cellStyle name="20% - Accent4 12 4 3 2 3" xfId="37581"/>
    <cellStyle name="20% - Accent4 12 4 3 2 4" xfId="47395"/>
    <cellStyle name="20% - Accent4 12 4 3 2_RTPBilled" xfId="55431"/>
    <cellStyle name="20% - Accent4 12 4 3 3" xfId="21742"/>
    <cellStyle name="20% - Accent4 12 4 3 3 2" xfId="31545"/>
    <cellStyle name="20% - Accent4 12 4 3 3 3" xfId="41345"/>
    <cellStyle name="20% - Accent4 12 4 3 3 4" xfId="51159"/>
    <cellStyle name="20% - Accent4 12 4 3 4" xfId="24769"/>
    <cellStyle name="20% - Accent4 12 4 3 5" xfId="34569"/>
    <cellStyle name="20% - Accent4 12 4 3 6" xfId="44383"/>
    <cellStyle name="20% - Accent4 12 4 3 7" xfId="9372"/>
    <cellStyle name="20% - Accent4 12 4 3_RTPBilled" xfId="55430"/>
    <cellStyle name="20% - Accent4 12 4 4" xfId="6278"/>
    <cellStyle name="20% - Accent4 12 4 4 2" xfId="12517"/>
    <cellStyle name="20% - Accent4 12 4 4 2 2" xfId="27782"/>
    <cellStyle name="20% - Accent4 12 4 4 2 3" xfId="37582"/>
    <cellStyle name="20% - Accent4 12 4 4 2 4" xfId="47396"/>
    <cellStyle name="20% - Accent4 12 4 4 2_RTPBilled" xfId="55433"/>
    <cellStyle name="20% - Accent4 12 4 4 3" xfId="22227"/>
    <cellStyle name="20% - Accent4 12 4 4 3 2" xfId="32030"/>
    <cellStyle name="20% - Accent4 12 4 4 3 3" xfId="41830"/>
    <cellStyle name="20% - Accent4 12 4 4 3 4" xfId="51644"/>
    <cellStyle name="20% - Accent4 12 4 4 4" xfId="25254"/>
    <cellStyle name="20% - Accent4 12 4 4 5" xfId="35054"/>
    <cellStyle name="20% - Accent4 12 4 4 6" xfId="44868"/>
    <cellStyle name="20% - Accent4 12 4 4 7" xfId="9857"/>
    <cellStyle name="20% - Accent4 12 4 4_RTPBilled" xfId="55432"/>
    <cellStyle name="20% - Accent4 12 4 5" xfId="7797"/>
    <cellStyle name="20% - Accent4 12 4 5 2" xfId="12518"/>
    <cellStyle name="20% - Accent4 12 4 5 2 2" xfId="27783"/>
    <cellStyle name="20% - Accent4 12 4 5 2 3" xfId="37583"/>
    <cellStyle name="20% - Accent4 12 4 5 2 4" xfId="47397"/>
    <cellStyle name="20% - Accent4 12 4 5 2_RTPBilled" xfId="55435"/>
    <cellStyle name="20% - Accent4 12 4 5 3" xfId="23167"/>
    <cellStyle name="20% - Accent4 12 4 5 3 2" xfId="32970"/>
    <cellStyle name="20% - Accent4 12 4 5 3 3" xfId="42770"/>
    <cellStyle name="20% - Accent4 12 4 5 3 4" xfId="52584"/>
    <cellStyle name="20% - Accent4 12 4 5 4" xfId="26194"/>
    <cellStyle name="20% - Accent4 12 4 5 5" xfId="35994"/>
    <cellStyle name="20% - Accent4 12 4 5 6" xfId="45808"/>
    <cellStyle name="20% - Accent4 12 4 5 7" xfId="10797"/>
    <cellStyle name="20% - Accent4 12 4 5_RTPBilled" xfId="55434"/>
    <cellStyle name="20% - Accent4 12 4 6" xfId="11479"/>
    <cellStyle name="20% - Accent4 12 4 6 2" xfId="26864"/>
    <cellStyle name="20% - Accent4 12 4 6 3" xfId="36664"/>
    <cellStyle name="20% - Accent4 12 4 6 4" xfId="46478"/>
    <cellStyle name="20% - Accent4 12 4 6_RTPBilled" xfId="55436"/>
    <cellStyle name="20% - Accent4 12 4 7" xfId="20817"/>
    <cellStyle name="20% - Accent4 12 4 7 2" xfId="30620"/>
    <cellStyle name="20% - Accent4 12 4 7 3" xfId="40420"/>
    <cellStyle name="20% - Accent4 12 4 7 4" xfId="50234"/>
    <cellStyle name="20% - Accent4 12 4 8" xfId="23844"/>
    <cellStyle name="20% - Accent4 12 4 9" xfId="33644"/>
    <cellStyle name="20% - Accent4 12 4_RTPBilled" xfId="55427"/>
    <cellStyle name="20% - Accent4 12 5" xfId="1894"/>
    <cellStyle name="20% - Accent4 12 5 2" xfId="6279"/>
    <cellStyle name="20% - Accent4 12 5 2 2" xfId="12519"/>
    <cellStyle name="20% - Accent4 12 5 2 2 2" xfId="27784"/>
    <cellStyle name="20% - Accent4 12 5 2 2 3" xfId="37584"/>
    <cellStyle name="20% - Accent4 12 5 2 2 4" xfId="47398"/>
    <cellStyle name="20% - Accent4 12 5 2 2_RTPBilled" xfId="55439"/>
    <cellStyle name="20% - Accent4 12 5 2 3" xfId="22228"/>
    <cellStyle name="20% - Accent4 12 5 2 3 2" xfId="32031"/>
    <cellStyle name="20% - Accent4 12 5 2 3 3" xfId="41831"/>
    <cellStyle name="20% - Accent4 12 5 2 3 4" xfId="51645"/>
    <cellStyle name="20% - Accent4 12 5 2 4" xfId="25255"/>
    <cellStyle name="20% - Accent4 12 5 2 5" xfId="35055"/>
    <cellStyle name="20% - Accent4 12 5 2 6" xfId="44869"/>
    <cellStyle name="20% - Accent4 12 5 2 7" xfId="9858"/>
    <cellStyle name="20% - Accent4 12 5 2_RTPBilled" xfId="55438"/>
    <cellStyle name="20% - Accent4 12 5 3" xfId="7798"/>
    <cellStyle name="20% - Accent4 12 5 3 2" xfId="12520"/>
    <cellStyle name="20% - Accent4 12 5 3 2 2" xfId="27785"/>
    <cellStyle name="20% - Accent4 12 5 3 2 3" xfId="37585"/>
    <cellStyle name="20% - Accent4 12 5 3 2 4" xfId="47399"/>
    <cellStyle name="20% - Accent4 12 5 3 2_RTPBilled" xfId="55441"/>
    <cellStyle name="20% - Accent4 12 5 3 3" xfId="23168"/>
    <cellStyle name="20% - Accent4 12 5 3 3 2" xfId="32971"/>
    <cellStyle name="20% - Accent4 12 5 3 3 3" xfId="42771"/>
    <cellStyle name="20% - Accent4 12 5 3 3 4" xfId="52585"/>
    <cellStyle name="20% - Accent4 12 5 3 4" xfId="26195"/>
    <cellStyle name="20% - Accent4 12 5 3 5" xfId="35995"/>
    <cellStyle name="20% - Accent4 12 5 3 6" xfId="45809"/>
    <cellStyle name="20% - Accent4 12 5 3 7" xfId="10798"/>
    <cellStyle name="20% - Accent4 12 5 3_RTPBilled" xfId="55440"/>
    <cellStyle name="20% - Accent4 12 5 4" xfId="11480"/>
    <cellStyle name="20% - Accent4 12 5 4 2" xfId="26865"/>
    <cellStyle name="20% - Accent4 12 5 4 3" xfId="36665"/>
    <cellStyle name="20% - Accent4 12 5 4 4" xfId="46479"/>
    <cellStyle name="20% - Accent4 12 5 4_RTPBilled" xfId="55442"/>
    <cellStyle name="20% - Accent4 12 5 5" xfId="20812"/>
    <cellStyle name="20% - Accent4 12 5 5 2" xfId="30615"/>
    <cellStyle name="20% - Accent4 12 5 5 3" xfId="40415"/>
    <cellStyle name="20% - Accent4 12 5 5 4" xfId="50229"/>
    <cellStyle name="20% - Accent4 12 5 6" xfId="23839"/>
    <cellStyle name="20% - Accent4 12 5 7" xfId="33639"/>
    <cellStyle name="20% - Accent4 12 5 8" xfId="43453"/>
    <cellStyle name="20% - Accent4 12 5 9" xfId="8441"/>
    <cellStyle name="20% - Accent4 12 5_RTPBilled" xfId="55437"/>
    <cellStyle name="20% - Accent4 12 6" xfId="4810"/>
    <cellStyle name="20% - Accent4 12 6 2" xfId="6280"/>
    <cellStyle name="20% - Accent4 12 6 2 2" xfId="19672"/>
    <cellStyle name="20% - Accent4 12 6 2 2 2" xfId="29766"/>
    <cellStyle name="20% - Accent4 12 6 2 2 3" xfId="39566"/>
    <cellStyle name="20% - Accent4 12 6 2 2 4" xfId="49380"/>
    <cellStyle name="20% - Accent4 12 6 2 2_RTPBilled" xfId="55445"/>
    <cellStyle name="20% - Accent4 12 6 2 3" xfId="12521"/>
    <cellStyle name="20% - Accent4 12 6 2 3 2" xfId="27786"/>
    <cellStyle name="20% - Accent4 12 6 2 3 3" xfId="37586"/>
    <cellStyle name="20% - Accent4 12 6 2 3 4" xfId="47400"/>
    <cellStyle name="20% - Accent4 12 6 2 3_RTPBilled" xfId="55446"/>
    <cellStyle name="20% - Accent4 12 6 2 4" xfId="22229"/>
    <cellStyle name="20% - Accent4 12 6 2 4 2" xfId="32032"/>
    <cellStyle name="20% - Accent4 12 6 2 4 3" xfId="41832"/>
    <cellStyle name="20% - Accent4 12 6 2 4 4" xfId="51646"/>
    <cellStyle name="20% - Accent4 12 6 2 5" xfId="25256"/>
    <cellStyle name="20% - Accent4 12 6 2 6" xfId="35056"/>
    <cellStyle name="20% - Accent4 12 6 2 7" xfId="44870"/>
    <cellStyle name="20% - Accent4 12 6 2 8" xfId="9859"/>
    <cellStyle name="20% - Accent4 12 6 2_RTPBilled" xfId="55444"/>
    <cellStyle name="20% - Accent4 12 6 3" xfId="18752"/>
    <cellStyle name="20% - Accent4 12 6 3 2" xfId="29273"/>
    <cellStyle name="20% - Accent4 12 6 3 3" xfId="39073"/>
    <cellStyle name="20% - Accent4 12 6 3 4" xfId="48887"/>
    <cellStyle name="20% - Accent4 12 6 3_RTPBilled" xfId="55447"/>
    <cellStyle name="20% - Accent4 12 6 4" xfId="11473"/>
    <cellStyle name="20% - Accent4 12 6 4 2" xfId="26858"/>
    <cellStyle name="20% - Accent4 12 6 4 3" xfId="36658"/>
    <cellStyle name="20% - Accent4 12 6 4 4" xfId="46472"/>
    <cellStyle name="20% - Accent4 12 6 4_RTPBilled" xfId="55448"/>
    <cellStyle name="20% - Accent4 12 6 5" xfId="21389"/>
    <cellStyle name="20% - Accent4 12 6 5 2" xfId="31192"/>
    <cellStyle name="20% - Accent4 12 6 5 3" xfId="40992"/>
    <cellStyle name="20% - Accent4 12 6 5 4" xfId="50806"/>
    <cellStyle name="20% - Accent4 12 6 6" xfId="24416"/>
    <cellStyle name="20% - Accent4 12 6 7" xfId="34216"/>
    <cellStyle name="20% - Accent4 12 6 8" xfId="44030"/>
    <cellStyle name="20% - Accent4 12 6 9" xfId="9019"/>
    <cellStyle name="20% - Accent4 12 6_RTPBilled" xfId="55443"/>
    <cellStyle name="20% - Accent4 12 7" xfId="5341"/>
    <cellStyle name="20% - Accent4 12 7 2" xfId="19078"/>
    <cellStyle name="20% - Accent4 12 7 2 2" xfId="29516"/>
    <cellStyle name="20% - Accent4 12 7 2 3" xfId="39316"/>
    <cellStyle name="20% - Accent4 12 7 2 4" xfId="49130"/>
    <cellStyle name="20% - Accent4 12 7 2_RTPBilled" xfId="55450"/>
    <cellStyle name="20% - Accent4 12 7 3" xfId="12522"/>
    <cellStyle name="20% - Accent4 12 7 3 2" xfId="27787"/>
    <cellStyle name="20% - Accent4 12 7 3 3" xfId="37587"/>
    <cellStyle name="20% - Accent4 12 7 3 4" xfId="47401"/>
    <cellStyle name="20% - Accent4 12 7 3_RTPBilled" xfId="55451"/>
    <cellStyle name="20% - Accent4 12 7 4" xfId="21737"/>
    <cellStyle name="20% - Accent4 12 7 4 2" xfId="31540"/>
    <cellStyle name="20% - Accent4 12 7 4 3" xfId="41340"/>
    <cellStyle name="20% - Accent4 12 7 4 4" xfId="51154"/>
    <cellStyle name="20% - Accent4 12 7 5" xfId="24764"/>
    <cellStyle name="20% - Accent4 12 7 6" xfId="34564"/>
    <cellStyle name="20% - Accent4 12 7 7" xfId="44378"/>
    <cellStyle name="20% - Accent4 12 7 8" xfId="9367"/>
    <cellStyle name="20% - Accent4 12 7_RTPBilled" xfId="55449"/>
    <cellStyle name="20% - Accent4 12 8" xfId="6269"/>
    <cellStyle name="20% - Accent4 12 8 2" xfId="12523"/>
    <cellStyle name="20% - Accent4 12 8 2 2" xfId="27788"/>
    <cellStyle name="20% - Accent4 12 8 2 3" xfId="37588"/>
    <cellStyle name="20% - Accent4 12 8 2 4" xfId="47402"/>
    <cellStyle name="20% - Accent4 12 8 2_RTPBilled" xfId="55453"/>
    <cellStyle name="20% - Accent4 12 8 3" xfId="22218"/>
    <cellStyle name="20% - Accent4 12 8 3 2" xfId="32021"/>
    <cellStyle name="20% - Accent4 12 8 3 3" xfId="41821"/>
    <cellStyle name="20% - Accent4 12 8 3 4" xfId="51635"/>
    <cellStyle name="20% - Accent4 12 8 4" xfId="25245"/>
    <cellStyle name="20% - Accent4 12 8 5" xfId="35045"/>
    <cellStyle name="20% - Accent4 12 8 6" xfId="44859"/>
    <cellStyle name="20% - Accent4 12 8 7" xfId="9848"/>
    <cellStyle name="20% - Accent4 12 8_RTPBilled" xfId="55452"/>
    <cellStyle name="20% - Accent4 12 9" xfId="7791"/>
    <cellStyle name="20% - Accent4 12 9 2" xfId="12524"/>
    <cellStyle name="20% - Accent4 12 9 2 2" xfId="27789"/>
    <cellStyle name="20% - Accent4 12 9 2 3" xfId="37589"/>
    <cellStyle name="20% - Accent4 12 9 2 4" xfId="47403"/>
    <cellStyle name="20% - Accent4 12 9 2_RTPBilled" xfId="55455"/>
    <cellStyle name="20% - Accent4 12 9 3" xfId="23161"/>
    <cellStyle name="20% - Accent4 12 9 3 2" xfId="32964"/>
    <cellStyle name="20% - Accent4 12 9 3 3" xfId="42764"/>
    <cellStyle name="20% - Accent4 12 9 3 4" xfId="52578"/>
    <cellStyle name="20% - Accent4 12 9 4" xfId="26188"/>
    <cellStyle name="20% - Accent4 12 9 5" xfId="35988"/>
    <cellStyle name="20% - Accent4 12 9 6" xfId="45802"/>
    <cellStyle name="20% - Accent4 12 9 7" xfId="10791"/>
    <cellStyle name="20% - Accent4 12 9_RTPBilled" xfId="55454"/>
    <cellStyle name="20% - Accent4 12_RTPBilled" xfId="55358"/>
    <cellStyle name="20% - Accent4 13" xfId="467"/>
    <cellStyle name="20% - Accent4 13 2" xfId="1901"/>
    <cellStyle name="20% - Accent4 13 3" xfId="1900"/>
    <cellStyle name="20% - Accent4 14" xfId="468"/>
    <cellStyle name="20% - Accent4 14 10" xfId="20694"/>
    <cellStyle name="20% - Accent4 14 10 2" xfId="30497"/>
    <cellStyle name="20% - Accent4 14 10 3" xfId="40297"/>
    <cellStyle name="20% - Accent4 14 10 4" xfId="50111"/>
    <cellStyle name="20% - Accent4 14 11" xfId="23721"/>
    <cellStyle name="20% - Accent4 14 12" xfId="33521"/>
    <cellStyle name="20% - Accent4 14 13" xfId="43335"/>
    <cellStyle name="20% - Accent4 14 14" xfId="8320"/>
    <cellStyle name="20% - Accent4 14 2" xfId="1903"/>
    <cellStyle name="20% - Accent4 14 2 10" xfId="43460"/>
    <cellStyle name="20% - Accent4 14 2 11" xfId="8448"/>
    <cellStyle name="20% - Accent4 14 2 2" xfId="4817"/>
    <cellStyle name="20% - Accent4 14 2 2 2" xfId="6283"/>
    <cellStyle name="20% - Accent4 14 2 2 2 2" xfId="19673"/>
    <cellStyle name="20% - Accent4 14 2 2 2 2 2" xfId="29767"/>
    <cellStyle name="20% - Accent4 14 2 2 2 2 3" xfId="39567"/>
    <cellStyle name="20% - Accent4 14 2 2 2 2 4" xfId="49381"/>
    <cellStyle name="20% - Accent4 14 2 2 2 2_RTPBilled" xfId="55460"/>
    <cellStyle name="20% - Accent4 14 2 2 2 3" xfId="12526"/>
    <cellStyle name="20% - Accent4 14 2 2 2 3 2" xfId="27791"/>
    <cellStyle name="20% - Accent4 14 2 2 2 3 3" xfId="37591"/>
    <cellStyle name="20% - Accent4 14 2 2 2 3 4" xfId="47405"/>
    <cellStyle name="20% - Accent4 14 2 2 2 3_RTPBilled" xfId="55461"/>
    <cellStyle name="20% - Accent4 14 2 2 2 4" xfId="22232"/>
    <cellStyle name="20% - Accent4 14 2 2 2 4 2" xfId="32035"/>
    <cellStyle name="20% - Accent4 14 2 2 2 4 3" xfId="41835"/>
    <cellStyle name="20% - Accent4 14 2 2 2 4 4" xfId="51649"/>
    <cellStyle name="20% - Accent4 14 2 2 2 5" xfId="25259"/>
    <cellStyle name="20% - Accent4 14 2 2 2 6" xfId="35059"/>
    <cellStyle name="20% - Accent4 14 2 2 2 7" xfId="44873"/>
    <cellStyle name="20% - Accent4 14 2 2 2 8" xfId="9862"/>
    <cellStyle name="20% - Accent4 14 2 2 2_RTPBilled" xfId="55459"/>
    <cellStyle name="20% - Accent4 14 2 2 3" xfId="18757"/>
    <cellStyle name="20% - Accent4 14 2 2 3 2" xfId="29278"/>
    <cellStyle name="20% - Accent4 14 2 2 3 3" xfId="39078"/>
    <cellStyle name="20% - Accent4 14 2 2 3 4" xfId="48892"/>
    <cellStyle name="20% - Accent4 14 2 2 3_RTPBilled" xfId="55462"/>
    <cellStyle name="20% - Accent4 14 2 2 4" xfId="12525"/>
    <cellStyle name="20% - Accent4 14 2 2 4 2" xfId="27790"/>
    <cellStyle name="20% - Accent4 14 2 2 4 3" xfId="37590"/>
    <cellStyle name="20% - Accent4 14 2 2 4 4" xfId="47404"/>
    <cellStyle name="20% - Accent4 14 2 2 4_RTPBilled" xfId="55463"/>
    <cellStyle name="20% - Accent4 14 2 2 5" xfId="21396"/>
    <cellStyle name="20% - Accent4 14 2 2 5 2" xfId="31199"/>
    <cellStyle name="20% - Accent4 14 2 2 5 3" xfId="40999"/>
    <cellStyle name="20% - Accent4 14 2 2 5 4" xfId="50813"/>
    <cellStyle name="20% - Accent4 14 2 2 6" xfId="24423"/>
    <cellStyle name="20% - Accent4 14 2 2 7" xfId="34223"/>
    <cellStyle name="20% - Accent4 14 2 2 8" xfId="44037"/>
    <cellStyle name="20% - Accent4 14 2 2 9" xfId="9026"/>
    <cellStyle name="20% - Accent4 14 2 2_RTPBilled" xfId="55458"/>
    <cellStyle name="20% - Accent4 14 2 3" xfId="5348"/>
    <cellStyle name="20% - Accent4 14 2 3 2" xfId="19083"/>
    <cellStyle name="20% - Accent4 14 2 3 2 2" xfId="29521"/>
    <cellStyle name="20% - Accent4 14 2 3 2 3" xfId="39321"/>
    <cellStyle name="20% - Accent4 14 2 3 2 4" xfId="49135"/>
    <cellStyle name="20% - Accent4 14 2 3 2_RTPBilled" xfId="55465"/>
    <cellStyle name="20% - Accent4 14 2 3 3" xfId="12527"/>
    <cellStyle name="20% - Accent4 14 2 3 3 2" xfId="27792"/>
    <cellStyle name="20% - Accent4 14 2 3 3 3" xfId="37592"/>
    <cellStyle name="20% - Accent4 14 2 3 3 4" xfId="47406"/>
    <cellStyle name="20% - Accent4 14 2 3 3_RTPBilled" xfId="55466"/>
    <cellStyle name="20% - Accent4 14 2 3 4" xfId="21744"/>
    <cellStyle name="20% - Accent4 14 2 3 4 2" xfId="31547"/>
    <cellStyle name="20% - Accent4 14 2 3 4 3" xfId="41347"/>
    <cellStyle name="20% - Accent4 14 2 3 4 4" xfId="51161"/>
    <cellStyle name="20% - Accent4 14 2 3 5" xfId="24771"/>
    <cellStyle name="20% - Accent4 14 2 3 6" xfId="34571"/>
    <cellStyle name="20% - Accent4 14 2 3 7" xfId="44385"/>
    <cellStyle name="20% - Accent4 14 2 3 8" xfId="9374"/>
    <cellStyle name="20% - Accent4 14 2 3_RTPBilled" xfId="55464"/>
    <cellStyle name="20% - Accent4 14 2 4" xfId="6282"/>
    <cellStyle name="20% - Accent4 14 2 4 2" xfId="12528"/>
    <cellStyle name="20% - Accent4 14 2 4 2 2" xfId="27793"/>
    <cellStyle name="20% - Accent4 14 2 4 2 3" xfId="37593"/>
    <cellStyle name="20% - Accent4 14 2 4 2 4" xfId="47407"/>
    <cellStyle name="20% - Accent4 14 2 4 2_RTPBilled" xfId="55468"/>
    <cellStyle name="20% - Accent4 14 2 4 3" xfId="22231"/>
    <cellStyle name="20% - Accent4 14 2 4 3 2" xfId="32034"/>
    <cellStyle name="20% - Accent4 14 2 4 3 3" xfId="41834"/>
    <cellStyle name="20% - Accent4 14 2 4 3 4" xfId="51648"/>
    <cellStyle name="20% - Accent4 14 2 4 4" xfId="25258"/>
    <cellStyle name="20% - Accent4 14 2 4 5" xfId="35058"/>
    <cellStyle name="20% - Accent4 14 2 4 6" xfId="44872"/>
    <cellStyle name="20% - Accent4 14 2 4 7" xfId="9861"/>
    <cellStyle name="20% - Accent4 14 2 4_RTPBilled" xfId="55467"/>
    <cellStyle name="20% - Accent4 14 2 5" xfId="7800"/>
    <cellStyle name="20% - Accent4 14 2 5 2" xfId="12529"/>
    <cellStyle name="20% - Accent4 14 2 5 2 2" xfId="27794"/>
    <cellStyle name="20% - Accent4 14 2 5 2 3" xfId="37594"/>
    <cellStyle name="20% - Accent4 14 2 5 2 4" xfId="47408"/>
    <cellStyle name="20% - Accent4 14 2 5 2_RTPBilled" xfId="55470"/>
    <cellStyle name="20% - Accent4 14 2 5 3" xfId="23170"/>
    <cellStyle name="20% - Accent4 14 2 5 3 2" xfId="32973"/>
    <cellStyle name="20% - Accent4 14 2 5 3 3" xfId="42773"/>
    <cellStyle name="20% - Accent4 14 2 5 3 4" xfId="52587"/>
    <cellStyle name="20% - Accent4 14 2 5 4" xfId="26197"/>
    <cellStyle name="20% - Accent4 14 2 5 5" xfId="35997"/>
    <cellStyle name="20% - Accent4 14 2 5 6" xfId="45811"/>
    <cellStyle name="20% - Accent4 14 2 5 7" xfId="10800"/>
    <cellStyle name="20% - Accent4 14 2 5_RTPBilled" xfId="55469"/>
    <cellStyle name="20% - Accent4 14 2 6" xfId="11484"/>
    <cellStyle name="20% - Accent4 14 2 6 2" xfId="26869"/>
    <cellStyle name="20% - Accent4 14 2 6 3" xfId="36669"/>
    <cellStyle name="20% - Accent4 14 2 6 4" xfId="46483"/>
    <cellStyle name="20% - Accent4 14 2 6_RTPBilled" xfId="55471"/>
    <cellStyle name="20% - Accent4 14 2 7" xfId="20819"/>
    <cellStyle name="20% - Accent4 14 2 7 2" xfId="30622"/>
    <cellStyle name="20% - Accent4 14 2 7 3" xfId="40422"/>
    <cellStyle name="20% - Accent4 14 2 7 4" xfId="50236"/>
    <cellStyle name="20% - Accent4 14 2 8" xfId="23846"/>
    <cellStyle name="20% - Accent4 14 2 9" xfId="33646"/>
    <cellStyle name="20% - Accent4 14 2_RTPBilled" xfId="55457"/>
    <cellStyle name="20% - Accent4 14 3" xfId="1904"/>
    <cellStyle name="20% - Accent4 14 3 10" xfId="43461"/>
    <cellStyle name="20% - Accent4 14 3 11" xfId="8449"/>
    <cellStyle name="20% - Accent4 14 3 2" xfId="4818"/>
    <cellStyle name="20% - Accent4 14 3 2 2" xfId="12530"/>
    <cellStyle name="20% - Accent4 14 3 2 2 2" xfId="27795"/>
    <cellStyle name="20% - Accent4 14 3 2 2 3" xfId="37595"/>
    <cellStyle name="20% - Accent4 14 3 2 2 4" xfId="47409"/>
    <cellStyle name="20% - Accent4 14 3 2 2_RTPBilled" xfId="55474"/>
    <cellStyle name="20% - Accent4 14 3 2 3" xfId="21397"/>
    <cellStyle name="20% - Accent4 14 3 2 3 2" xfId="31200"/>
    <cellStyle name="20% - Accent4 14 3 2 3 3" xfId="41000"/>
    <cellStyle name="20% - Accent4 14 3 2 3 4" xfId="50814"/>
    <cellStyle name="20% - Accent4 14 3 2 4" xfId="24424"/>
    <cellStyle name="20% - Accent4 14 3 2 5" xfId="34224"/>
    <cellStyle name="20% - Accent4 14 3 2 6" xfId="44038"/>
    <cellStyle name="20% - Accent4 14 3 2 7" xfId="9027"/>
    <cellStyle name="20% - Accent4 14 3 2_RTPBilled" xfId="55473"/>
    <cellStyle name="20% - Accent4 14 3 3" xfId="5349"/>
    <cellStyle name="20% - Accent4 14 3 3 2" xfId="12531"/>
    <cellStyle name="20% - Accent4 14 3 3 2 2" xfId="27796"/>
    <cellStyle name="20% - Accent4 14 3 3 2 3" xfId="37596"/>
    <cellStyle name="20% - Accent4 14 3 3 2 4" xfId="47410"/>
    <cellStyle name="20% - Accent4 14 3 3 2_RTPBilled" xfId="55476"/>
    <cellStyle name="20% - Accent4 14 3 3 3" xfId="21745"/>
    <cellStyle name="20% - Accent4 14 3 3 3 2" xfId="31548"/>
    <cellStyle name="20% - Accent4 14 3 3 3 3" xfId="41348"/>
    <cellStyle name="20% - Accent4 14 3 3 3 4" xfId="51162"/>
    <cellStyle name="20% - Accent4 14 3 3 4" xfId="24772"/>
    <cellStyle name="20% - Accent4 14 3 3 5" xfId="34572"/>
    <cellStyle name="20% - Accent4 14 3 3 6" xfId="44386"/>
    <cellStyle name="20% - Accent4 14 3 3 7" xfId="9375"/>
    <cellStyle name="20% - Accent4 14 3 3_RTPBilled" xfId="55475"/>
    <cellStyle name="20% - Accent4 14 3 4" xfId="6284"/>
    <cellStyle name="20% - Accent4 14 3 4 2" xfId="12532"/>
    <cellStyle name="20% - Accent4 14 3 4 2 2" xfId="27797"/>
    <cellStyle name="20% - Accent4 14 3 4 2 3" xfId="37597"/>
    <cellStyle name="20% - Accent4 14 3 4 2 4" xfId="47411"/>
    <cellStyle name="20% - Accent4 14 3 4 2_RTPBilled" xfId="55478"/>
    <cellStyle name="20% - Accent4 14 3 4 3" xfId="22233"/>
    <cellStyle name="20% - Accent4 14 3 4 3 2" xfId="32036"/>
    <cellStyle name="20% - Accent4 14 3 4 3 3" xfId="41836"/>
    <cellStyle name="20% - Accent4 14 3 4 3 4" xfId="51650"/>
    <cellStyle name="20% - Accent4 14 3 4 4" xfId="25260"/>
    <cellStyle name="20% - Accent4 14 3 4 5" xfId="35060"/>
    <cellStyle name="20% - Accent4 14 3 4 6" xfId="44874"/>
    <cellStyle name="20% - Accent4 14 3 4 7" xfId="9863"/>
    <cellStyle name="20% - Accent4 14 3 4_RTPBilled" xfId="55477"/>
    <cellStyle name="20% - Accent4 14 3 5" xfId="7801"/>
    <cellStyle name="20% - Accent4 14 3 5 2" xfId="12533"/>
    <cellStyle name="20% - Accent4 14 3 5 2 2" xfId="27798"/>
    <cellStyle name="20% - Accent4 14 3 5 2 3" xfId="37598"/>
    <cellStyle name="20% - Accent4 14 3 5 2 4" xfId="47412"/>
    <cellStyle name="20% - Accent4 14 3 5 2_RTPBilled" xfId="55480"/>
    <cellStyle name="20% - Accent4 14 3 5 3" xfId="23171"/>
    <cellStyle name="20% - Accent4 14 3 5 3 2" xfId="32974"/>
    <cellStyle name="20% - Accent4 14 3 5 3 3" xfId="42774"/>
    <cellStyle name="20% - Accent4 14 3 5 3 4" xfId="52588"/>
    <cellStyle name="20% - Accent4 14 3 5 4" xfId="26198"/>
    <cellStyle name="20% - Accent4 14 3 5 5" xfId="35998"/>
    <cellStyle name="20% - Accent4 14 3 5 6" xfId="45812"/>
    <cellStyle name="20% - Accent4 14 3 5 7" xfId="10801"/>
    <cellStyle name="20% - Accent4 14 3 5_RTPBilled" xfId="55479"/>
    <cellStyle name="20% - Accent4 14 3 6" xfId="11485"/>
    <cellStyle name="20% - Accent4 14 3 6 2" xfId="26870"/>
    <cellStyle name="20% - Accent4 14 3 6 3" xfId="36670"/>
    <cellStyle name="20% - Accent4 14 3 6 4" xfId="46484"/>
    <cellStyle name="20% - Accent4 14 3 6_RTPBilled" xfId="55481"/>
    <cellStyle name="20% - Accent4 14 3 7" xfId="20820"/>
    <cellStyle name="20% - Accent4 14 3 7 2" xfId="30623"/>
    <cellStyle name="20% - Accent4 14 3 7 3" xfId="40423"/>
    <cellStyle name="20% - Accent4 14 3 7 4" xfId="50237"/>
    <cellStyle name="20% - Accent4 14 3 8" xfId="23847"/>
    <cellStyle name="20% - Accent4 14 3 9" xfId="33647"/>
    <cellStyle name="20% - Accent4 14 3_RTPBilled" xfId="55472"/>
    <cellStyle name="20% - Accent4 14 4" xfId="1902"/>
    <cellStyle name="20% - Accent4 14 4 10" xfId="8447"/>
    <cellStyle name="20% - Accent4 14 4 2" xfId="6285"/>
    <cellStyle name="20% - Accent4 14 4 2 2" xfId="12534"/>
    <cellStyle name="20% - Accent4 14 4 2 2 2" xfId="27799"/>
    <cellStyle name="20% - Accent4 14 4 2 2 3" xfId="37599"/>
    <cellStyle name="20% - Accent4 14 4 2 2 4" xfId="47413"/>
    <cellStyle name="20% - Accent4 14 4 2 2_RTPBilled" xfId="55484"/>
    <cellStyle name="20% - Accent4 14 4 2 3" xfId="22234"/>
    <cellStyle name="20% - Accent4 14 4 2 3 2" xfId="32037"/>
    <cellStyle name="20% - Accent4 14 4 2 3 3" xfId="41837"/>
    <cellStyle name="20% - Accent4 14 4 2 3 4" xfId="51651"/>
    <cellStyle name="20% - Accent4 14 4 2 4" xfId="25261"/>
    <cellStyle name="20% - Accent4 14 4 2 5" xfId="35061"/>
    <cellStyle name="20% - Accent4 14 4 2 6" xfId="44875"/>
    <cellStyle name="20% - Accent4 14 4 2 7" xfId="9864"/>
    <cellStyle name="20% - Accent4 14 4 2_RTPBilled" xfId="55483"/>
    <cellStyle name="20% - Accent4 14 4 3" xfId="7802"/>
    <cellStyle name="20% - Accent4 14 4 3 2" xfId="12535"/>
    <cellStyle name="20% - Accent4 14 4 3 2 2" xfId="27800"/>
    <cellStyle name="20% - Accent4 14 4 3 2 3" xfId="37600"/>
    <cellStyle name="20% - Accent4 14 4 3 2 4" xfId="47414"/>
    <cellStyle name="20% - Accent4 14 4 3 2_RTPBilled" xfId="55486"/>
    <cellStyle name="20% - Accent4 14 4 3 3" xfId="23172"/>
    <cellStyle name="20% - Accent4 14 4 3 3 2" xfId="32975"/>
    <cellStyle name="20% - Accent4 14 4 3 3 3" xfId="42775"/>
    <cellStyle name="20% - Accent4 14 4 3 3 4" xfId="52589"/>
    <cellStyle name="20% - Accent4 14 4 3 4" xfId="26199"/>
    <cellStyle name="20% - Accent4 14 4 3 5" xfId="35999"/>
    <cellStyle name="20% - Accent4 14 4 3 6" xfId="45813"/>
    <cellStyle name="20% - Accent4 14 4 3 7" xfId="10802"/>
    <cellStyle name="20% - Accent4 14 4 3_RTPBilled" xfId="55485"/>
    <cellStyle name="20% - Accent4 14 4 4" xfId="4816"/>
    <cellStyle name="20% - Accent4 14 4 4 2" xfId="18756"/>
    <cellStyle name="20% - Accent4 14 4 4 2 2" xfId="29277"/>
    <cellStyle name="20% - Accent4 14 4 4 2 3" xfId="39077"/>
    <cellStyle name="20% - Accent4 14 4 4 2 4" xfId="48891"/>
    <cellStyle name="20% - Accent4 14 4 4 2_RTPBilled" xfId="55488"/>
    <cellStyle name="20% - Accent4 14 4 4 3" xfId="12536"/>
    <cellStyle name="20% - Accent4 14 4 4 3 2" xfId="27801"/>
    <cellStyle name="20% - Accent4 14 4 4 3 3" xfId="37601"/>
    <cellStyle name="20% - Accent4 14 4 4 3 4" xfId="47415"/>
    <cellStyle name="20% - Accent4 14 4 4 3_RTPBilled" xfId="55489"/>
    <cellStyle name="20% - Accent4 14 4 4 4" xfId="21395"/>
    <cellStyle name="20% - Accent4 14 4 4 4 2" xfId="31198"/>
    <cellStyle name="20% - Accent4 14 4 4 4 3" xfId="40998"/>
    <cellStyle name="20% - Accent4 14 4 4 4 4" xfId="50812"/>
    <cellStyle name="20% - Accent4 14 4 4 5" xfId="24422"/>
    <cellStyle name="20% - Accent4 14 4 4 6" xfId="34222"/>
    <cellStyle name="20% - Accent4 14 4 4 7" xfId="44036"/>
    <cellStyle name="20% - Accent4 14 4 4 8" xfId="9025"/>
    <cellStyle name="20% - Accent4 14 4 4_RTPBilled" xfId="55487"/>
    <cellStyle name="20% - Accent4 14 4 5" xfId="11486"/>
    <cellStyle name="20% - Accent4 14 4 5 2" xfId="26871"/>
    <cellStyle name="20% - Accent4 14 4 5 3" xfId="36671"/>
    <cellStyle name="20% - Accent4 14 4 5 4" xfId="46485"/>
    <cellStyle name="20% - Accent4 14 4 5_RTPBilled" xfId="55490"/>
    <cellStyle name="20% - Accent4 14 4 6" xfId="20818"/>
    <cellStyle name="20% - Accent4 14 4 6 2" xfId="30621"/>
    <cellStyle name="20% - Accent4 14 4 6 3" xfId="40421"/>
    <cellStyle name="20% - Accent4 14 4 6 4" xfId="50235"/>
    <cellStyle name="20% - Accent4 14 4 7" xfId="23845"/>
    <cellStyle name="20% - Accent4 14 4 8" xfId="33645"/>
    <cellStyle name="20% - Accent4 14 4 9" xfId="43459"/>
    <cellStyle name="20% - Accent4 14 4_RTPBilled" xfId="55482"/>
    <cellStyle name="20% - Accent4 14 5" xfId="5347"/>
    <cellStyle name="20% - Accent4 14 5 2" xfId="6286"/>
    <cellStyle name="20% - Accent4 14 5 2 2" xfId="19674"/>
    <cellStyle name="20% - Accent4 14 5 2 2 2" xfId="29768"/>
    <cellStyle name="20% - Accent4 14 5 2 2 3" xfId="39568"/>
    <cellStyle name="20% - Accent4 14 5 2 2 4" xfId="49382"/>
    <cellStyle name="20% - Accent4 14 5 2 2_RTPBilled" xfId="55493"/>
    <cellStyle name="20% - Accent4 14 5 2 3" xfId="12537"/>
    <cellStyle name="20% - Accent4 14 5 2 3 2" xfId="27802"/>
    <cellStyle name="20% - Accent4 14 5 2 3 3" xfId="37602"/>
    <cellStyle name="20% - Accent4 14 5 2 3 4" xfId="47416"/>
    <cellStyle name="20% - Accent4 14 5 2 3_RTPBilled" xfId="55494"/>
    <cellStyle name="20% - Accent4 14 5 2 4" xfId="22235"/>
    <cellStyle name="20% - Accent4 14 5 2 4 2" xfId="32038"/>
    <cellStyle name="20% - Accent4 14 5 2 4 3" xfId="41838"/>
    <cellStyle name="20% - Accent4 14 5 2 4 4" xfId="51652"/>
    <cellStyle name="20% - Accent4 14 5 2 5" xfId="25262"/>
    <cellStyle name="20% - Accent4 14 5 2 6" xfId="35062"/>
    <cellStyle name="20% - Accent4 14 5 2 7" xfId="44876"/>
    <cellStyle name="20% - Accent4 14 5 2 8" xfId="9865"/>
    <cellStyle name="20% - Accent4 14 5 2_RTPBilled" xfId="55492"/>
    <cellStyle name="20% - Accent4 14 5 3" xfId="19082"/>
    <cellStyle name="20% - Accent4 14 5 3 2" xfId="29520"/>
    <cellStyle name="20% - Accent4 14 5 3 3" xfId="39320"/>
    <cellStyle name="20% - Accent4 14 5 3 4" xfId="49134"/>
    <cellStyle name="20% - Accent4 14 5 3_RTPBilled" xfId="55495"/>
    <cellStyle name="20% - Accent4 14 5 4" xfId="11483"/>
    <cellStyle name="20% - Accent4 14 5 4 2" xfId="26868"/>
    <cellStyle name="20% - Accent4 14 5 4 3" xfId="36668"/>
    <cellStyle name="20% - Accent4 14 5 4 4" xfId="46482"/>
    <cellStyle name="20% - Accent4 14 5 4_RTPBilled" xfId="55496"/>
    <cellStyle name="20% - Accent4 14 5 5" xfId="21743"/>
    <cellStyle name="20% - Accent4 14 5 5 2" xfId="31546"/>
    <cellStyle name="20% - Accent4 14 5 5 3" xfId="41346"/>
    <cellStyle name="20% - Accent4 14 5 5 4" xfId="51160"/>
    <cellStyle name="20% - Accent4 14 5 6" xfId="24770"/>
    <cellStyle name="20% - Accent4 14 5 7" xfId="34570"/>
    <cellStyle name="20% - Accent4 14 5 8" xfId="44384"/>
    <cellStyle name="20% - Accent4 14 5 9" xfId="9373"/>
    <cellStyle name="20% - Accent4 14 5_RTPBilled" xfId="55491"/>
    <cellStyle name="20% - Accent4 14 6" xfId="6281"/>
    <cellStyle name="20% - Accent4 14 6 2" xfId="12538"/>
    <cellStyle name="20% - Accent4 14 6 2 2" xfId="27803"/>
    <cellStyle name="20% - Accent4 14 6 2 3" xfId="37603"/>
    <cellStyle name="20% - Accent4 14 6 2 4" xfId="47417"/>
    <cellStyle name="20% - Accent4 14 6 2_RTPBilled" xfId="55498"/>
    <cellStyle name="20% - Accent4 14 6 3" xfId="22230"/>
    <cellStyle name="20% - Accent4 14 6 3 2" xfId="32033"/>
    <cellStyle name="20% - Accent4 14 6 3 3" xfId="41833"/>
    <cellStyle name="20% - Accent4 14 6 3 4" xfId="51647"/>
    <cellStyle name="20% - Accent4 14 6 4" xfId="25257"/>
    <cellStyle name="20% - Accent4 14 6 5" xfId="35057"/>
    <cellStyle name="20% - Accent4 14 6 6" xfId="44871"/>
    <cellStyle name="20% - Accent4 14 6 7" xfId="9860"/>
    <cellStyle name="20% - Accent4 14 6_RTPBilled" xfId="55497"/>
    <cellStyle name="20% - Accent4 14 7" xfId="7799"/>
    <cellStyle name="20% - Accent4 14 7 2" xfId="12539"/>
    <cellStyle name="20% - Accent4 14 7 2 2" xfId="27804"/>
    <cellStyle name="20% - Accent4 14 7 2 3" xfId="37604"/>
    <cellStyle name="20% - Accent4 14 7 2 4" xfId="47418"/>
    <cellStyle name="20% - Accent4 14 7 2_RTPBilled" xfId="55500"/>
    <cellStyle name="20% - Accent4 14 7 3" xfId="23169"/>
    <cellStyle name="20% - Accent4 14 7 3 2" xfId="32972"/>
    <cellStyle name="20% - Accent4 14 7 3 3" xfId="42772"/>
    <cellStyle name="20% - Accent4 14 7 3 4" xfId="52586"/>
    <cellStyle name="20% - Accent4 14 7 4" xfId="26196"/>
    <cellStyle name="20% - Accent4 14 7 5" xfId="35996"/>
    <cellStyle name="20% - Accent4 14 7 6" xfId="45810"/>
    <cellStyle name="20% - Accent4 14 7 7" xfId="10799"/>
    <cellStyle name="20% - Accent4 14 7_RTPBilled" xfId="55499"/>
    <cellStyle name="20% - Accent4 14 8" xfId="12540"/>
    <cellStyle name="20% - Accent4 14 8 2" xfId="27805"/>
    <cellStyle name="20% - Accent4 14 8 3" xfId="37605"/>
    <cellStyle name="20% - Accent4 14 8 4" xfId="47419"/>
    <cellStyle name="20% - Accent4 14 8_RTPBilled" xfId="55501"/>
    <cellStyle name="20% - Accent4 14 9" xfId="11237"/>
    <cellStyle name="20% - Accent4 14 9 2" xfId="26634"/>
    <cellStyle name="20% - Accent4 14 9 3" xfId="36434"/>
    <cellStyle name="20% - Accent4 14 9 4" xfId="46248"/>
    <cellStyle name="20% - Accent4 14_RTPBilled" xfId="55456"/>
    <cellStyle name="20% - Accent4 15" xfId="1905"/>
    <cellStyle name="20% - Accent4 15 10" xfId="43462"/>
    <cellStyle name="20% - Accent4 15 11" xfId="8450"/>
    <cellStyle name="20% - Accent4 15 2" xfId="4819"/>
    <cellStyle name="20% - Accent4 15 2 2" xfId="12541"/>
    <cellStyle name="20% - Accent4 15 2 2 2" xfId="27806"/>
    <cellStyle name="20% - Accent4 15 2 2 3" xfId="37606"/>
    <cellStyle name="20% - Accent4 15 2 2 4" xfId="47420"/>
    <cellStyle name="20% - Accent4 15 2 2_RTPBilled" xfId="55504"/>
    <cellStyle name="20% - Accent4 15 2 3" xfId="21398"/>
    <cellStyle name="20% - Accent4 15 2 3 2" xfId="31201"/>
    <cellStyle name="20% - Accent4 15 2 3 3" xfId="41001"/>
    <cellStyle name="20% - Accent4 15 2 3 4" xfId="50815"/>
    <cellStyle name="20% - Accent4 15 2 4" xfId="24425"/>
    <cellStyle name="20% - Accent4 15 2 5" xfId="34225"/>
    <cellStyle name="20% - Accent4 15 2 6" xfId="44039"/>
    <cellStyle name="20% - Accent4 15 2 7" xfId="9028"/>
    <cellStyle name="20% - Accent4 15 2_RTPBilled" xfId="55503"/>
    <cellStyle name="20% - Accent4 15 3" xfId="5350"/>
    <cellStyle name="20% - Accent4 15 3 2" xfId="12542"/>
    <cellStyle name="20% - Accent4 15 3 2 2" xfId="27807"/>
    <cellStyle name="20% - Accent4 15 3 2 3" xfId="37607"/>
    <cellStyle name="20% - Accent4 15 3 2 4" xfId="47421"/>
    <cellStyle name="20% - Accent4 15 3 2_RTPBilled" xfId="55506"/>
    <cellStyle name="20% - Accent4 15 3 3" xfId="21746"/>
    <cellStyle name="20% - Accent4 15 3 3 2" xfId="31549"/>
    <cellStyle name="20% - Accent4 15 3 3 3" xfId="41349"/>
    <cellStyle name="20% - Accent4 15 3 3 4" xfId="51163"/>
    <cellStyle name="20% - Accent4 15 3 4" xfId="24773"/>
    <cellStyle name="20% - Accent4 15 3 5" xfId="34573"/>
    <cellStyle name="20% - Accent4 15 3 6" xfId="44387"/>
    <cellStyle name="20% - Accent4 15 3 7" xfId="9376"/>
    <cellStyle name="20% - Accent4 15 3_RTPBilled" xfId="55505"/>
    <cellStyle name="20% - Accent4 15 4" xfId="6287"/>
    <cellStyle name="20% - Accent4 15 4 2" xfId="12543"/>
    <cellStyle name="20% - Accent4 15 4 2 2" xfId="27808"/>
    <cellStyle name="20% - Accent4 15 4 2 3" xfId="37608"/>
    <cellStyle name="20% - Accent4 15 4 2 4" xfId="47422"/>
    <cellStyle name="20% - Accent4 15 4 2_RTPBilled" xfId="55508"/>
    <cellStyle name="20% - Accent4 15 4 3" xfId="22236"/>
    <cellStyle name="20% - Accent4 15 4 3 2" xfId="32039"/>
    <cellStyle name="20% - Accent4 15 4 3 3" xfId="41839"/>
    <cellStyle name="20% - Accent4 15 4 3 4" xfId="51653"/>
    <cellStyle name="20% - Accent4 15 4 4" xfId="25263"/>
    <cellStyle name="20% - Accent4 15 4 5" xfId="35063"/>
    <cellStyle name="20% - Accent4 15 4 6" xfId="44877"/>
    <cellStyle name="20% - Accent4 15 4 7" xfId="9866"/>
    <cellStyle name="20% - Accent4 15 4_RTPBilled" xfId="55507"/>
    <cellStyle name="20% - Accent4 15 5" xfId="7803"/>
    <cellStyle name="20% - Accent4 15 5 2" xfId="12544"/>
    <cellStyle name="20% - Accent4 15 5 2 2" xfId="27809"/>
    <cellStyle name="20% - Accent4 15 5 2 3" xfId="37609"/>
    <cellStyle name="20% - Accent4 15 5 2 4" xfId="47423"/>
    <cellStyle name="20% - Accent4 15 5 2_RTPBilled" xfId="55510"/>
    <cellStyle name="20% - Accent4 15 5 3" xfId="23173"/>
    <cellStyle name="20% - Accent4 15 5 3 2" xfId="32976"/>
    <cellStyle name="20% - Accent4 15 5 3 3" xfId="42776"/>
    <cellStyle name="20% - Accent4 15 5 3 4" xfId="52590"/>
    <cellStyle name="20% - Accent4 15 5 4" xfId="26200"/>
    <cellStyle name="20% - Accent4 15 5 5" xfId="36000"/>
    <cellStyle name="20% - Accent4 15 5 6" xfId="45814"/>
    <cellStyle name="20% - Accent4 15 5 7" xfId="10803"/>
    <cellStyle name="20% - Accent4 15 5_RTPBilled" xfId="55509"/>
    <cellStyle name="20% - Accent4 15 6" xfId="11487"/>
    <cellStyle name="20% - Accent4 15 6 2" xfId="26872"/>
    <cellStyle name="20% - Accent4 15 6 3" xfId="36672"/>
    <cellStyle name="20% - Accent4 15 6 4" xfId="46486"/>
    <cellStyle name="20% - Accent4 15 6_RTPBilled" xfId="55511"/>
    <cellStyle name="20% - Accent4 15 7" xfId="20821"/>
    <cellStyle name="20% - Accent4 15 7 2" xfId="30624"/>
    <cellStyle name="20% - Accent4 15 7 3" xfId="40424"/>
    <cellStyle name="20% - Accent4 15 7 4" xfId="50238"/>
    <cellStyle name="20% - Accent4 15 8" xfId="23848"/>
    <cellStyle name="20% - Accent4 15 9" xfId="33648"/>
    <cellStyle name="20% - Accent4 15_RTPBilled" xfId="55502"/>
    <cellStyle name="20% - Accent4 16" xfId="4791"/>
    <cellStyle name="20% - Accent4 16 10" xfId="9000"/>
    <cellStyle name="20% - Accent4 16 2" xfId="6288"/>
    <cellStyle name="20% - Accent4 16 2 2" xfId="12545"/>
    <cellStyle name="20% - Accent4 16 2 2 2" xfId="27810"/>
    <cellStyle name="20% - Accent4 16 2 2 3" xfId="37610"/>
    <cellStyle name="20% - Accent4 16 2 2 4" xfId="47424"/>
    <cellStyle name="20% - Accent4 16 2 2_RTPBilled" xfId="55514"/>
    <cellStyle name="20% - Accent4 16 2 3" xfId="22237"/>
    <cellStyle name="20% - Accent4 16 2 3 2" xfId="32040"/>
    <cellStyle name="20% - Accent4 16 2 3 3" xfId="41840"/>
    <cellStyle name="20% - Accent4 16 2 3 4" xfId="51654"/>
    <cellStyle name="20% - Accent4 16 2 4" xfId="25264"/>
    <cellStyle name="20% - Accent4 16 2 5" xfId="35064"/>
    <cellStyle name="20% - Accent4 16 2 6" xfId="44878"/>
    <cellStyle name="20% - Accent4 16 2 7" xfId="9867"/>
    <cellStyle name="20% - Accent4 16 2_RTPBilled" xfId="55513"/>
    <cellStyle name="20% - Accent4 16 3" xfId="7804"/>
    <cellStyle name="20% - Accent4 16 3 2" xfId="12546"/>
    <cellStyle name="20% - Accent4 16 3 2 2" xfId="27811"/>
    <cellStyle name="20% - Accent4 16 3 2 3" xfId="37611"/>
    <cellStyle name="20% - Accent4 16 3 2 4" xfId="47425"/>
    <cellStyle name="20% - Accent4 16 3 2_RTPBilled" xfId="55516"/>
    <cellStyle name="20% - Accent4 16 3 3" xfId="23174"/>
    <cellStyle name="20% - Accent4 16 3 3 2" xfId="32977"/>
    <cellStyle name="20% - Accent4 16 3 3 3" xfId="42777"/>
    <cellStyle name="20% - Accent4 16 3 3 4" xfId="52591"/>
    <cellStyle name="20% - Accent4 16 3 4" xfId="26201"/>
    <cellStyle name="20% - Accent4 16 3 5" xfId="36001"/>
    <cellStyle name="20% - Accent4 16 3 6" xfId="45815"/>
    <cellStyle name="20% - Accent4 16 3 7" xfId="10804"/>
    <cellStyle name="20% - Accent4 16 3_RTPBilled" xfId="55515"/>
    <cellStyle name="20% - Accent4 16 4" xfId="18739"/>
    <cellStyle name="20% - Accent4 16 4 2" xfId="29260"/>
    <cellStyle name="20% - Accent4 16 4 3" xfId="39060"/>
    <cellStyle name="20% - Accent4 16 4 4" xfId="48874"/>
    <cellStyle name="20% - Accent4 16 4_RTPBilled" xfId="55517"/>
    <cellStyle name="20% - Accent4 16 5" xfId="11488"/>
    <cellStyle name="20% - Accent4 16 5 2" xfId="26873"/>
    <cellStyle name="20% - Accent4 16 5 3" xfId="36673"/>
    <cellStyle name="20% - Accent4 16 5 4" xfId="46487"/>
    <cellStyle name="20% - Accent4 16 6" xfId="21370"/>
    <cellStyle name="20% - Accent4 16 6 2" xfId="31173"/>
    <cellStyle name="20% - Accent4 16 6 3" xfId="40973"/>
    <cellStyle name="20% - Accent4 16 6 4" xfId="50787"/>
    <cellStyle name="20% - Accent4 16 7" xfId="24397"/>
    <cellStyle name="20% - Accent4 16 8" xfId="34197"/>
    <cellStyle name="20% - Accent4 16 9" xfId="44011"/>
    <cellStyle name="20% - Accent4 16_RTPBilled" xfId="55512"/>
    <cellStyle name="20% - Accent4 17" xfId="5322"/>
    <cellStyle name="20% - Accent4 17 10" xfId="9348"/>
    <cellStyle name="20% - Accent4 17 2" xfId="6289"/>
    <cellStyle name="20% - Accent4 17 2 2" xfId="19675"/>
    <cellStyle name="20% - Accent4 17 2 2 2" xfId="29769"/>
    <cellStyle name="20% - Accent4 17 2 2 3" xfId="39569"/>
    <cellStyle name="20% - Accent4 17 2 2 4" xfId="49383"/>
    <cellStyle name="20% - Accent4 17 2 2_RTPBilled" xfId="55520"/>
    <cellStyle name="20% - Accent4 17 2 3" xfId="12548"/>
    <cellStyle name="20% - Accent4 17 2 3 2" xfId="27813"/>
    <cellStyle name="20% - Accent4 17 2 3 3" xfId="37613"/>
    <cellStyle name="20% - Accent4 17 2 3 4" xfId="47427"/>
    <cellStyle name="20% - Accent4 17 2 3_RTPBilled" xfId="55521"/>
    <cellStyle name="20% - Accent4 17 2 4" xfId="22238"/>
    <cellStyle name="20% - Accent4 17 2 4 2" xfId="32041"/>
    <cellStyle name="20% - Accent4 17 2 4 3" xfId="41841"/>
    <cellStyle name="20% - Accent4 17 2 4 4" xfId="51655"/>
    <cellStyle name="20% - Accent4 17 2 5" xfId="25265"/>
    <cellStyle name="20% - Accent4 17 2 6" xfId="35065"/>
    <cellStyle name="20% - Accent4 17 2 7" xfId="44879"/>
    <cellStyle name="20% - Accent4 17 2 8" xfId="9868"/>
    <cellStyle name="20% - Accent4 17 2_RTPBilled" xfId="55519"/>
    <cellStyle name="20% - Accent4 17 3" xfId="7805"/>
    <cellStyle name="20% - Accent4 17 4" xfId="12547"/>
    <cellStyle name="20% - Accent4 17 4 2" xfId="27812"/>
    <cellStyle name="20% - Accent4 17 4 3" xfId="37612"/>
    <cellStyle name="20% - Accent4 17 4 4" xfId="47426"/>
    <cellStyle name="20% - Accent4 17 4_RTPBilled" xfId="55522"/>
    <cellStyle name="20% - Accent4 17 5" xfId="19065"/>
    <cellStyle name="20% - Accent4 17 5 2" xfId="29503"/>
    <cellStyle name="20% - Accent4 17 5 3" xfId="39303"/>
    <cellStyle name="20% - Accent4 17 5 4" xfId="49117"/>
    <cellStyle name="20% - Accent4 17 5_RTPBilled" xfId="55523"/>
    <cellStyle name="20% - Accent4 17 6" xfId="21718"/>
    <cellStyle name="20% - Accent4 17 6 2" xfId="31521"/>
    <cellStyle name="20% - Accent4 17 6 3" xfId="41321"/>
    <cellStyle name="20% - Accent4 17 6 4" xfId="51135"/>
    <cellStyle name="20% - Accent4 17 7" xfId="24745"/>
    <cellStyle name="20% - Accent4 17 8" xfId="34545"/>
    <cellStyle name="20% - Accent4 17 9" xfId="44359"/>
    <cellStyle name="20% - Accent4 17_RTPBilled" xfId="55518"/>
    <cellStyle name="20% - Accent4 18" xfId="6232"/>
    <cellStyle name="20% - Accent4 18 2" xfId="12549"/>
    <cellStyle name="20% - Accent4 18 2 2" xfId="27814"/>
    <cellStyle name="20% - Accent4 18 2 3" xfId="37614"/>
    <cellStyle name="20% - Accent4 18 2 4" xfId="47428"/>
    <cellStyle name="20% - Accent4 18 2_RTPBilled" xfId="55525"/>
    <cellStyle name="20% - Accent4 18 3" xfId="19656"/>
    <cellStyle name="20% - Accent4 18 3 2" xfId="29750"/>
    <cellStyle name="20% - Accent4 18 3 3" xfId="39550"/>
    <cellStyle name="20% - Accent4 18 3 4" xfId="49364"/>
    <cellStyle name="20% - Accent4 18 3_RTPBilled" xfId="55526"/>
    <cellStyle name="20% - Accent4 18 4" xfId="11489"/>
    <cellStyle name="20% - Accent4 18 5" xfId="22181"/>
    <cellStyle name="20% - Accent4 18 5 2" xfId="31984"/>
    <cellStyle name="20% - Accent4 18 5 3" xfId="41784"/>
    <cellStyle name="20% - Accent4 18 5 4" xfId="51598"/>
    <cellStyle name="20% - Accent4 18 6" xfId="25208"/>
    <cellStyle name="20% - Accent4 18 7" xfId="35008"/>
    <cellStyle name="20% - Accent4 18 8" xfId="44822"/>
    <cellStyle name="20% - Accent4 18 9" xfId="9811"/>
    <cellStyle name="20% - Accent4 18_RTPBilled" xfId="55524"/>
    <cellStyle name="20% - Accent4 19" xfId="12550"/>
    <cellStyle name="20% - Accent4 19 2" xfId="27815"/>
    <cellStyle name="20% - Accent4 19 3" xfId="37615"/>
    <cellStyle name="20% - Accent4 19 4" xfId="47429"/>
    <cellStyle name="20% - Accent4 19_RTPBilled" xfId="55527"/>
    <cellStyle name="20% - Accent4 2" xfId="138"/>
    <cellStyle name="20% - Accent4 2 10" xfId="62289"/>
    <cellStyle name="20% - Accent4 2 2" xfId="262"/>
    <cellStyle name="20% - Accent4 2 2 2" xfId="1906"/>
    <cellStyle name="20% - Accent4 2 2 2 2" xfId="1907"/>
    <cellStyle name="20% - Accent4 2 2 2 2 2" xfId="6290"/>
    <cellStyle name="20% - Accent4 2 2 2 3" xfId="1908"/>
    <cellStyle name="20% - Accent4 2 2 2 3 2" xfId="6291"/>
    <cellStyle name="20% - Accent4 2 2 2 4" xfId="6292"/>
    <cellStyle name="20% - Accent4 2 2 3" xfId="1909"/>
    <cellStyle name="20% - Accent4 2 2 3 2" xfId="6293"/>
    <cellStyle name="20% - Accent4 2 2 4" xfId="1910"/>
    <cellStyle name="20% - Accent4 2 2 5" xfId="470"/>
    <cellStyle name="20% - Accent4 2 2 6" xfId="62338"/>
    <cellStyle name="20% - Accent4 2 3" xfId="313"/>
    <cellStyle name="20% - Accent4 2 3 10" xfId="62419"/>
    <cellStyle name="20% - Accent4 2 3 2" xfId="472"/>
    <cellStyle name="20% - Accent4 2 3 2 2" xfId="6294"/>
    <cellStyle name="20% - Accent4 2 3 2 3" xfId="1912"/>
    <cellStyle name="20% - Accent4 2 3 2_RTPBilled" xfId="55530"/>
    <cellStyle name="20% - Accent4 2 3 3" xfId="1913"/>
    <cellStyle name="20% - Accent4 2 3 4" xfId="1914"/>
    <cellStyle name="20% - Accent4 2 3 4 2" xfId="4820"/>
    <cellStyle name="20% - Accent4 2 3 4 2 2" xfId="18758"/>
    <cellStyle name="20% - Accent4 2 3 4 2 3" xfId="12551"/>
    <cellStyle name="20% - Accent4 2 3 4 2_RTPBilled" xfId="55532"/>
    <cellStyle name="20% - Accent4 2 3 4_RTPBilled" xfId="55531"/>
    <cellStyle name="20% - Accent4 2 3 5" xfId="1911"/>
    <cellStyle name="20% - Accent4 2 3 6" xfId="6295"/>
    <cellStyle name="20% - Accent4 2 3 6 2" xfId="19676"/>
    <cellStyle name="20% - Accent4 2 3 6 3" xfId="11491"/>
    <cellStyle name="20% - Accent4 2 3 6_RTPBilled" xfId="55533"/>
    <cellStyle name="20% - Accent4 2 3 7" xfId="12552"/>
    <cellStyle name="20% - Accent4 2 3 8" xfId="471"/>
    <cellStyle name="20% - Accent4 2 3 9" xfId="62375"/>
    <cellStyle name="20% - Accent4 2 3_RTPBilled" xfId="55529"/>
    <cellStyle name="20% - Accent4 2 4" xfId="473"/>
    <cellStyle name="20% - Accent4 2 4 2" xfId="6296"/>
    <cellStyle name="20% - Accent4 2 4 3" xfId="1915"/>
    <cellStyle name="20% - Accent4 2 4_RTPBilled" xfId="55534"/>
    <cellStyle name="20% - Accent4 2 5" xfId="1916"/>
    <cellStyle name="20% - Accent4 2 5 2" xfId="1917"/>
    <cellStyle name="20% - Accent4 2 5 2 2" xfId="4822"/>
    <cellStyle name="20% - Accent4 2 5 2 2 2" xfId="18760"/>
    <cellStyle name="20% - Accent4 2 5 2 2 3" xfId="12553"/>
    <cellStyle name="20% - Accent4 2 5 2 2_RTPBilled" xfId="55537"/>
    <cellStyle name="20% - Accent4 2 5 2_RTPBilled" xfId="55536"/>
    <cellStyle name="20% - Accent4 2 5 3" xfId="1918"/>
    <cellStyle name="20% - Accent4 2 5 4" xfId="4821"/>
    <cellStyle name="20% - Accent4 2 5 4 2" xfId="6297"/>
    <cellStyle name="20% - Accent4 2 5 4 3" xfId="18759"/>
    <cellStyle name="20% - Accent4 2 5 4_RTPBilled" xfId="55538"/>
    <cellStyle name="20% - Accent4 2 5 5" xfId="6298"/>
    <cellStyle name="20% - Accent4 2 5 5 2" xfId="19677"/>
    <cellStyle name="20% - Accent4 2 5 5 3" xfId="12554"/>
    <cellStyle name="20% - Accent4 2 5 5_RTPBilled" xfId="55539"/>
    <cellStyle name="20% - Accent4 2 5_RTPBilled" xfId="55535"/>
    <cellStyle name="20% - Accent4 2 6" xfId="1919"/>
    <cellStyle name="20% - Accent4 2 6 2" xfId="6299"/>
    <cellStyle name="20% - Accent4 2 7" xfId="4219"/>
    <cellStyle name="20% - Accent4 2 7 2" xfId="6300"/>
    <cellStyle name="20% - Accent4 2 7 3" xfId="12555"/>
    <cellStyle name="20% - Accent4 2 7 4" xfId="11490"/>
    <cellStyle name="20% - Accent4 2 7_RTPBilled" xfId="55540"/>
    <cellStyle name="20% - Accent4 2 8" xfId="12556"/>
    <cellStyle name="20% - Accent4 2 9" xfId="469"/>
    <cellStyle name="20% - Accent4 2_RTPBilled" xfId="55528"/>
    <cellStyle name="20% - Accent4 20" xfId="11223"/>
    <cellStyle name="20% - Accent4 20 2" xfId="26620"/>
    <cellStyle name="20% - Accent4 20 3" xfId="36420"/>
    <cellStyle name="20% - Accent4 20 4" xfId="46234"/>
    <cellStyle name="20% - Accent4 21" xfId="20564"/>
    <cellStyle name="20% - Accent4 21 2" xfId="30367"/>
    <cellStyle name="20% - Accent4 21 3" xfId="40167"/>
    <cellStyle name="20% - Accent4 21 4" xfId="49981"/>
    <cellStyle name="20% - Accent4 22" xfId="23475"/>
    <cellStyle name="20% - Accent4 22 2" xfId="33278"/>
    <cellStyle name="20% - Accent4 22 3" xfId="43078"/>
    <cellStyle name="20% - Accent4 22 4" xfId="52892"/>
    <cellStyle name="20% - Accent4 23" xfId="23485"/>
    <cellStyle name="20% - Accent4 23 2" xfId="33288"/>
    <cellStyle name="20% - Accent4 23 3" xfId="43088"/>
    <cellStyle name="20% - Accent4 23 4" xfId="52902"/>
    <cellStyle name="20% - Accent4 24" xfId="23499"/>
    <cellStyle name="20% - Accent4 24 2" xfId="33302"/>
    <cellStyle name="20% - Accent4 24 3" xfId="43102"/>
    <cellStyle name="20% - Accent4 24 4" xfId="52916"/>
    <cellStyle name="20% - Accent4 25" xfId="23513"/>
    <cellStyle name="20% - Accent4 25 2" xfId="33316"/>
    <cellStyle name="20% - Accent4 25 3" xfId="43116"/>
    <cellStyle name="20% - Accent4 25 4" xfId="52930"/>
    <cellStyle name="20% - Accent4 26" xfId="23527"/>
    <cellStyle name="20% - Accent4 26 2" xfId="33330"/>
    <cellStyle name="20% - Accent4 26 3" xfId="43130"/>
    <cellStyle name="20% - Accent4 26 4" xfId="52944"/>
    <cellStyle name="20% - Accent4 27" xfId="23541"/>
    <cellStyle name="20% - Accent4 27 2" xfId="33344"/>
    <cellStyle name="20% - Accent4 27 3" xfId="43144"/>
    <cellStyle name="20% - Accent4 27 4" xfId="52958"/>
    <cellStyle name="20% - Accent4 28" xfId="23559"/>
    <cellStyle name="20% - Accent4 28 2" xfId="33362"/>
    <cellStyle name="20% - Accent4 28 3" xfId="43162"/>
    <cellStyle name="20% - Accent4 28 4" xfId="52976"/>
    <cellStyle name="20% - Accent4 29" xfId="23569"/>
    <cellStyle name="20% - Accent4 29 2" xfId="33372"/>
    <cellStyle name="20% - Accent4 29 3" xfId="43172"/>
    <cellStyle name="20% - Accent4 29 4" xfId="52986"/>
    <cellStyle name="20% - Accent4 3" xfId="210"/>
    <cellStyle name="20% - Accent4 3 2" xfId="475"/>
    <cellStyle name="20% - Accent4 3 2 2" xfId="1920"/>
    <cellStyle name="20% - Accent4 3 2 2 2" xfId="6301"/>
    <cellStyle name="20% - Accent4 3 2 3" xfId="6302"/>
    <cellStyle name="20% - Accent4 3 3" xfId="1921"/>
    <cellStyle name="20% - Accent4 3 3 2" xfId="1922"/>
    <cellStyle name="20% - Accent4 3 3 2 2" xfId="6303"/>
    <cellStyle name="20% - Accent4 3 3 3" xfId="1923"/>
    <cellStyle name="20% - Accent4 3 3 3 2" xfId="6304"/>
    <cellStyle name="20% - Accent4 3 3 4" xfId="6305"/>
    <cellStyle name="20% - Accent4 3 4" xfId="1924"/>
    <cellStyle name="20% - Accent4 3 4 2" xfId="6306"/>
    <cellStyle name="20% - Accent4 3 5" xfId="6307"/>
    <cellStyle name="20% - Accent4 3 6" xfId="474"/>
    <cellStyle name="20% - Accent4 3 7" xfId="62313"/>
    <cellStyle name="20% - Accent4 30" xfId="23583"/>
    <cellStyle name="20% - Accent4 31" xfId="33386"/>
    <cellStyle name="20% - Accent4 32" xfId="43190"/>
    <cellStyle name="20% - Accent4 33" xfId="43200"/>
    <cellStyle name="20% - Accent4 34" xfId="53004"/>
    <cellStyle name="20% - Accent4 35" xfId="53018"/>
    <cellStyle name="20% - Accent4 36" xfId="53032"/>
    <cellStyle name="20% - Accent4 37" xfId="53046"/>
    <cellStyle name="20% - Accent4 38" xfId="53060"/>
    <cellStyle name="20% - Accent4 39" xfId="8190"/>
    <cellStyle name="20% - Accent4 4" xfId="296"/>
    <cellStyle name="20% - Accent4 4 2" xfId="477"/>
    <cellStyle name="20% - Accent4 4 2 2" xfId="6308"/>
    <cellStyle name="20% - Accent4 4 3" xfId="1925"/>
    <cellStyle name="20% - Accent4 4 3 2" xfId="6309"/>
    <cellStyle name="20% - Accent4 4 4" xfId="1926"/>
    <cellStyle name="20% - Accent4 4 4 10" xfId="23849"/>
    <cellStyle name="20% - Accent4 4 4 11" xfId="33649"/>
    <cellStyle name="20% - Accent4 4 4 12" xfId="43463"/>
    <cellStyle name="20% - Accent4 4 4 13" xfId="8451"/>
    <cellStyle name="20% - Accent4 4 4 2" xfId="1927"/>
    <cellStyle name="20% - Accent4 4 4 2 10" xfId="43464"/>
    <cellStyle name="20% - Accent4 4 4 2 11" xfId="8452"/>
    <cellStyle name="20% - Accent4 4 4 2 2" xfId="4824"/>
    <cellStyle name="20% - Accent4 4 4 2 2 2" xfId="6312"/>
    <cellStyle name="20% - Accent4 4 4 2 2 2 2" xfId="19678"/>
    <cellStyle name="20% - Accent4 4 4 2 2 2 2 2" xfId="29770"/>
    <cellStyle name="20% - Accent4 4 4 2 2 2 2 3" xfId="39570"/>
    <cellStyle name="20% - Accent4 4 4 2 2 2 2 4" xfId="49384"/>
    <cellStyle name="20% - Accent4 4 4 2 2 2 2_RTPBilled" xfId="55545"/>
    <cellStyle name="20% - Accent4 4 4 2 2 2 3" xfId="12558"/>
    <cellStyle name="20% - Accent4 4 4 2 2 2 3 2" xfId="27817"/>
    <cellStyle name="20% - Accent4 4 4 2 2 2 3 3" xfId="37617"/>
    <cellStyle name="20% - Accent4 4 4 2 2 2 3 4" xfId="47431"/>
    <cellStyle name="20% - Accent4 4 4 2 2 2 3_RTPBilled" xfId="55546"/>
    <cellStyle name="20% - Accent4 4 4 2 2 2 4" xfId="22241"/>
    <cellStyle name="20% - Accent4 4 4 2 2 2 4 2" xfId="32044"/>
    <cellStyle name="20% - Accent4 4 4 2 2 2 4 3" xfId="41844"/>
    <cellStyle name="20% - Accent4 4 4 2 2 2 4 4" xfId="51658"/>
    <cellStyle name="20% - Accent4 4 4 2 2 2 5" xfId="25268"/>
    <cellStyle name="20% - Accent4 4 4 2 2 2 6" xfId="35068"/>
    <cellStyle name="20% - Accent4 4 4 2 2 2 7" xfId="44882"/>
    <cellStyle name="20% - Accent4 4 4 2 2 2 8" xfId="9871"/>
    <cellStyle name="20% - Accent4 4 4 2 2 2_RTPBilled" xfId="55544"/>
    <cellStyle name="20% - Accent4 4 4 2 2 3" xfId="18762"/>
    <cellStyle name="20% - Accent4 4 4 2 2 3 2" xfId="29280"/>
    <cellStyle name="20% - Accent4 4 4 2 2 3 3" xfId="39080"/>
    <cellStyle name="20% - Accent4 4 4 2 2 3 4" xfId="48894"/>
    <cellStyle name="20% - Accent4 4 4 2 2 3_RTPBilled" xfId="55547"/>
    <cellStyle name="20% - Accent4 4 4 2 2 4" xfId="12557"/>
    <cellStyle name="20% - Accent4 4 4 2 2 4 2" xfId="27816"/>
    <cellStyle name="20% - Accent4 4 4 2 2 4 3" xfId="37616"/>
    <cellStyle name="20% - Accent4 4 4 2 2 4 4" xfId="47430"/>
    <cellStyle name="20% - Accent4 4 4 2 2 4_RTPBilled" xfId="55548"/>
    <cellStyle name="20% - Accent4 4 4 2 2 5" xfId="21400"/>
    <cellStyle name="20% - Accent4 4 4 2 2 5 2" xfId="31203"/>
    <cellStyle name="20% - Accent4 4 4 2 2 5 3" xfId="41003"/>
    <cellStyle name="20% - Accent4 4 4 2 2 5 4" xfId="50817"/>
    <cellStyle name="20% - Accent4 4 4 2 2 6" xfId="24427"/>
    <cellStyle name="20% - Accent4 4 4 2 2 7" xfId="34227"/>
    <cellStyle name="20% - Accent4 4 4 2 2 8" xfId="44041"/>
    <cellStyle name="20% - Accent4 4 4 2 2 9" xfId="9030"/>
    <cellStyle name="20% - Accent4 4 4 2 2_RTPBilled" xfId="55543"/>
    <cellStyle name="20% - Accent4 4 4 2 3" xfId="5352"/>
    <cellStyle name="20% - Accent4 4 4 2 3 2" xfId="19085"/>
    <cellStyle name="20% - Accent4 4 4 2 3 2 2" xfId="29523"/>
    <cellStyle name="20% - Accent4 4 4 2 3 2 3" xfId="39323"/>
    <cellStyle name="20% - Accent4 4 4 2 3 2 4" xfId="49137"/>
    <cellStyle name="20% - Accent4 4 4 2 3 2_RTPBilled" xfId="55550"/>
    <cellStyle name="20% - Accent4 4 4 2 3 3" xfId="12559"/>
    <cellStyle name="20% - Accent4 4 4 2 3 3 2" xfId="27818"/>
    <cellStyle name="20% - Accent4 4 4 2 3 3 3" xfId="37618"/>
    <cellStyle name="20% - Accent4 4 4 2 3 3 4" xfId="47432"/>
    <cellStyle name="20% - Accent4 4 4 2 3 3_RTPBilled" xfId="55551"/>
    <cellStyle name="20% - Accent4 4 4 2 3 4" xfId="21748"/>
    <cellStyle name="20% - Accent4 4 4 2 3 4 2" xfId="31551"/>
    <cellStyle name="20% - Accent4 4 4 2 3 4 3" xfId="41351"/>
    <cellStyle name="20% - Accent4 4 4 2 3 4 4" xfId="51165"/>
    <cellStyle name="20% - Accent4 4 4 2 3 5" xfId="24775"/>
    <cellStyle name="20% - Accent4 4 4 2 3 6" xfId="34575"/>
    <cellStyle name="20% - Accent4 4 4 2 3 7" xfId="44389"/>
    <cellStyle name="20% - Accent4 4 4 2 3 8" xfId="9378"/>
    <cellStyle name="20% - Accent4 4 4 2 3_RTPBilled" xfId="55549"/>
    <cellStyle name="20% - Accent4 4 4 2 4" xfId="6311"/>
    <cellStyle name="20% - Accent4 4 4 2 4 2" xfId="12560"/>
    <cellStyle name="20% - Accent4 4 4 2 4 2 2" xfId="27819"/>
    <cellStyle name="20% - Accent4 4 4 2 4 2 3" xfId="37619"/>
    <cellStyle name="20% - Accent4 4 4 2 4 2 4" xfId="47433"/>
    <cellStyle name="20% - Accent4 4 4 2 4 2_RTPBilled" xfId="55553"/>
    <cellStyle name="20% - Accent4 4 4 2 4 3" xfId="22240"/>
    <cellStyle name="20% - Accent4 4 4 2 4 3 2" xfId="32043"/>
    <cellStyle name="20% - Accent4 4 4 2 4 3 3" xfId="41843"/>
    <cellStyle name="20% - Accent4 4 4 2 4 3 4" xfId="51657"/>
    <cellStyle name="20% - Accent4 4 4 2 4 4" xfId="25267"/>
    <cellStyle name="20% - Accent4 4 4 2 4 5" xfId="35067"/>
    <cellStyle name="20% - Accent4 4 4 2 4 6" xfId="44881"/>
    <cellStyle name="20% - Accent4 4 4 2 4 7" xfId="9870"/>
    <cellStyle name="20% - Accent4 4 4 2 4_RTPBilled" xfId="55552"/>
    <cellStyle name="20% - Accent4 4 4 2 5" xfId="7807"/>
    <cellStyle name="20% - Accent4 4 4 2 5 2" xfId="12561"/>
    <cellStyle name="20% - Accent4 4 4 2 5 2 2" xfId="27820"/>
    <cellStyle name="20% - Accent4 4 4 2 5 2 3" xfId="37620"/>
    <cellStyle name="20% - Accent4 4 4 2 5 2 4" xfId="47434"/>
    <cellStyle name="20% - Accent4 4 4 2 5 2_RTPBilled" xfId="55555"/>
    <cellStyle name="20% - Accent4 4 4 2 5 3" xfId="23176"/>
    <cellStyle name="20% - Accent4 4 4 2 5 3 2" xfId="32979"/>
    <cellStyle name="20% - Accent4 4 4 2 5 3 3" xfId="42779"/>
    <cellStyle name="20% - Accent4 4 4 2 5 3 4" xfId="52593"/>
    <cellStyle name="20% - Accent4 4 4 2 5 4" xfId="26203"/>
    <cellStyle name="20% - Accent4 4 4 2 5 5" xfId="36003"/>
    <cellStyle name="20% - Accent4 4 4 2 5 6" xfId="45817"/>
    <cellStyle name="20% - Accent4 4 4 2 5 7" xfId="10806"/>
    <cellStyle name="20% - Accent4 4 4 2 5_RTPBilled" xfId="55554"/>
    <cellStyle name="20% - Accent4 4 4 2 6" xfId="11499"/>
    <cellStyle name="20% - Accent4 4 4 2 6 2" xfId="26881"/>
    <cellStyle name="20% - Accent4 4 4 2 6 3" xfId="36681"/>
    <cellStyle name="20% - Accent4 4 4 2 6 4" xfId="46495"/>
    <cellStyle name="20% - Accent4 4 4 2 6_RTPBilled" xfId="55556"/>
    <cellStyle name="20% - Accent4 4 4 2 7" xfId="20823"/>
    <cellStyle name="20% - Accent4 4 4 2 7 2" xfId="30626"/>
    <cellStyle name="20% - Accent4 4 4 2 7 3" xfId="40426"/>
    <cellStyle name="20% - Accent4 4 4 2 7 4" xfId="50240"/>
    <cellStyle name="20% - Accent4 4 4 2 8" xfId="23850"/>
    <cellStyle name="20% - Accent4 4 4 2 9" xfId="33650"/>
    <cellStyle name="20% - Accent4 4 4 2_RTPBilled" xfId="55542"/>
    <cellStyle name="20% - Accent4 4 4 3" xfId="1928"/>
    <cellStyle name="20% - Accent4 4 4 3 10" xfId="43465"/>
    <cellStyle name="20% - Accent4 4 4 3 11" xfId="8453"/>
    <cellStyle name="20% - Accent4 4 4 3 2" xfId="4825"/>
    <cellStyle name="20% - Accent4 4 4 3 2 2" xfId="12562"/>
    <cellStyle name="20% - Accent4 4 4 3 2 2 2" xfId="27821"/>
    <cellStyle name="20% - Accent4 4 4 3 2 2 3" xfId="37621"/>
    <cellStyle name="20% - Accent4 4 4 3 2 2 4" xfId="47435"/>
    <cellStyle name="20% - Accent4 4 4 3 2 2_RTPBilled" xfId="55559"/>
    <cellStyle name="20% - Accent4 4 4 3 2 3" xfId="21401"/>
    <cellStyle name="20% - Accent4 4 4 3 2 3 2" xfId="31204"/>
    <cellStyle name="20% - Accent4 4 4 3 2 3 3" xfId="41004"/>
    <cellStyle name="20% - Accent4 4 4 3 2 3 4" xfId="50818"/>
    <cellStyle name="20% - Accent4 4 4 3 2 4" xfId="24428"/>
    <cellStyle name="20% - Accent4 4 4 3 2 5" xfId="34228"/>
    <cellStyle name="20% - Accent4 4 4 3 2 6" xfId="44042"/>
    <cellStyle name="20% - Accent4 4 4 3 2 7" xfId="9031"/>
    <cellStyle name="20% - Accent4 4 4 3 2_RTPBilled" xfId="55558"/>
    <cellStyle name="20% - Accent4 4 4 3 3" xfId="5353"/>
    <cellStyle name="20% - Accent4 4 4 3 3 2" xfId="12563"/>
    <cellStyle name="20% - Accent4 4 4 3 3 2 2" xfId="27822"/>
    <cellStyle name="20% - Accent4 4 4 3 3 2 3" xfId="37622"/>
    <cellStyle name="20% - Accent4 4 4 3 3 2 4" xfId="47436"/>
    <cellStyle name="20% - Accent4 4 4 3 3 2_RTPBilled" xfId="55561"/>
    <cellStyle name="20% - Accent4 4 4 3 3 3" xfId="21749"/>
    <cellStyle name="20% - Accent4 4 4 3 3 3 2" xfId="31552"/>
    <cellStyle name="20% - Accent4 4 4 3 3 3 3" xfId="41352"/>
    <cellStyle name="20% - Accent4 4 4 3 3 3 4" xfId="51166"/>
    <cellStyle name="20% - Accent4 4 4 3 3 4" xfId="24776"/>
    <cellStyle name="20% - Accent4 4 4 3 3 5" xfId="34576"/>
    <cellStyle name="20% - Accent4 4 4 3 3 6" xfId="44390"/>
    <cellStyle name="20% - Accent4 4 4 3 3 7" xfId="9379"/>
    <cellStyle name="20% - Accent4 4 4 3 3_RTPBilled" xfId="55560"/>
    <cellStyle name="20% - Accent4 4 4 3 4" xfId="6313"/>
    <cellStyle name="20% - Accent4 4 4 3 4 2" xfId="12564"/>
    <cellStyle name="20% - Accent4 4 4 3 4 2 2" xfId="27823"/>
    <cellStyle name="20% - Accent4 4 4 3 4 2 3" xfId="37623"/>
    <cellStyle name="20% - Accent4 4 4 3 4 2 4" xfId="47437"/>
    <cellStyle name="20% - Accent4 4 4 3 4 2_RTPBilled" xfId="55563"/>
    <cellStyle name="20% - Accent4 4 4 3 4 3" xfId="22242"/>
    <cellStyle name="20% - Accent4 4 4 3 4 3 2" xfId="32045"/>
    <cellStyle name="20% - Accent4 4 4 3 4 3 3" xfId="41845"/>
    <cellStyle name="20% - Accent4 4 4 3 4 3 4" xfId="51659"/>
    <cellStyle name="20% - Accent4 4 4 3 4 4" xfId="25269"/>
    <cellStyle name="20% - Accent4 4 4 3 4 5" xfId="35069"/>
    <cellStyle name="20% - Accent4 4 4 3 4 6" xfId="44883"/>
    <cellStyle name="20% - Accent4 4 4 3 4 7" xfId="9872"/>
    <cellStyle name="20% - Accent4 4 4 3 4_RTPBilled" xfId="55562"/>
    <cellStyle name="20% - Accent4 4 4 3 5" xfId="7808"/>
    <cellStyle name="20% - Accent4 4 4 3 5 2" xfId="12565"/>
    <cellStyle name="20% - Accent4 4 4 3 5 2 2" xfId="27824"/>
    <cellStyle name="20% - Accent4 4 4 3 5 2 3" xfId="37624"/>
    <cellStyle name="20% - Accent4 4 4 3 5 2 4" xfId="47438"/>
    <cellStyle name="20% - Accent4 4 4 3 5 2_RTPBilled" xfId="55565"/>
    <cellStyle name="20% - Accent4 4 4 3 5 3" xfId="23177"/>
    <cellStyle name="20% - Accent4 4 4 3 5 3 2" xfId="32980"/>
    <cellStyle name="20% - Accent4 4 4 3 5 3 3" xfId="42780"/>
    <cellStyle name="20% - Accent4 4 4 3 5 3 4" xfId="52594"/>
    <cellStyle name="20% - Accent4 4 4 3 5 4" xfId="26204"/>
    <cellStyle name="20% - Accent4 4 4 3 5 5" xfId="36004"/>
    <cellStyle name="20% - Accent4 4 4 3 5 6" xfId="45818"/>
    <cellStyle name="20% - Accent4 4 4 3 5 7" xfId="10807"/>
    <cellStyle name="20% - Accent4 4 4 3 5_RTPBilled" xfId="55564"/>
    <cellStyle name="20% - Accent4 4 4 3 6" xfId="11500"/>
    <cellStyle name="20% - Accent4 4 4 3 6 2" xfId="26882"/>
    <cellStyle name="20% - Accent4 4 4 3 6 3" xfId="36682"/>
    <cellStyle name="20% - Accent4 4 4 3 6 4" xfId="46496"/>
    <cellStyle name="20% - Accent4 4 4 3 6_RTPBilled" xfId="55566"/>
    <cellStyle name="20% - Accent4 4 4 3 7" xfId="20824"/>
    <cellStyle name="20% - Accent4 4 4 3 7 2" xfId="30627"/>
    <cellStyle name="20% - Accent4 4 4 3 7 3" xfId="40427"/>
    <cellStyle name="20% - Accent4 4 4 3 7 4" xfId="50241"/>
    <cellStyle name="20% - Accent4 4 4 3 8" xfId="23851"/>
    <cellStyle name="20% - Accent4 4 4 3 9" xfId="33651"/>
    <cellStyle name="20% - Accent4 4 4 3_RTPBilled" xfId="55557"/>
    <cellStyle name="20% - Accent4 4 4 4" xfId="4823"/>
    <cellStyle name="20% - Accent4 4 4 4 10" xfId="9029"/>
    <cellStyle name="20% - Accent4 4 4 4 2" xfId="6314"/>
    <cellStyle name="20% - Accent4 4 4 4 2 2" xfId="12566"/>
    <cellStyle name="20% - Accent4 4 4 4 2 2 2" xfId="27825"/>
    <cellStyle name="20% - Accent4 4 4 4 2 2 3" xfId="37625"/>
    <cellStyle name="20% - Accent4 4 4 4 2 2 4" xfId="47439"/>
    <cellStyle name="20% - Accent4 4 4 4 2 2_RTPBilled" xfId="55569"/>
    <cellStyle name="20% - Accent4 4 4 4 2 3" xfId="22243"/>
    <cellStyle name="20% - Accent4 4 4 4 2 3 2" xfId="32046"/>
    <cellStyle name="20% - Accent4 4 4 4 2 3 3" xfId="41846"/>
    <cellStyle name="20% - Accent4 4 4 4 2 3 4" xfId="51660"/>
    <cellStyle name="20% - Accent4 4 4 4 2 4" xfId="25270"/>
    <cellStyle name="20% - Accent4 4 4 4 2 5" xfId="35070"/>
    <cellStyle name="20% - Accent4 4 4 4 2 6" xfId="44884"/>
    <cellStyle name="20% - Accent4 4 4 4 2 7" xfId="9873"/>
    <cellStyle name="20% - Accent4 4 4 4 2_RTPBilled" xfId="55568"/>
    <cellStyle name="20% - Accent4 4 4 4 3" xfId="7809"/>
    <cellStyle name="20% - Accent4 4 4 4 3 2" xfId="12567"/>
    <cellStyle name="20% - Accent4 4 4 4 3 2 2" xfId="27826"/>
    <cellStyle name="20% - Accent4 4 4 4 3 2 3" xfId="37626"/>
    <cellStyle name="20% - Accent4 4 4 4 3 2 4" xfId="47440"/>
    <cellStyle name="20% - Accent4 4 4 4 3 2_RTPBilled" xfId="55571"/>
    <cellStyle name="20% - Accent4 4 4 4 3 3" xfId="23178"/>
    <cellStyle name="20% - Accent4 4 4 4 3 3 2" xfId="32981"/>
    <cellStyle name="20% - Accent4 4 4 4 3 3 3" xfId="42781"/>
    <cellStyle name="20% - Accent4 4 4 4 3 3 4" xfId="52595"/>
    <cellStyle name="20% - Accent4 4 4 4 3 4" xfId="26205"/>
    <cellStyle name="20% - Accent4 4 4 4 3 5" xfId="36005"/>
    <cellStyle name="20% - Accent4 4 4 4 3 6" xfId="45819"/>
    <cellStyle name="20% - Accent4 4 4 4 3 7" xfId="10808"/>
    <cellStyle name="20% - Accent4 4 4 4 3_RTPBilled" xfId="55570"/>
    <cellStyle name="20% - Accent4 4 4 4 4" xfId="18761"/>
    <cellStyle name="20% - Accent4 4 4 4 4 2" xfId="29279"/>
    <cellStyle name="20% - Accent4 4 4 4 4 3" xfId="39079"/>
    <cellStyle name="20% - Accent4 4 4 4 4 4" xfId="48893"/>
    <cellStyle name="20% - Accent4 4 4 4 4_RTPBilled" xfId="55572"/>
    <cellStyle name="20% - Accent4 4 4 4 5" xfId="11501"/>
    <cellStyle name="20% - Accent4 4 4 4 5 2" xfId="26883"/>
    <cellStyle name="20% - Accent4 4 4 4 5 3" xfId="36683"/>
    <cellStyle name="20% - Accent4 4 4 4 5 4" xfId="46497"/>
    <cellStyle name="20% - Accent4 4 4 4 6" xfId="21399"/>
    <cellStyle name="20% - Accent4 4 4 4 6 2" xfId="31202"/>
    <cellStyle name="20% - Accent4 4 4 4 6 3" xfId="41002"/>
    <cellStyle name="20% - Accent4 4 4 4 6 4" xfId="50816"/>
    <cellStyle name="20% - Accent4 4 4 4 7" xfId="24426"/>
    <cellStyle name="20% - Accent4 4 4 4 8" xfId="34226"/>
    <cellStyle name="20% - Accent4 4 4 4 9" xfId="44040"/>
    <cellStyle name="20% - Accent4 4 4 4_RTPBilled" xfId="55567"/>
    <cellStyle name="20% - Accent4 4 4 5" xfId="5351"/>
    <cellStyle name="20% - Accent4 4 4 5 2" xfId="6315"/>
    <cellStyle name="20% - Accent4 4 4 5 2 2" xfId="19679"/>
    <cellStyle name="20% - Accent4 4 4 5 2 2 2" xfId="29771"/>
    <cellStyle name="20% - Accent4 4 4 5 2 2 3" xfId="39571"/>
    <cellStyle name="20% - Accent4 4 4 5 2 2 4" xfId="49385"/>
    <cellStyle name="20% - Accent4 4 4 5 2 2_RTPBilled" xfId="55575"/>
    <cellStyle name="20% - Accent4 4 4 5 2 3" xfId="12569"/>
    <cellStyle name="20% - Accent4 4 4 5 2 3 2" xfId="27828"/>
    <cellStyle name="20% - Accent4 4 4 5 2 3 3" xfId="37628"/>
    <cellStyle name="20% - Accent4 4 4 5 2 3 4" xfId="47442"/>
    <cellStyle name="20% - Accent4 4 4 5 2 3_RTPBilled" xfId="55576"/>
    <cellStyle name="20% - Accent4 4 4 5 2 4" xfId="22244"/>
    <cellStyle name="20% - Accent4 4 4 5 2 4 2" xfId="32047"/>
    <cellStyle name="20% - Accent4 4 4 5 2 4 3" xfId="41847"/>
    <cellStyle name="20% - Accent4 4 4 5 2 4 4" xfId="51661"/>
    <cellStyle name="20% - Accent4 4 4 5 2 5" xfId="25271"/>
    <cellStyle name="20% - Accent4 4 4 5 2 6" xfId="35071"/>
    <cellStyle name="20% - Accent4 4 4 5 2 7" xfId="44885"/>
    <cellStyle name="20% - Accent4 4 4 5 2 8" xfId="9874"/>
    <cellStyle name="20% - Accent4 4 4 5 2_RTPBilled" xfId="55574"/>
    <cellStyle name="20% - Accent4 4 4 5 3" xfId="19084"/>
    <cellStyle name="20% - Accent4 4 4 5 3 2" xfId="29522"/>
    <cellStyle name="20% - Accent4 4 4 5 3 3" xfId="39322"/>
    <cellStyle name="20% - Accent4 4 4 5 3 4" xfId="49136"/>
    <cellStyle name="20% - Accent4 4 4 5 3_RTPBilled" xfId="55577"/>
    <cellStyle name="20% - Accent4 4 4 5 4" xfId="12568"/>
    <cellStyle name="20% - Accent4 4 4 5 4 2" xfId="27827"/>
    <cellStyle name="20% - Accent4 4 4 5 4 3" xfId="37627"/>
    <cellStyle name="20% - Accent4 4 4 5 4 4" xfId="47441"/>
    <cellStyle name="20% - Accent4 4 4 5 4_RTPBilled" xfId="55578"/>
    <cellStyle name="20% - Accent4 4 4 5 5" xfId="21747"/>
    <cellStyle name="20% - Accent4 4 4 5 5 2" xfId="31550"/>
    <cellStyle name="20% - Accent4 4 4 5 5 3" xfId="41350"/>
    <cellStyle name="20% - Accent4 4 4 5 5 4" xfId="51164"/>
    <cellStyle name="20% - Accent4 4 4 5 6" xfId="24774"/>
    <cellStyle name="20% - Accent4 4 4 5 7" xfId="34574"/>
    <cellStyle name="20% - Accent4 4 4 5 8" xfId="44388"/>
    <cellStyle name="20% - Accent4 4 4 5 9" xfId="9377"/>
    <cellStyle name="20% - Accent4 4 4 5_RTPBilled" xfId="55573"/>
    <cellStyle name="20% - Accent4 4 4 6" xfId="6310"/>
    <cellStyle name="20% - Accent4 4 4 6 2" xfId="12570"/>
    <cellStyle name="20% - Accent4 4 4 6 2 2" xfId="27829"/>
    <cellStyle name="20% - Accent4 4 4 6 2 3" xfId="37629"/>
    <cellStyle name="20% - Accent4 4 4 6 2 4" xfId="47443"/>
    <cellStyle name="20% - Accent4 4 4 6 2_RTPBilled" xfId="55580"/>
    <cellStyle name="20% - Accent4 4 4 6 3" xfId="22239"/>
    <cellStyle name="20% - Accent4 4 4 6 3 2" xfId="32042"/>
    <cellStyle name="20% - Accent4 4 4 6 3 3" xfId="41842"/>
    <cellStyle name="20% - Accent4 4 4 6 3 4" xfId="51656"/>
    <cellStyle name="20% - Accent4 4 4 6 4" xfId="25266"/>
    <cellStyle name="20% - Accent4 4 4 6 5" xfId="35066"/>
    <cellStyle name="20% - Accent4 4 4 6 6" xfId="44880"/>
    <cellStyle name="20% - Accent4 4 4 6 7" xfId="9869"/>
    <cellStyle name="20% - Accent4 4 4 6_RTPBilled" xfId="55579"/>
    <cellStyle name="20% - Accent4 4 4 7" xfId="7806"/>
    <cellStyle name="20% - Accent4 4 4 7 2" xfId="12571"/>
    <cellStyle name="20% - Accent4 4 4 7 2 2" xfId="27830"/>
    <cellStyle name="20% - Accent4 4 4 7 2 3" xfId="37630"/>
    <cellStyle name="20% - Accent4 4 4 7 2 4" xfId="47444"/>
    <cellStyle name="20% - Accent4 4 4 7 2_RTPBilled" xfId="55582"/>
    <cellStyle name="20% - Accent4 4 4 7 3" xfId="23175"/>
    <cellStyle name="20% - Accent4 4 4 7 3 2" xfId="32978"/>
    <cellStyle name="20% - Accent4 4 4 7 3 3" xfId="42778"/>
    <cellStyle name="20% - Accent4 4 4 7 3 4" xfId="52592"/>
    <cellStyle name="20% - Accent4 4 4 7 4" xfId="26202"/>
    <cellStyle name="20% - Accent4 4 4 7 5" xfId="36002"/>
    <cellStyle name="20% - Accent4 4 4 7 6" xfId="45816"/>
    <cellStyle name="20% - Accent4 4 4 7 7" xfId="10805"/>
    <cellStyle name="20% - Accent4 4 4 7_RTPBilled" xfId="55581"/>
    <cellStyle name="20% - Accent4 4 4 8" xfId="11498"/>
    <cellStyle name="20% - Accent4 4 4 8 2" xfId="26880"/>
    <cellStyle name="20% - Accent4 4 4 8 3" xfId="36680"/>
    <cellStyle name="20% - Accent4 4 4 8 4" xfId="46494"/>
    <cellStyle name="20% - Accent4 4 4 8_RTPBilled" xfId="55583"/>
    <cellStyle name="20% - Accent4 4 4 9" xfId="20822"/>
    <cellStyle name="20% - Accent4 4 4 9 2" xfId="30625"/>
    <cellStyle name="20% - Accent4 4 4 9 3" xfId="40425"/>
    <cellStyle name="20% - Accent4 4 4 9 4" xfId="50239"/>
    <cellStyle name="20% - Accent4 4 4_RTPBilled" xfId="55541"/>
    <cellStyle name="20% - Accent4 4 5" xfId="1929"/>
    <cellStyle name="20% - Accent4 4 5 2" xfId="6316"/>
    <cellStyle name="20% - Accent4 4 6" xfId="6317"/>
    <cellStyle name="20% - Accent4 4 7" xfId="476"/>
    <cellStyle name="20% - Accent4 4 8" xfId="62358"/>
    <cellStyle name="20% - Accent4 4 9" xfId="62407"/>
    <cellStyle name="20% - Accent4 40" xfId="53074"/>
    <cellStyle name="20% - Accent4 41" xfId="454"/>
    <cellStyle name="20% - Accent4 42" xfId="62256"/>
    <cellStyle name="20% - Accent4 43" xfId="62304"/>
    <cellStyle name="20% - Accent4 5" xfId="478"/>
    <cellStyle name="20% - Accent4 5 2" xfId="479"/>
    <cellStyle name="20% - Accent4 5 2 2" xfId="6318"/>
    <cellStyle name="20% - Accent4 5 3" xfId="1930"/>
    <cellStyle name="20% - Accent4 5 3 2" xfId="6319"/>
    <cellStyle name="20% - Accent4 5 4" xfId="6320"/>
    <cellStyle name="20% - Accent4 6" xfId="480"/>
    <cellStyle name="20% - Accent4 6 2" xfId="481"/>
    <cellStyle name="20% - Accent4 6 2 2" xfId="6321"/>
    <cellStyle name="20% - Accent4 6 3" xfId="1931"/>
    <cellStyle name="20% - Accent4 6 3 2" xfId="6322"/>
    <cellStyle name="20% - Accent4 6 4" xfId="6323"/>
    <cellStyle name="20% - Accent4 7" xfId="482"/>
    <cellStyle name="20% - Accent4 7 2" xfId="483"/>
    <cellStyle name="20% - Accent4 7 2 2" xfId="6324"/>
    <cellStyle name="20% - Accent4 7 3" xfId="1932"/>
    <cellStyle name="20% - Accent4 7 3 2" xfId="6325"/>
    <cellStyle name="20% - Accent4 7 4" xfId="6326"/>
    <cellStyle name="20% - Accent4 8" xfId="484"/>
    <cellStyle name="20% - Accent4 9" xfId="485"/>
    <cellStyle name="20% - Accent4 9 2" xfId="1933"/>
    <cellStyle name="20% - Accent4 9 2 2" xfId="6327"/>
    <cellStyle name="20% - Accent4 9 3" xfId="6328"/>
    <cellStyle name="20% - Accent5" xfId="15" builtinId="46" customBuiltin="1"/>
    <cellStyle name="20% - Accent5 10" xfId="487"/>
    <cellStyle name="20% - Accent5 10 10" xfId="33436"/>
    <cellStyle name="20% - Accent5 10 11" xfId="43250"/>
    <cellStyle name="20% - Accent5 10 12" xfId="8235"/>
    <cellStyle name="20% - Accent5 10 2" xfId="488"/>
    <cellStyle name="20% - Accent5 10 2 10" xfId="43286"/>
    <cellStyle name="20% - Accent5 10 2 11" xfId="8271"/>
    <cellStyle name="20% - Accent5 10 2 2" xfId="1934"/>
    <cellStyle name="20% - Accent5 10 2 2 2" xfId="12572"/>
    <cellStyle name="20% - Accent5 10 2 2 2 2" xfId="27831"/>
    <cellStyle name="20% - Accent5 10 2 2 2 3" xfId="37631"/>
    <cellStyle name="20% - Accent5 10 2 2 2 4" xfId="47445"/>
    <cellStyle name="20% - Accent5 10 2 2 2_RTPBilled" xfId="55586"/>
    <cellStyle name="20% - Accent5 10 2 2 3" xfId="20826"/>
    <cellStyle name="20% - Accent5 10 2 2 3 2" xfId="30629"/>
    <cellStyle name="20% - Accent5 10 2 2 3 3" xfId="40429"/>
    <cellStyle name="20% - Accent5 10 2 2 3 4" xfId="50243"/>
    <cellStyle name="20% - Accent5 10 2 2 4" xfId="23853"/>
    <cellStyle name="20% - Accent5 10 2 2 5" xfId="33653"/>
    <cellStyle name="20% - Accent5 10 2 2 6" xfId="43467"/>
    <cellStyle name="20% - Accent5 10 2 2 7" xfId="8455"/>
    <cellStyle name="20% - Accent5 10 2 2_RTPBilled" xfId="55585"/>
    <cellStyle name="20% - Accent5 10 2 3" xfId="5356"/>
    <cellStyle name="20% - Accent5 10 2 3 2" xfId="12573"/>
    <cellStyle name="20% - Accent5 10 2 3 2 2" xfId="27832"/>
    <cellStyle name="20% - Accent5 10 2 3 2 3" xfId="37632"/>
    <cellStyle name="20% - Accent5 10 2 3 2 4" xfId="47446"/>
    <cellStyle name="20% - Accent5 10 2 3 2_RTPBilled" xfId="55588"/>
    <cellStyle name="20% - Accent5 10 2 3 3" xfId="21752"/>
    <cellStyle name="20% - Accent5 10 2 3 3 2" xfId="31555"/>
    <cellStyle name="20% - Accent5 10 2 3 3 3" xfId="41355"/>
    <cellStyle name="20% - Accent5 10 2 3 3 4" xfId="51169"/>
    <cellStyle name="20% - Accent5 10 2 3 4" xfId="24779"/>
    <cellStyle name="20% - Accent5 10 2 3 5" xfId="34579"/>
    <cellStyle name="20% - Accent5 10 2 3 6" xfId="44393"/>
    <cellStyle name="20% - Accent5 10 2 3 7" xfId="9382"/>
    <cellStyle name="20% - Accent5 10 2 3_RTPBilled" xfId="55587"/>
    <cellStyle name="20% - Accent5 10 2 4" xfId="6331"/>
    <cellStyle name="20% - Accent5 10 2 4 2" xfId="12574"/>
    <cellStyle name="20% - Accent5 10 2 4 2 2" xfId="27833"/>
    <cellStyle name="20% - Accent5 10 2 4 2 3" xfId="37633"/>
    <cellStyle name="20% - Accent5 10 2 4 2 4" xfId="47447"/>
    <cellStyle name="20% - Accent5 10 2 4 2_RTPBilled" xfId="55590"/>
    <cellStyle name="20% - Accent5 10 2 4 3" xfId="22247"/>
    <cellStyle name="20% - Accent5 10 2 4 3 2" xfId="32050"/>
    <cellStyle name="20% - Accent5 10 2 4 3 3" xfId="41850"/>
    <cellStyle name="20% - Accent5 10 2 4 3 4" xfId="51664"/>
    <cellStyle name="20% - Accent5 10 2 4 4" xfId="25274"/>
    <cellStyle name="20% - Accent5 10 2 4 5" xfId="35074"/>
    <cellStyle name="20% - Accent5 10 2 4 6" xfId="44888"/>
    <cellStyle name="20% - Accent5 10 2 4 7" xfId="9877"/>
    <cellStyle name="20% - Accent5 10 2 4_RTPBilled" xfId="55589"/>
    <cellStyle name="20% - Accent5 10 2 5" xfId="7811"/>
    <cellStyle name="20% - Accent5 10 2 5 2" xfId="12575"/>
    <cellStyle name="20% - Accent5 10 2 5 2 2" xfId="27834"/>
    <cellStyle name="20% - Accent5 10 2 5 2 3" xfId="37634"/>
    <cellStyle name="20% - Accent5 10 2 5 2 4" xfId="47448"/>
    <cellStyle name="20% - Accent5 10 2 5 2_RTPBilled" xfId="55592"/>
    <cellStyle name="20% - Accent5 10 2 5 3" xfId="23180"/>
    <cellStyle name="20% - Accent5 10 2 5 3 2" xfId="32983"/>
    <cellStyle name="20% - Accent5 10 2 5 3 3" xfId="42783"/>
    <cellStyle name="20% - Accent5 10 2 5 3 4" xfId="52597"/>
    <cellStyle name="20% - Accent5 10 2 5 4" xfId="26207"/>
    <cellStyle name="20% - Accent5 10 2 5 5" xfId="36007"/>
    <cellStyle name="20% - Accent5 10 2 5 6" xfId="45821"/>
    <cellStyle name="20% - Accent5 10 2 5 7" xfId="10810"/>
    <cellStyle name="20% - Accent5 10 2 5_RTPBilled" xfId="55591"/>
    <cellStyle name="20% - Accent5 10 2 6" xfId="11135"/>
    <cellStyle name="20% - Accent5 10 2 6 2" xfId="26532"/>
    <cellStyle name="20% - Accent5 10 2 6 3" xfId="36332"/>
    <cellStyle name="20% - Accent5 10 2 6 4" xfId="46146"/>
    <cellStyle name="20% - Accent5 10 2 6_RTPBilled" xfId="55593"/>
    <cellStyle name="20% - Accent5 10 2 7" xfId="20645"/>
    <cellStyle name="20% - Accent5 10 2 7 2" xfId="30448"/>
    <cellStyle name="20% - Accent5 10 2 7 3" xfId="40248"/>
    <cellStyle name="20% - Accent5 10 2 7 4" xfId="50062"/>
    <cellStyle name="20% - Accent5 10 2 8" xfId="23672"/>
    <cellStyle name="20% - Accent5 10 2 9" xfId="33472"/>
    <cellStyle name="20% - Accent5 10 2_RTPBilled" xfId="55584"/>
    <cellStyle name="20% - Accent5 10 3" xfId="489"/>
    <cellStyle name="20% - Accent5 10 3 2" xfId="12576"/>
    <cellStyle name="20% - Accent5 10 3 2 2" xfId="27835"/>
    <cellStyle name="20% - Accent5 10 3 2 3" xfId="37635"/>
    <cellStyle name="20% - Accent5 10 3 2 4" xfId="47449"/>
    <cellStyle name="20% - Accent5 10 3 2_RTPBilled" xfId="55595"/>
    <cellStyle name="20% - Accent5 10 3 3" xfId="20825"/>
    <cellStyle name="20% - Accent5 10 3 3 2" xfId="30628"/>
    <cellStyle name="20% - Accent5 10 3 3 3" xfId="40428"/>
    <cellStyle name="20% - Accent5 10 3 3 4" xfId="50242"/>
    <cellStyle name="20% - Accent5 10 3 4" xfId="23852"/>
    <cellStyle name="20% - Accent5 10 3 5" xfId="33652"/>
    <cellStyle name="20% - Accent5 10 3 6" xfId="43466"/>
    <cellStyle name="20% - Accent5 10 3 7" xfId="8454"/>
    <cellStyle name="20% - Accent5 10 3_RTPBilled" xfId="55594"/>
    <cellStyle name="20% - Accent5 10 4" xfId="5355"/>
    <cellStyle name="20% - Accent5 10 4 2" xfId="12577"/>
    <cellStyle name="20% - Accent5 10 4 2 2" xfId="27836"/>
    <cellStyle name="20% - Accent5 10 4 2 3" xfId="37636"/>
    <cellStyle name="20% - Accent5 10 4 2 4" xfId="47450"/>
    <cellStyle name="20% - Accent5 10 4 2_RTPBilled" xfId="55597"/>
    <cellStyle name="20% - Accent5 10 4 3" xfId="21751"/>
    <cellStyle name="20% - Accent5 10 4 3 2" xfId="31554"/>
    <cellStyle name="20% - Accent5 10 4 3 3" xfId="41354"/>
    <cellStyle name="20% - Accent5 10 4 3 4" xfId="51168"/>
    <cellStyle name="20% - Accent5 10 4 4" xfId="24778"/>
    <cellStyle name="20% - Accent5 10 4 5" xfId="34578"/>
    <cellStyle name="20% - Accent5 10 4 6" xfId="44392"/>
    <cellStyle name="20% - Accent5 10 4 7" xfId="9381"/>
    <cellStyle name="20% - Accent5 10 4_RTPBilled" xfId="55596"/>
    <cellStyle name="20% - Accent5 10 5" xfId="6330"/>
    <cellStyle name="20% - Accent5 10 5 2" xfId="12578"/>
    <cellStyle name="20% - Accent5 10 5 2 2" xfId="27837"/>
    <cellStyle name="20% - Accent5 10 5 2 3" xfId="37637"/>
    <cellStyle name="20% - Accent5 10 5 2 4" xfId="47451"/>
    <cellStyle name="20% - Accent5 10 5 2_RTPBilled" xfId="55599"/>
    <cellStyle name="20% - Accent5 10 5 3" xfId="22246"/>
    <cellStyle name="20% - Accent5 10 5 3 2" xfId="32049"/>
    <cellStyle name="20% - Accent5 10 5 3 3" xfId="41849"/>
    <cellStyle name="20% - Accent5 10 5 3 4" xfId="51663"/>
    <cellStyle name="20% - Accent5 10 5 4" xfId="25273"/>
    <cellStyle name="20% - Accent5 10 5 5" xfId="35073"/>
    <cellStyle name="20% - Accent5 10 5 6" xfId="44887"/>
    <cellStyle name="20% - Accent5 10 5 7" xfId="9876"/>
    <cellStyle name="20% - Accent5 10 5_RTPBilled" xfId="55598"/>
    <cellStyle name="20% - Accent5 10 6" xfId="7810"/>
    <cellStyle name="20% - Accent5 10 6 2" xfId="12579"/>
    <cellStyle name="20% - Accent5 10 6 2 2" xfId="27838"/>
    <cellStyle name="20% - Accent5 10 6 2 3" xfId="37638"/>
    <cellStyle name="20% - Accent5 10 6 2 4" xfId="47452"/>
    <cellStyle name="20% - Accent5 10 6 2_RTPBilled" xfId="55601"/>
    <cellStyle name="20% - Accent5 10 6 3" xfId="23179"/>
    <cellStyle name="20% - Accent5 10 6 3 2" xfId="32982"/>
    <cellStyle name="20% - Accent5 10 6 3 3" xfId="42782"/>
    <cellStyle name="20% - Accent5 10 6 3 4" xfId="52596"/>
    <cellStyle name="20% - Accent5 10 6 4" xfId="26206"/>
    <cellStyle name="20% - Accent5 10 6 5" xfId="36006"/>
    <cellStyle name="20% - Accent5 10 6 6" xfId="45820"/>
    <cellStyle name="20% - Accent5 10 6 7" xfId="10809"/>
    <cellStyle name="20% - Accent5 10 6_RTPBilled" xfId="55600"/>
    <cellStyle name="20% - Accent5 10 7" xfId="11134"/>
    <cellStyle name="20% - Accent5 10 7 2" xfId="26531"/>
    <cellStyle name="20% - Accent5 10 7 3" xfId="36331"/>
    <cellStyle name="20% - Accent5 10 7 4" xfId="46145"/>
    <cellStyle name="20% - Accent5 10 7_RTPBilled" xfId="55602"/>
    <cellStyle name="20% - Accent5 10 8" xfId="20609"/>
    <cellStyle name="20% - Accent5 10 8 2" xfId="30412"/>
    <cellStyle name="20% - Accent5 10 8 3" xfId="40212"/>
    <cellStyle name="20% - Accent5 10 8 4" xfId="50026"/>
    <cellStyle name="20% - Accent5 10 9" xfId="23636"/>
    <cellStyle name="20% - Accent5 11" xfId="490"/>
    <cellStyle name="20% - Accent5 11 10" xfId="33445"/>
    <cellStyle name="20% - Accent5 11 11" xfId="43259"/>
    <cellStyle name="20% - Accent5 11 12" xfId="8244"/>
    <cellStyle name="20% - Accent5 11 2" xfId="491"/>
    <cellStyle name="20% - Accent5 11 2 10" xfId="43287"/>
    <cellStyle name="20% - Accent5 11 2 11" xfId="8272"/>
    <cellStyle name="20% - Accent5 11 2 2" xfId="1935"/>
    <cellStyle name="20% - Accent5 11 2 2 2" xfId="12580"/>
    <cellStyle name="20% - Accent5 11 2 2 2 2" xfId="27839"/>
    <cellStyle name="20% - Accent5 11 2 2 2 3" xfId="37639"/>
    <cellStyle name="20% - Accent5 11 2 2 2 4" xfId="47453"/>
    <cellStyle name="20% - Accent5 11 2 2 2_RTPBilled" xfId="55605"/>
    <cellStyle name="20% - Accent5 11 2 2 3" xfId="20828"/>
    <cellStyle name="20% - Accent5 11 2 2 3 2" xfId="30631"/>
    <cellStyle name="20% - Accent5 11 2 2 3 3" xfId="40431"/>
    <cellStyle name="20% - Accent5 11 2 2 3 4" xfId="50245"/>
    <cellStyle name="20% - Accent5 11 2 2 4" xfId="23855"/>
    <cellStyle name="20% - Accent5 11 2 2 5" xfId="33655"/>
    <cellStyle name="20% - Accent5 11 2 2 6" xfId="43469"/>
    <cellStyle name="20% - Accent5 11 2 2 7" xfId="8457"/>
    <cellStyle name="20% - Accent5 11 2 2_RTPBilled" xfId="55604"/>
    <cellStyle name="20% - Accent5 11 2 3" xfId="5358"/>
    <cellStyle name="20% - Accent5 11 2 3 2" xfId="12581"/>
    <cellStyle name="20% - Accent5 11 2 3 2 2" xfId="27840"/>
    <cellStyle name="20% - Accent5 11 2 3 2 3" xfId="37640"/>
    <cellStyle name="20% - Accent5 11 2 3 2 4" xfId="47454"/>
    <cellStyle name="20% - Accent5 11 2 3 2_RTPBilled" xfId="55607"/>
    <cellStyle name="20% - Accent5 11 2 3 3" xfId="21754"/>
    <cellStyle name="20% - Accent5 11 2 3 3 2" xfId="31557"/>
    <cellStyle name="20% - Accent5 11 2 3 3 3" xfId="41357"/>
    <cellStyle name="20% - Accent5 11 2 3 3 4" xfId="51171"/>
    <cellStyle name="20% - Accent5 11 2 3 4" xfId="24781"/>
    <cellStyle name="20% - Accent5 11 2 3 5" xfId="34581"/>
    <cellStyle name="20% - Accent5 11 2 3 6" xfId="44395"/>
    <cellStyle name="20% - Accent5 11 2 3 7" xfId="9384"/>
    <cellStyle name="20% - Accent5 11 2 3_RTPBilled" xfId="55606"/>
    <cellStyle name="20% - Accent5 11 2 4" xfId="6333"/>
    <cellStyle name="20% - Accent5 11 2 4 2" xfId="12582"/>
    <cellStyle name="20% - Accent5 11 2 4 2 2" xfId="27841"/>
    <cellStyle name="20% - Accent5 11 2 4 2 3" xfId="37641"/>
    <cellStyle name="20% - Accent5 11 2 4 2 4" xfId="47455"/>
    <cellStyle name="20% - Accent5 11 2 4 2_RTPBilled" xfId="55609"/>
    <cellStyle name="20% - Accent5 11 2 4 3" xfId="22249"/>
    <cellStyle name="20% - Accent5 11 2 4 3 2" xfId="32052"/>
    <cellStyle name="20% - Accent5 11 2 4 3 3" xfId="41852"/>
    <cellStyle name="20% - Accent5 11 2 4 3 4" xfId="51666"/>
    <cellStyle name="20% - Accent5 11 2 4 4" xfId="25276"/>
    <cellStyle name="20% - Accent5 11 2 4 5" xfId="35076"/>
    <cellStyle name="20% - Accent5 11 2 4 6" xfId="44890"/>
    <cellStyle name="20% - Accent5 11 2 4 7" xfId="9879"/>
    <cellStyle name="20% - Accent5 11 2 4_RTPBilled" xfId="55608"/>
    <cellStyle name="20% - Accent5 11 2 5" xfId="7813"/>
    <cellStyle name="20% - Accent5 11 2 5 2" xfId="12583"/>
    <cellStyle name="20% - Accent5 11 2 5 2 2" xfId="27842"/>
    <cellStyle name="20% - Accent5 11 2 5 2 3" xfId="37642"/>
    <cellStyle name="20% - Accent5 11 2 5 2 4" xfId="47456"/>
    <cellStyle name="20% - Accent5 11 2 5 2_RTPBilled" xfId="55611"/>
    <cellStyle name="20% - Accent5 11 2 5 3" xfId="23182"/>
    <cellStyle name="20% - Accent5 11 2 5 3 2" xfId="32985"/>
    <cellStyle name="20% - Accent5 11 2 5 3 3" xfId="42785"/>
    <cellStyle name="20% - Accent5 11 2 5 3 4" xfId="52599"/>
    <cellStyle name="20% - Accent5 11 2 5 4" xfId="26209"/>
    <cellStyle name="20% - Accent5 11 2 5 5" xfId="36009"/>
    <cellStyle name="20% - Accent5 11 2 5 6" xfId="45823"/>
    <cellStyle name="20% - Accent5 11 2 5 7" xfId="10812"/>
    <cellStyle name="20% - Accent5 11 2 5_RTPBilled" xfId="55610"/>
    <cellStyle name="20% - Accent5 11 2 6" xfId="11137"/>
    <cellStyle name="20% - Accent5 11 2 6 2" xfId="26534"/>
    <cellStyle name="20% - Accent5 11 2 6 3" xfId="36334"/>
    <cellStyle name="20% - Accent5 11 2 6 4" xfId="46148"/>
    <cellStyle name="20% - Accent5 11 2 6_RTPBilled" xfId="55612"/>
    <cellStyle name="20% - Accent5 11 2 7" xfId="20646"/>
    <cellStyle name="20% - Accent5 11 2 7 2" xfId="30449"/>
    <cellStyle name="20% - Accent5 11 2 7 3" xfId="40249"/>
    <cellStyle name="20% - Accent5 11 2 7 4" xfId="50063"/>
    <cellStyle name="20% - Accent5 11 2 8" xfId="23673"/>
    <cellStyle name="20% - Accent5 11 2 9" xfId="33473"/>
    <cellStyle name="20% - Accent5 11 2_RTPBilled" xfId="55603"/>
    <cellStyle name="20% - Accent5 11 3" xfId="492"/>
    <cellStyle name="20% - Accent5 11 3 2" xfId="12584"/>
    <cellStyle name="20% - Accent5 11 3 2 2" xfId="27843"/>
    <cellStyle name="20% - Accent5 11 3 2 3" xfId="37643"/>
    <cellStyle name="20% - Accent5 11 3 2 4" xfId="47457"/>
    <cellStyle name="20% - Accent5 11 3 2_RTPBilled" xfId="55614"/>
    <cellStyle name="20% - Accent5 11 3 3" xfId="20827"/>
    <cellStyle name="20% - Accent5 11 3 3 2" xfId="30630"/>
    <cellStyle name="20% - Accent5 11 3 3 3" xfId="40430"/>
    <cellStyle name="20% - Accent5 11 3 3 4" xfId="50244"/>
    <cellStyle name="20% - Accent5 11 3 4" xfId="23854"/>
    <cellStyle name="20% - Accent5 11 3 5" xfId="33654"/>
    <cellStyle name="20% - Accent5 11 3 6" xfId="43468"/>
    <cellStyle name="20% - Accent5 11 3 7" xfId="8456"/>
    <cellStyle name="20% - Accent5 11 3_RTPBilled" xfId="55613"/>
    <cellStyle name="20% - Accent5 11 4" xfId="5357"/>
    <cellStyle name="20% - Accent5 11 4 2" xfId="12585"/>
    <cellStyle name="20% - Accent5 11 4 2 2" xfId="27844"/>
    <cellStyle name="20% - Accent5 11 4 2 3" xfId="37644"/>
    <cellStyle name="20% - Accent5 11 4 2 4" xfId="47458"/>
    <cellStyle name="20% - Accent5 11 4 2_RTPBilled" xfId="55616"/>
    <cellStyle name="20% - Accent5 11 4 3" xfId="21753"/>
    <cellStyle name="20% - Accent5 11 4 3 2" xfId="31556"/>
    <cellStyle name="20% - Accent5 11 4 3 3" xfId="41356"/>
    <cellStyle name="20% - Accent5 11 4 3 4" xfId="51170"/>
    <cellStyle name="20% - Accent5 11 4 4" xfId="24780"/>
    <cellStyle name="20% - Accent5 11 4 5" xfId="34580"/>
    <cellStyle name="20% - Accent5 11 4 6" xfId="44394"/>
    <cellStyle name="20% - Accent5 11 4 7" xfId="9383"/>
    <cellStyle name="20% - Accent5 11 4_RTPBilled" xfId="55615"/>
    <cellStyle name="20% - Accent5 11 5" xfId="6332"/>
    <cellStyle name="20% - Accent5 11 5 2" xfId="12586"/>
    <cellStyle name="20% - Accent5 11 5 2 2" xfId="27845"/>
    <cellStyle name="20% - Accent5 11 5 2 3" xfId="37645"/>
    <cellStyle name="20% - Accent5 11 5 2 4" xfId="47459"/>
    <cellStyle name="20% - Accent5 11 5 2_RTPBilled" xfId="55618"/>
    <cellStyle name="20% - Accent5 11 5 3" xfId="22248"/>
    <cellStyle name="20% - Accent5 11 5 3 2" xfId="32051"/>
    <cellStyle name="20% - Accent5 11 5 3 3" xfId="41851"/>
    <cellStyle name="20% - Accent5 11 5 3 4" xfId="51665"/>
    <cellStyle name="20% - Accent5 11 5 4" xfId="25275"/>
    <cellStyle name="20% - Accent5 11 5 5" xfId="35075"/>
    <cellStyle name="20% - Accent5 11 5 6" xfId="44889"/>
    <cellStyle name="20% - Accent5 11 5 7" xfId="9878"/>
    <cellStyle name="20% - Accent5 11 5_RTPBilled" xfId="55617"/>
    <cellStyle name="20% - Accent5 11 6" xfId="7812"/>
    <cellStyle name="20% - Accent5 11 6 2" xfId="12587"/>
    <cellStyle name="20% - Accent5 11 6 2 2" xfId="27846"/>
    <cellStyle name="20% - Accent5 11 6 2 3" xfId="37646"/>
    <cellStyle name="20% - Accent5 11 6 2 4" xfId="47460"/>
    <cellStyle name="20% - Accent5 11 6 2_RTPBilled" xfId="55620"/>
    <cellStyle name="20% - Accent5 11 6 3" xfId="23181"/>
    <cellStyle name="20% - Accent5 11 6 3 2" xfId="32984"/>
    <cellStyle name="20% - Accent5 11 6 3 3" xfId="42784"/>
    <cellStyle name="20% - Accent5 11 6 3 4" xfId="52598"/>
    <cellStyle name="20% - Accent5 11 6 4" xfId="26208"/>
    <cellStyle name="20% - Accent5 11 6 5" xfId="36008"/>
    <cellStyle name="20% - Accent5 11 6 6" xfId="45822"/>
    <cellStyle name="20% - Accent5 11 6 7" xfId="10811"/>
    <cellStyle name="20% - Accent5 11 6_RTPBilled" xfId="55619"/>
    <cellStyle name="20% - Accent5 11 7" xfId="11136"/>
    <cellStyle name="20% - Accent5 11 7 2" xfId="26533"/>
    <cellStyle name="20% - Accent5 11 7 3" xfId="36333"/>
    <cellStyle name="20% - Accent5 11 7 4" xfId="46147"/>
    <cellStyle name="20% - Accent5 11 7_RTPBilled" xfId="55621"/>
    <cellStyle name="20% - Accent5 11 8" xfId="20618"/>
    <cellStyle name="20% - Accent5 11 8 2" xfId="30421"/>
    <cellStyle name="20% - Accent5 11 8 3" xfId="40221"/>
    <cellStyle name="20% - Accent5 11 8 4" xfId="50035"/>
    <cellStyle name="20% - Accent5 11 9" xfId="23645"/>
    <cellStyle name="20% - Accent5 12" xfId="493"/>
    <cellStyle name="20% - Accent5 12 2" xfId="1937"/>
    <cellStyle name="20% - Accent5 12 3" xfId="1936"/>
    <cellStyle name="20% - Accent5 13" xfId="494"/>
    <cellStyle name="20% - Accent5 13 10" xfId="43337"/>
    <cellStyle name="20% - Accent5 13 11" xfId="8322"/>
    <cellStyle name="20% - Accent5 13 2" xfId="1938"/>
    <cellStyle name="20% - Accent5 13 2 2" xfId="12588"/>
    <cellStyle name="20% - Accent5 13 2 2 2" xfId="27847"/>
    <cellStyle name="20% - Accent5 13 2 2 3" xfId="37647"/>
    <cellStyle name="20% - Accent5 13 2 2 4" xfId="47461"/>
    <cellStyle name="20% - Accent5 13 2 2_RTPBilled" xfId="55624"/>
    <cellStyle name="20% - Accent5 13 2 3" xfId="20829"/>
    <cellStyle name="20% - Accent5 13 2 3 2" xfId="30632"/>
    <cellStyle name="20% - Accent5 13 2 3 3" xfId="40432"/>
    <cellStyle name="20% - Accent5 13 2 3 4" xfId="50246"/>
    <cellStyle name="20% - Accent5 13 2 4" xfId="23856"/>
    <cellStyle name="20% - Accent5 13 2 5" xfId="33656"/>
    <cellStyle name="20% - Accent5 13 2 6" xfId="43470"/>
    <cellStyle name="20% - Accent5 13 2 7" xfId="8458"/>
    <cellStyle name="20% - Accent5 13 2_RTPBilled" xfId="55623"/>
    <cellStyle name="20% - Accent5 13 3" xfId="5359"/>
    <cellStyle name="20% - Accent5 13 3 2" xfId="12589"/>
    <cellStyle name="20% - Accent5 13 3 2 2" xfId="27848"/>
    <cellStyle name="20% - Accent5 13 3 2 3" xfId="37648"/>
    <cellStyle name="20% - Accent5 13 3 2 4" xfId="47462"/>
    <cellStyle name="20% - Accent5 13 3 2_RTPBilled" xfId="55626"/>
    <cellStyle name="20% - Accent5 13 3 3" xfId="21755"/>
    <cellStyle name="20% - Accent5 13 3 3 2" xfId="31558"/>
    <cellStyle name="20% - Accent5 13 3 3 3" xfId="41358"/>
    <cellStyle name="20% - Accent5 13 3 3 4" xfId="51172"/>
    <cellStyle name="20% - Accent5 13 3 4" xfId="24782"/>
    <cellStyle name="20% - Accent5 13 3 5" xfId="34582"/>
    <cellStyle name="20% - Accent5 13 3 6" xfId="44396"/>
    <cellStyle name="20% - Accent5 13 3 7" xfId="9385"/>
    <cellStyle name="20% - Accent5 13 3_RTPBilled" xfId="55625"/>
    <cellStyle name="20% - Accent5 13 4" xfId="6334"/>
    <cellStyle name="20% - Accent5 13 4 2" xfId="12590"/>
    <cellStyle name="20% - Accent5 13 4 2 2" xfId="27849"/>
    <cellStyle name="20% - Accent5 13 4 2 3" xfId="37649"/>
    <cellStyle name="20% - Accent5 13 4 2 4" xfId="47463"/>
    <cellStyle name="20% - Accent5 13 4 2_RTPBilled" xfId="55628"/>
    <cellStyle name="20% - Accent5 13 4 3" xfId="22250"/>
    <cellStyle name="20% - Accent5 13 4 3 2" xfId="32053"/>
    <cellStyle name="20% - Accent5 13 4 3 3" xfId="41853"/>
    <cellStyle name="20% - Accent5 13 4 3 4" xfId="51667"/>
    <cellStyle name="20% - Accent5 13 4 4" xfId="25277"/>
    <cellStyle name="20% - Accent5 13 4 5" xfId="35077"/>
    <cellStyle name="20% - Accent5 13 4 6" xfId="44891"/>
    <cellStyle name="20% - Accent5 13 4 7" xfId="9880"/>
    <cellStyle name="20% - Accent5 13 4_RTPBilled" xfId="55627"/>
    <cellStyle name="20% - Accent5 13 5" xfId="7814"/>
    <cellStyle name="20% - Accent5 13 5 2" xfId="12591"/>
    <cellStyle name="20% - Accent5 13 5 2 2" xfId="27850"/>
    <cellStyle name="20% - Accent5 13 5 2 3" xfId="37650"/>
    <cellStyle name="20% - Accent5 13 5 2 4" xfId="47464"/>
    <cellStyle name="20% - Accent5 13 5 2_RTPBilled" xfId="55630"/>
    <cellStyle name="20% - Accent5 13 5 3" xfId="23183"/>
    <cellStyle name="20% - Accent5 13 5 3 2" xfId="32986"/>
    <cellStyle name="20% - Accent5 13 5 3 3" xfId="42786"/>
    <cellStyle name="20% - Accent5 13 5 3 4" xfId="52600"/>
    <cellStyle name="20% - Accent5 13 5 4" xfId="26210"/>
    <cellStyle name="20% - Accent5 13 5 5" xfId="36010"/>
    <cellStyle name="20% - Accent5 13 5 6" xfId="45824"/>
    <cellStyle name="20% - Accent5 13 5 7" xfId="10813"/>
    <cellStyle name="20% - Accent5 13 5_RTPBilled" xfId="55629"/>
    <cellStyle name="20% - Accent5 13 6" xfId="11239"/>
    <cellStyle name="20% - Accent5 13 6 2" xfId="26636"/>
    <cellStyle name="20% - Accent5 13 6 3" xfId="36436"/>
    <cellStyle name="20% - Accent5 13 6 4" xfId="46250"/>
    <cellStyle name="20% - Accent5 13 6_RTPBilled" xfId="55631"/>
    <cellStyle name="20% - Accent5 13 7" xfId="20696"/>
    <cellStyle name="20% - Accent5 13 7 2" xfId="30499"/>
    <cellStyle name="20% - Accent5 13 7 3" xfId="40299"/>
    <cellStyle name="20% - Accent5 13 7 4" xfId="50113"/>
    <cellStyle name="20% - Accent5 13 8" xfId="23723"/>
    <cellStyle name="20% - Accent5 13 9" xfId="33523"/>
    <cellStyle name="20% - Accent5 13_RTPBilled" xfId="55622"/>
    <cellStyle name="20% - Accent5 14" xfId="1939"/>
    <cellStyle name="20% - Accent5 14 10" xfId="43471"/>
    <cellStyle name="20% - Accent5 14 11" xfId="8459"/>
    <cellStyle name="20% - Accent5 14 2" xfId="4827"/>
    <cellStyle name="20% - Accent5 14 2 2" xfId="12592"/>
    <cellStyle name="20% - Accent5 14 2 2 2" xfId="27851"/>
    <cellStyle name="20% - Accent5 14 2 2 3" xfId="37651"/>
    <cellStyle name="20% - Accent5 14 2 2 4" xfId="47465"/>
    <cellStyle name="20% - Accent5 14 2 2_RTPBilled" xfId="55634"/>
    <cellStyle name="20% - Accent5 14 2 3" xfId="21403"/>
    <cellStyle name="20% - Accent5 14 2 3 2" xfId="31206"/>
    <cellStyle name="20% - Accent5 14 2 3 3" xfId="41006"/>
    <cellStyle name="20% - Accent5 14 2 3 4" xfId="50820"/>
    <cellStyle name="20% - Accent5 14 2 4" xfId="24430"/>
    <cellStyle name="20% - Accent5 14 2 5" xfId="34230"/>
    <cellStyle name="20% - Accent5 14 2 6" xfId="44044"/>
    <cellStyle name="20% - Accent5 14 2 7" xfId="9033"/>
    <cellStyle name="20% - Accent5 14 2_RTPBilled" xfId="55633"/>
    <cellStyle name="20% - Accent5 14 3" xfId="5360"/>
    <cellStyle name="20% - Accent5 14 3 2" xfId="12593"/>
    <cellStyle name="20% - Accent5 14 3 2 2" xfId="27852"/>
    <cellStyle name="20% - Accent5 14 3 2 3" xfId="37652"/>
    <cellStyle name="20% - Accent5 14 3 2 4" xfId="47466"/>
    <cellStyle name="20% - Accent5 14 3 2_RTPBilled" xfId="55636"/>
    <cellStyle name="20% - Accent5 14 3 3" xfId="21756"/>
    <cellStyle name="20% - Accent5 14 3 3 2" xfId="31559"/>
    <cellStyle name="20% - Accent5 14 3 3 3" xfId="41359"/>
    <cellStyle name="20% - Accent5 14 3 3 4" xfId="51173"/>
    <cellStyle name="20% - Accent5 14 3 4" xfId="24783"/>
    <cellStyle name="20% - Accent5 14 3 5" xfId="34583"/>
    <cellStyle name="20% - Accent5 14 3 6" xfId="44397"/>
    <cellStyle name="20% - Accent5 14 3 7" xfId="9386"/>
    <cellStyle name="20% - Accent5 14 3_RTPBilled" xfId="55635"/>
    <cellStyle name="20% - Accent5 14 4" xfId="6335"/>
    <cellStyle name="20% - Accent5 14 4 2" xfId="12594"/>
    <cellStyle name="20% - Accent5 14 4 2 2" xfId="27853"/>
    <cellStyle name="20% - Accent5 14 4 2 3" xfId="37653"/>
    <cellStyle name="20% - Accent5 14 4 2 4" xfId="47467"/>
    <cellStyle name="20% - Accent5 14 4 2_RTPBilled" xfId="55638"/>
    <cellStyle name="20% - Accent5 14 4 3" xfId="22251"/>
    <cellStyle name="20% - Accent5 14 4 3 2" xfId="32054"/>
    <cellStyle name="20% - Accent5 14 4 3 3" xfId="41854"/>
    <cellStyle name="20% - Accent5 14 4 3 4" xfId="51668"/>
    <cellStyle name="20% - Accent5 14 4 4" xfId="25278"/>
    <cellStyle name="20% - Accent5 14 4 5" xfId="35078"/>
    <cellStyle name="20% - Accent5 14 4 6" xfId="44892"/>
    <cellStyle name="20% - Accent5 14 4 7" xfId="9881"/>
    <cellStyle name="20% - Accent5 14 4_RTPBilled" xfId="55637"/>
    <cellStyle name="20% - Accent5 14 5" xfId="7815"/>
    <cellStyle name="20% - Accent5 14 5 2" xfId="12595"/>
    <cellStyle name="20% - Accent5 14 5 2 2" xfId="27854"/>
    <cellStyle name="20% - Accent5 14 5 2 3" xfId="37654"/>
    <cellStyle name="20% - Accent5 14 5 2 4" xfId="47468"/>
    <cellStyle name="20% - Accent5 14 5 2_RTPBilled" xfId="55640"/>
    <cellStyle name="20% - Accent5 14 5 3" xfId="23184"/>
    <cellStyle name="20% - Accent5 14 5 3 2" xfId="32987"/>
    <cellStyle name="20% - Accent5 14 5 3 3" xfId="42787"/>
    <cellStyle name="20% - Accent5 14 5 3 4" xfId="52601"/>
    <cellStyle name="20% - Accent5 14 5 4" xfId="26211"/>
    <cellStyle name="20% - Accent5 14 5 5" xfId="36011"/>
    <cellStyle name="20% - Accent5 14 5 6" xfId="45825"/>
    <cellStyle name="20% - Accent5 14 5 7" xfId="10814"/>
    <cellStyle name="20% - Accent5 14 5_RTPBilled" xfId="55639"/>
    <cellStyle name="20% - Accent5 14 6" xfId="11507"/>
    <cellStyle name="20% - Accent5 14 6 2" xfId="26889"/>
    <cellStyle name="20% - Accent5 14 6 3" xfId="36689"/>
    <cellStyle name="20% - Accent5 14 6 4" xfId="46503"/>
    <cellStyle name="20% - Accent5 14 6_RTPBilled" xfId="55641"/>
    <cellStyle name="20% - Accent5 14 7" xfId="20830"/>
    <cellStyle name="20% - Accent5 14 7 2" xfId="30633"/>
    <cellStyle name="20% - Accent5 14 7 3" xfId="40433"/>
    <cellStyle name="20% - Accent5 14 7 4" xfId="50247"/>
    <cellStyle name="20% - Accent5 14 8" xfId="23857"/>
    <cellStyle name="20% - Accent5 14 9" xfId="33657"/>
    <cellStyle name="20% - Accent5 14_RTPBilled" xfId="55632"/>
    <cellStyle name="20% - Accent5 15" xfId="4826"/>
    <cellStyle name="20% - Accent5 15 2" xfId="7816"/>
    <cellStyle name="20% - Accent5 15 3" xfId="12596"/>
    <cellStyle name="20% - Accent5 15 3 2" xfId="27855"/>
    <cellStyle name="20% - Accent5 15 3 3" xfId="37655"/>
    <cellStyle name="20% - Accent5 15 3 4" xfId="47469"/>
    <cellStyle name="20% - Accent5 15 3_RTPBilled" xfId="55643"/>
    <cellStyle name="20% - Accent5 15 4" xfId="21402"/>
    <cellStyle name="20% - Accent5 15 4 2" xfId="31205"/>
    <cellStyle name="20% - Accent5 15 4 3" xfId="41005"/>
    <cellStyle name="20% - Accent5 15 4 4" xfId="50819"/>
    <cellStyle name="20% - Accent5 15 5" xfId="24429"/>
    <cellStyle name="20% - Accent5 15 6" xfId="34229"/>
    <cellStyle name="20% - Accent5 15 7" xfId="44043"/>
    <cellStyle name="20% - Accent5 15 8" xfId="9032"/>
    <cellStyle name="20% - Accent5 15_RTPBilled" xfId="55642"/>
    <cellStyle name="20% - Accent5 16" xfId="5354"/>
    <cellStyle name="20% - Accent5 16 2" xfId="12597"/>
    <cellStyle name="20% - Accent5 16 2 2" xfId="27856"/>
    <cellStyle name="20% - Accent5 16 2 3" xfId="37656"/>
    <cellStyle name="20% - Accent5 16 2 4" xfId="47470"/>
    <cellStyle name="20% - Accent5 16 2_RTPBilled" xfId="55645"/>
    <cellStyle name="20% - Accent5 16 3" xfId="11508"/>
    <cellStyle name="20% - Accent5 16 4" xfId="21750"/>
    <cellStyle name="20% - Accent5 16 4 2" xfId="31553"/>
    <cellStyle name="20% - Accent5 16 4 3" xfId="41353"/>
    <cellStyle name="20% - Accent5 16 4 4" xfId="51167"/>
    <cellStyle name="20% - Accent5 16 5" xfId="24777"/>
    <cellStyle name="20% - Accent5 16 6" xfId="34577"/>
    <cellStyle name="20% - Accent5 16 7" xfId="44391"/>
    <cellStyle name="20% - Accent5 16 8" xfId="9380"/>
    <cellStyle name="20% - Accent5 16_RTPBilled" xfId="55644"/>
    <cellStyle name="20% - Accent5 17" xfId="6329"/>
    <cellStyle name="20% - Accent5 17 2" xfId="12598"/>
    <cellStyle name="20% - Accent5 17 2 2" xfId="27857"/>
    <cellStyle name="20% - Accent5 17 2 3" xfId="37657"/>
    <cellStyle name="20% - Accent5 17 2 4" xfId="47471"/>
    <cellStyle name="20% - Accent5 17 2_RTPBilled" xfId="55647"/>
    <cellStyle name="20% - Accent5 17 3" xfId="22245"/>
    <cellStyle name="20% - Accent5 17 3 2" xfId="32048"/>
    <cellStyle name="20% - Accent5 17 3 3" xfId="41848"/>
    <cellStyle name="20% - Accent5 17 3 4" xfId="51662"/>
    <cellStyle name="20% - Accent5 17 4" xfId="25272"/>
    <cellStyle name="20% - Accent5 17 5" xfId="35072"/>
    <cellStyle name="20% - Accent5 17 6" xfId="44886"/>
    <cellStyle name="20% - Accent5 17 7" xfId="9875"/>
    <cellStyle name="20% - Accent5 17_RTPBilled" xfId="55646"/>
    <cellStyle name="20% - Accent5 18" xfId="11225"/>
    <cellStyle name="20% - Accent5 18 2" xfId="26622"/>
    <cellStyle name="20% - Accent5 18 3" xfId="36422"/>
    <cellStyle name="20% - Accent5 18 4" xfId="46236"/>
    <cellStyle name="20% - Accent5 18_RTPBilled" xfId="55648"/>
    <cellStyle name="20% - Accent5 19" xfId="20566"/>
    <cellStyle name="20% - Accent5 19 2" xfId="30369"/>
    <cellStyle name="20% - Accent5 19 3" xfId="40169"/>
    <cellStyle name="20% - Accent5 19 4" xfId="49983"/>
    <cellStyle name="20% - Accent5 2" xfId="140"/>
    <cellStyle name="20% - Accent5 2 2" xfId="264"/>
    <cellStyle name="20% - Accent5 2 2 2" xfId="1940"/>
    <cellStyle name="20% - Accent5 2 2 2 2" xfId="6336"/>
    <cellStyle name="20% - Accent5 2 2 3" xfId="6337"/>
    <cellStyle name="20% - Accent5 2 2 4" xfId="496"/>
    <cellStyle name="20% - Accent5 2 2 5" xfId="62340"/>
    <cellStyle name="20% - Accent5 2 3" xfId="315"/>
    <cellStyle name="20% - Accent5 2 3 2" xfId="498"/>
    <cellStyle name="20% - Accent5 2 3 3" xfId="1941"/>
    <cellStyle name="20% - Accent5 2 3 3 2" xfId="6338"/>
    <cellStyle name="20% - Accent5 2 3 4" xfId="497"/>
    <cellStyle name="20% - Accent5 2 3 5" xfId="62377"/>
    <cellStyle name="20% - Accent5 2 4" xfId="499"/>
    <cellStyle name="20% - Accent5 2 4 2" xfId="6339"/>
    <cellStyle name="20% - Accent5 2 4_RTPBilled" xfId="55649"/>
    <cellStyle name="20% - Accent5 2 5" xfId="495"/>
    <cellStyle name="20% - Accent5 2 6" xfId="62291"/>
    <cellStyle name="20% - Accent5 20" xfId="23477"/>
    <cellStyle name="20% - Accent5 20 2" xfId="33280"/>
    <cellStyle name="20% - Accent5 20 3" xfId="43080"/>
    <cellStyle name="20% - Accent5 20 4" xfId="52894"/>
    <cellStyle name="20% - Accent5 21" xfId="23486"/>
    <cellStyle name="20% - Accent5 21 2" xfId="33289"/>
    <cellStyle name="20% - Accent5 21 3" xfId="43089"/>
    <cellStyle name="20% - Accent5 21 4" xfId="52903"/>
    <cellStyle name="20% - Accent5 22" xfId="23500"/>
    <cellStyle name="20% - Accent5 22 2" xfId="33303"/>
    <cellStyle name="20% - Accent5 22 3" xfId="43103"/>
    <cellStyle name="20% - Accent5 22 4" xfId="52917"/>
    <cellStyle name="20% - Accent5 23" xfId="23514"/>
    <cellStyle name="20% - Accent5 23 2" xfId="33317"/>
    <cellStyle name="20% - Accent5 23 3" xfId="43117"/>
    <cellStyle name="20% - Accent5 23 4" xfId="52931"/>
    <cellStyle name="20% - Accent5 24" xfId="23528"/>
    <cellStyle name="20% - Accent5 24 2" xfId="33331"/>
    <cellStyle name="20% - Accent5 24 3" xfId="43131"/>
    <cellStyle name="20% - Accent5 24 4" xfId="52945"/>
    <cellStyle name="20% - Accent5 25" xfId="23542"/>
    <cellStyle name="20% - Accent5 25 2" xfId="33345"/>
    <cellStyle name="20% - Accent5 25 3" xfId="43145"/>
    <cellStyle name="20% - Accent5 25 4" xfId="52959"/>
    <cellStyle name="20% - Accent5 26" xfId="23561"/>
    <cellStyle name="20% - Accent5 26 2" xfId="33364"/>
    <cellStyle name="20% - Accent5 26 3" xfId="43164"/>
    <cellStyle name="20% - Accent5 26 4" xfId="52978"/>
    <cellStyle name="20% - Accent5 27" xfId="23570"/>
    <cellStyle name="20% - Accent5 27 2" xfId="33373"/>
    <cellStyle name="20% - Accent5 27 3" xfId="43173"/>
    <cellStyle name="20% - Accent5 27 4" xfId="52987"/>
    <cellStyle name="20% - Accent5 28" xfId="23584"/>
    <cellStyle name="20% - Accent5 29" xfId="33387"/>
    <cellStyle name="20% - Accent5 3" xfId="212"/>
    <cellStyle name="20% - Accent5 3 2" xfId="501"/>
    <cellStyle name="20% - Accent5 3 2 2" xfId="6340"/>
    <cellStyle name="20% - Accent5 3 3" xfId="1942"/>
    <cellStyle name="20% - Accent5 3 3 2" xfId="6341"/>
    <cellStyle name="20% - Accent5 3 4" xfId="6342"/>
    <cellStyle name="20% - Accent5 3 5" xfId="500"/>
    <cellStyle name="20% - Accent5 3 6" xfId="62315"/>
    <cellStyle name="20% - Accent5 30" xfId="43192"/>
    <cellStyle name="20% - Accent5 31" xfId="43201"/>
    <cellStyle name="20% - Accent5 32" xfId="53006"/>
    <cellStyle name="20% - Accent5 33" xfId="53020"/>
    <cellStyle name="20% - Accent5 34" xfId="53034"/>
    <cellStyle name="20% - Accent5 35" xfId="53048"/>
    <cellStyle name="20% - Accent5 36" xfId="53062"/>
    <cellStyle name="20% - Accent5 37" xfId="8192"/>
    <cellStyle name="20% - Accent5 38" xfId="53076"/>
    <cellStyle name="20% - Accent5 39" xfId="486"/>
    <cellStyle name="20% - Accent5 4" xfId="298"/>
    <cellStyle name="20% - Accent5 4 2" xfId="503"/>
    <cellStyle name="20% - Accent5 4 2 2" xfId="6343"/>
    <cellStyle name="20% - Accent5 4 3" xfId="1943"/>
    <cellStyle name="20% - Accent5 4 3 2" xfId="6344"/>
    <cellStyle name="20% - Accent5 4 4" xfId="1944"/>
    <cellStyle name="20% - Accent5 4 4 10" xfId="43472"/>
    <cellStyle name="20% - Accent5 4 4 11" xfId="8460"/>
    <cellStyle name="20% - Accent5 4 4 2" xfId="4828"/>
    <cellStyle name="20% - Accent5 4 4 2 2" xfId="12599"/>
    <cellStyle name="20% - Accent5 4 4 2 2 2" xfId="27858"/>
    <cellStyle name="20% - Accent5 4 4 2 2 3" xfId="37658"/>
    <cellStyle name="20% - Accent5 4 4 2 2 4" xfId="47472"/>
    <cellStyle name="20% - Accent5 4 4 2 2_RTPBilled" xfId="55652"/>
    <cellStyle name="20% - Accent5 4 4 2 3" xfId="21404"/>
    <cellStyle name="20% - Accent5 4 4 2 3 2" xfId="31207"/>
    <cellStyle name="20% - Accent5 4 4 2 3 3" xfId="41007"/>
    <cellStyle name="20% - Accent5 4 4 2 3 4" xfId="50821"/>
    <cellStyle name="20% - Accent5 4 4 2 4" xfId="24431"/>
    <cellStyle name="20% - Accent5 4 4 2 5" xfId="34231"/>
    <cellStyle name="20% - Accent5 4 4 2 6" xfId="44045"/>
    <cellStyle name="20% - Accent5 4 4 2 7" xfId="9034"/>
    <cellStyle name="20% - Accent5 4 4 2_RTPBilled" xfId="55651"/>
    <cellStyle name="20% - Accent5 4 4 3" xfId="5361"/>
    <cellStyle name="20% - Accent5 4 4 3 2" xfId="12600"/>
    <cellStyle name="20% - Accent5 4 4 3 2 2" xfId="27859"/>
    <cellStyle name="20% - Accent5 4 4 3 2 3" xfId="37659"/>
    <cellStyle name="20% - Accent5 4 4 3 2 4" xfId="47473"/>
    <cellStyle name="20% - Accent5 4 4 3 2_RTPBilled" xfId="55654"/>
    <cellStyle name="20% - Accent5 4 4 3 3" xfId="21757"/>
    <cellStyle name="20% - Accent5 4 4 3 3 2" xfId="31560"/>
    <cellStyle name="20% - Accent5 4 4 3 3 3" xfId="41360"/>
    <cellStyle name="20% - Accent5 4 4 3 3 4" xfId="51174"/>
    <cellStyle name="20% - Accent5 4 4 3 4" xfId="24784"/>
    <cellStyle name="20% - Accent5 4 4 3 5" xfId="34584"/>
    <cellStyle name="20% - Accent5 4 4 3 6" xfId="44398"/>
    <cellStyle name="20% - Accent5 4 4 3 7" xfId="9387"/>
    <cellStyle name="20% - Accent5 4 4 3_RTPBilled" xfId="55653"/>
    <cellStyle name="20% - Accent5 4 4 4" xfId="6345"/>
    <cellStyle name="20% - Accent5 4 4 4 2" xfId="12601"/>
    <cellStyle name="20% - Accent5 4 4 4 2 2" xfId="27860"/>
    <cellStyle name="20% - Accent5 4 4 4 2 3" xfId="37660"/>
    <cellStyle name="20% - Accent5 4 4 4 2 4" xfId="47474"/>
    <cellStyle name="20% - Accent5 4 4 4 2_RTPBilled" xfId="55656"/>
    <cellStyle name="20% - Accent5 4 4 4 3" xfId="22252"/>
    <cellStyle name="20% - Accent5 4 4 4 3 2" xfId="32055"/>
    <cellStyle name="20% - Accent5 4 4 4 3 3" xfId="41855"/>
    <cellStyle name="20% - Accent5 4 4 4 3 4" xfId="51669"/>
    <cellStyle name="20% - Accent5 4 4 4 4" xfId="25279"/>
    <cellStyle name="20% - Accent5 4 4 4 5" xfId="35079"/>
    <cellStyle name="20% - Accent5 4 4 4 6" xfId="44893"/>
    <cellStyle name="20% - Accent5 4 4 4 7" xfId="9882"/>
    <cellStyle name="20% - Accent5 4 4 4_RTPBilled" xfId="55655"/>
    <cellStyle name="20% - Accent5 4 4 5" xfId="7817"/>
    <cellStyle name="20% - Accent5 4 4 5 2" xfId="12602"/>
    <cellStyle name="20% - Accent5 4 4 5 2 2" xfId="27861"/>
    <cellStyle name="20% - Accent5 4 4 5 2 3" xfId="37661"/>
    <cellStyle name="20% - Accent5 4 4 5 2 4" xfId="47475"/>
    <cellStyle name="20% - Accent5 4 4 5 2_RTPBilled" xfId="55658"/>
    <cellStyle name="20% - Accent5 4 4 5 3" xfId="23185"/>
    <cellStyle name="20% - Accent5 4 4 5 3 2" xfId="32988"/>
    <cellStyle name="20% - Accent5 4 4 5 3 3" xfId="42788"/>
    <cellStyle name="20% - Accent5 4 4 5 3 4" xfId="52602"/>
    <cellStyle name="20% - Accent5 4 4 5 4" xfId="26212"/>
    <cellStyle name="20% - Accent5 4 4 5 5" xfId="36012"/>
    <cellStyle name="20% - Accent5 4 4 5 6" xfId="45826"/>
    <cellStyle name="20% - Accent5 4 4 5 7" xfId="10815"/>
    <cellStyle name="20% - Accent5 4 4 5_RTPBilled" xfId="55657"/>
    <cellStyle name="20% - Accent5 4 4 6" xfId="11509"/>
    <cellStyle name="20% - Accent5 4 4 6 2" xfId="26890"/>
    <cellStyle name="20% - Accent5 4 4 6 3" xfId="36690"/>
    <cellStyle name="20% - Accent5 4 4 6 4" xfId="46504"/>
    <cellStyle name="20% - Accent5 4 4 6_RTPBilled" xfId="55659"/>
    <cellStyle name="20% - Accent5 4 4 7" xfId="20831"/>
    <cellStyle name="20% - Accent5 4 4 7 2" xfId="30634"/>
    <cellStyle name="20% - Accent5 4 4 7 3" xfId="40434"/>
    <cellStyle name="20% - Accent5 4 4 7 4" xfId="50248"/>
    <cellStyle name="20% - Accent5 4 4 8" xfId="23858"/>
    <cellStyle name="20% - Accent5 4 4 9" xfId="33658"/>
    <cellStyle name="20% - Accent5 4 4_RTPBilled" xfId="55650"/>
    <cellStyle name="20% - Accent5 4 5" xfId="1945"/>
    <cellStyle name="20% - Accent5 4 5 2" xfId="6346"/>
    <cellStyle name="20% - Accent5 4 6" xfId="6347"/>
    <cellStyle name="20% - Accent5 4 7" xfId="502"/>
    <cellStyle name="20% - Accent5 4 8" xfId="62360"/>
    <cellStyle name="20% - Accent5 4 9" xfId="62409"/>
    <cellStyle name="20% - Accent5 40" xfId="62259"/>
    <cellStyle name="20% - Accent5 41" xfId="62246"/>
    <cellStyle name="20% - Accent5 5" xfId="504"/>
    <cellStyle name="20% - Accent5 5 2" xfId="505"/>
    <cellStyle name="20% - Accent5 5 2 2" xfId="6348"/>
    <cellStyle name="20% - Accent5 5 3" xfId="1946"/>
    <cellStyle name="20% - Accent5 5 3 2" xfId="6349"/>
    <cellStyle name="20% - Accent5 5 4" xfId="6350"/>
    <cellStyle name="20% - Accent5 6" xfId="506"/>
    <cellStyle name="20% - Accent5 6 2" xfId="507"/>
    <cellStyle name="20% - Accent5 6 2 2" xfId="6351"/>
    <cellStyle name="20% - Accent5 6 3" xfId="1947"/>
    <cellStyle name="20% - Accent5 6 3 2" xfId="6352"/>
    <cellStyle name="20% - Accent5 6 4" xfId="6353"/>
    <cellStyle name="20% - Accent5 7" xfId="508"/>
    <cellStyle name="20% - Accent5 7 2" xfId="509"/>
    <cellStyle name="20% - Accent5 7 2 2" xfId="6354"/>
    <cellStyle name="20% - Accent5 7 3" xfId="1948"/>
    <cellStyle name="20% - Accent5 7 3 2" xfId="6355"/>
    <cellStyle name="20% - Accent5 7 4" xfId="6356"/>
    <cellStyle name="20% - Accent5 8" xfId="510"/>
    <cellStyle name="20% - Accent5 9" xfId="511"/>
    <cellStyle name="20% - Accent5 9 10" xfId="23602"/>
    <cellStyle name="20% - Accent5 9 11" xfId="33402"/>
    <cellStyle name="20% - Accent5 9 12" xfId="43216"/>
    <cellStyle name="20% - Accent5 9 13" xfId="8201"/>
    <cellStyle name="20% - Accent5 9 2" xfId="512"/>
    <cellStyle name="20% - Accent5 9 2 10" xfId="33421"/>
    <cellStyle name="20% - Accent5 9 2 11" xfId="43235"/>
    <cellStyle name="20% - Accent5 9 2 12" xfId="8220"/>
    <cellStyle name="20% - Accent5 9 2 2" xfId="513"/>
    <cellStyle name="20% - Accent5 9 2 2 10" xfId="43289"/>
    <cellStyle name="20% - Accent5 9 2 2 11" xfId="8274"/>
    <cellStyle name="20% - Accent5 9 2 2 2" xfId="1949"/>
    <cellStyle name="20% - Accent5 9 2 2 2 2" xfId="12603"/>
    <cellStyle name="20% - Accent5 9 2 2 2 2 2" xfId="27862"/>
    <cellStyle name="20% - Accent5 9 2 2 2 2 3" xfId="37662"/>
    <cellStyle name="20% - Accent5 9 2 2 2 2 4" xfId="47476"/>
    <cellStyle name="20% - Accent5 9 2 2 2 2_RTPBilled" xfId="55662"/>
    <cellStyle name="20% - Accent5 9 2 2 2 3" xfId="20834"/>
    <cellStyle name="20% - Accent5 9 2 2 2 3 2" xfId="30637"/>
    <cellStyle name="20% - Accent5 9 2 2 2 3 3" xfId="40437"/>
    <cellStyle name="20% - Accent5 9 2 2 2 3 4" xfId="50251"/>
    <cellStyle name="20% - Accent5 9 2 2 2 4" xfId="23861"/>
    <cellStyle name="20% - Accent5 9 2 2 2 5" xfId="33661"/>
    <cellStyle name="20% - Accent5 9 2 2 2 6" xfId="43475"/>
    <cellStyle name="20% - Accent5 9 2 2 2 7" xfId="8463"/>
    <cellStyle name="20% - Accent5 9 2 2 2_RTPBilled" xfId="55661"/>
    <cellStyle name="20% - Accent5 9 2 2 3" xfId="5364"/>
    <cellStyle name="20% - Accent5 9 2 2 3 2" xfId="12604"/>
    <cellStyle name="20% - Accent5 9 2 2 3 2 2" xfId="27863"/>
    <cellStyle name="20% - Accent5 9 2 2 3 2 3" xfId="37663"/>
    <cellStyle name="20% - Accent5 9 2 2 3 2 4" xfId="47477"/>
    <cellStyle name="20% - Accent5 9 2 2 3 2_RTPBilled" xfId="55664"/>
    <cellStyle name="20% - Accent5 9 2 2 3 3" xfId="21760"/>
    <cellStyle name="20% - Accent5 9 2 2 3 3 2" xfId="31563"/>
    <cellStyle name="20% - Accent5 9 2 2 3 3 3" xfId="41363"/>
    <cellStyle name="20% - Accent5 9 2 2 3 3 4" xfId="51177"/>
    <cellStyle name="20% - Accent5 9 2 2 3 4" xfId="24787"/>
    <cellStyle name="20% - Accent5 9 2 2 3 5" xfId="34587"/>
    <cellStyle name="20% - Accent5 9 2 2 3 6" xfId="44401"/>
    <cellStyle name="20% - Accent5 9 2 2 3 7" xfId="9390"/>
    <cellStyle name="20% - Accent5 9 2 2 3_RTPBilled" xfId="55663"/>
    <cellStyle name="20% - Accent5 9 2 2 4" xfId="6359"/>
    <cellStyle name="20% - Accent5 9 2 2 4 2" xfId="12605"/>
    <cellStyle name="20% - Accent5 9 2 2 4 2 2" xfId="27864"/>
    <cellStyle name="20% - Accent5 9 2 2 4 2 3" xfId="37664"/>
    <cellStyle name="20% - Accent5 9 2 2 4 2 4" xfId="47478"/>
    <cellStyle name="20% - Accent5 9 2 2 4 2_RTPBilled" xfId="55666"/>
    <cellStyle name="20% - Accent5 9 2 2 4 3" xfId="22255"/>
    <cellStyle name="20% - Accent5 9 2 2 4 3 2" xfId="32058"/>
    <cellStyle name="20% - Accent5 9 2 2 4 3 3" xfId="41858"/>
    <cellStyle name="20% - Accent5 9 2 2 4 3 4" xfId="51672"/>
    <cellStyle name="20% - Accent5 9 2 2 4 4" xfId="25282"/>
    <cellStyle name="20% - Accent5 9 2 2 4 5" xfId="35082"/>
    <cellStyle name="20% - Accent5 9 2 2 4 6" xfId="44896"/>
    <cellStyle name="20% - Accent5 9 2 2 4 7" xfId="9885"/>
    <cellStyle name="20% - Accent5 9 2 2 4_RTPBilled" xfId="55665"/>
    <cellStyle name="20% - Accent5 9 2 2 5" xfId="7820"/>
    <cellStyle name="20% - Accent5 9 2 2 5 2" xfId="12606"/>
    <cellStyle name="20% - Accent5 9 2 2 5 2 2" xfId="27865"/>
    <cellStyle name="20% - Accent5 9 2 2 5 2 3" xfId="37665"/>
    <cellStyle name="20% - Accent5 9 2 2 5 2 4" xfId="47479"/>
    <cellStyle name="20% - Accent5 9 2 2 5 2_RTPBilled" xfId="55668"/>
    <cellStyle name="20% - Accent5 9 2 2 5 3" xfId="23188"/>
    <cellStyle name="20% - Accent5 9 2 2 5 3 2" xfId="32991"/>
    <cellStyle name="20% - Accent5 9 2 2 5 3 3" xfId="42791"/>
    <cellStyle name="20% - Accent5 9 2 2 5 3 4" xfId="52605"/>
    <cellStyle name="20% - Accent5 9 2 2 5 4" xfId="26215"/>
    <cellStyle name="20% - Accent5 9 2 2 5 5" xfId="36015"/>
    <cellStyle name="20% - Accent5 9 2 2 5 6" xfId="45829"/>
    <cellStyle name="20% - Accent5 9 2 2 5 7" xfId="10818"/>
    <cellStyle name="20% - Accent5 9 2 2 5_RTPBilled" xfId="55667"/>
    <cellStyle name="20% - Accent5 9 2 2 6" xfId="11140"/>
    <cellStyle name="20% - Accent5 9 2 2 6 2" xfId="26537"/>
    <cellStyle name="20% - Accent5 9 2 2 6 3" xfId="36337"/>
    <cellStyle name="20% - Accent5 9 2 2 6 4" xfId="46151"/>
    <cellStyle name="20% - Accent5 9 2 2 6_RTPBilled" xfId="55669"/>
    <cellStyle name="20% - Accent5 9 2 2 7" xfId="20648"/>
    <cellStyle name="20% - Accent5 9 2 2 7 2" xfId="30451"/>
    <cellStyle name="20% - Accent5 9 2 2 7 3" xfId="40251"/>
    <cellStyle name="20% - Accent5 9 2 2 7 4" xfId="50065"/>
    <cellStyle name="20% - Accent5 9 2 2 8" xfId="23675"/>
    <cellStyle name="20% - Accent5 9 2 2 9" xfId="33475"/>
    <cellStyle name="20% - Accent5 9 2 2_RTPBilled" xfId="55660"/>
    <cellStyle name="20% - Accent5 9 2 3" xfId="514"/>
    <cellStyle name="20% - Accent5 9 2 3 2" xfId="12607"/>
    <cellStyle name="20% - Accent5 9 2 3 2 2" xfId="27866"/>
    <cellStyle name="20% - Accent5 9 2 3 2 3" xfId="37666"/>
    <cellStyle name="20% - Accent5 9 2 3 2 4" xfId="47480"/>
    <cellStyle name="20% - Accent5 9 2 3 2_RTPBilled" xfId="55671"/>
    <cellStyle name="20% - Accent5 9 2 3 3" xfId="20833"/>
    <cellStyle name="20% - Accent5 9 2 3 3 2" xfId="30636"/>
    <cellStyle name="20% - Accent5 9 2 3 3 3" xfId="40436"/>
    <cellStyle name="20% - Accent5 9 2 3 3 4" xfId="50250"/>
    <cellStyle name="20% - Accent5 9 2 3 4" xfId="23860"/>
    <cellStyle name="20% - Accent5 9 2 3 5" xfId="33660"/>
    <cellStyle name="20% - Accent5 9 2 3 6" xfId="43474"/>
    <cellStyle name="20% - Accent5 9 2 3 7" xfId="8462"/>
    <cellStyle name="20% - Accent5 9 2 3_RTPBilled" xfId="55670"/>
    <cellStyle name="20% - Accent5 9 2 4" xfId="5363"/>
    <cellStyle name="20% - Accent5 9 2 4 2" xfId="12608"/>
    <cellStyle name="20% - Accent5 9 2 4 2 2" xfId="27867"/>
    <cellStyle name="20% - Accent5 9 2 4 2 3" xfId="37667"/>
    <cellStyle name="20% - Accent5 9 2 4 2 4" xfId="47481"/>
    <cellStyle name="20% - Accent5 9 2 4 2_RTPBilled" xfId="55673"/>
    <cellStyle name="20% - Accent5 9 2 4 3" xfId="21759"/>
    <cellStyle name="20% - Accent5 9 2 4 3 2" xfId="31562"/>
    <cellStyle name="20% - Accent5 9 2 4 3 3" xfId="41362"/>
    <cellStyle name="20% - Accent5 9 2 4 3 4" xfId="51176"/>
    <cellStyle name="20% - Accent5 9 2 4 4" xfId="24786"/>
    <cellStyle name="20% - Accent5 9 2 4 5" xfId="34586"/>
    <cellStyle name="20% - Accent5 9 2 4 6" xfId="44400"/>
    <cellStyle name="20% - Accent5 9 2 4 7" xfId="9389"/>
    <cellStyle name="20% - Accent5 9 2 4_RTPBilled" xfId="55672"/>
    <cellStyle name="20% - Accent5 9 2 5" xfId="6358"/>
    <cellStyle name="20% - Accent5 9 2 5 2" xfId="12609"/>
    <cellStyle name="20% - Accent5 9 2 5 2 2" xfId="27868"/>
    <cellStyle name="20% - Accent5 9 2 5 2 3" xfId="37668"/>
    <cellStyle name="20% - Accent5 9 2 5 2 4" xfId="47482"/>
    <cellStyle name="20% - Accent5 9 2 5 2_RTPBilled" xfId="55675"/>
    <cellStyle name="20% - Accent5 9 2 5 3" xfId="22254"/>
    <cellStyle name="20% - Accent5 9 2 5 3 2" xfId="32057"/>
    <cellStyle name="20% - Accent5 9 2 5 3 3" xfId="41857"/>
    <cellStyle name="20% - Accent5 9 2 5 3 4" xfId="51671"/>
    <cellStyle name="20% - Accent5 9 2 5 4" xfId="25281"/>
    <cellStyle name="20% - Accent5 9 2 5 5" xfId="35081"/>
    <cellStyle name="20% - Accent5 9 2 5 6" xfId="44895"/>
    <cellStyle name="20% - Accent5 9 2 5 7" xfId="9884"/>
    <cellStyle name="20% - Accent5 9 2 5_RTPBilled" xfId="55674"/>
    <cellStyle name="20% - Accent5 9 2 6" xfId="7819"/>
    <cellStyle name="20% - Accent5 9 2 6 2" xfId="12610"/>
    <cellStyle name="20% - Accent5 9 2 6 2 2" xfId="27869"/>
    <cellStyle name="20% - Accent5 9 2 6 2 3" xfId="37669"/>
    <cellStyle name="20% - Accent5 9 2 6 2 4" xfId="47483"/>
    <cellStyle name="20% - Accent5 9 2 6 2_RTPBilled" xfId="55677"/>
    <cellStyle name="20% - Accent5 9 2 6 3" xfId="23187"/>
    <cellStyle name="20% - Accent5 9 2 6 3 2" xfId="32990"/>
    <cellStyle name="20% - Accent5 9 2 6 3 3" xfId="42790"/>
    <cellStyle name="20% - Accent5 9 2 6 3 4" xfId="52604"/>
    <cellStyle name="20% - Accent5 9 2 6 4" xfId="26214"/>
    <cellStyle name="20% - Accent5 9 2 6 5" xfId="36014"/>
    <cellStyle name="20% - Accent5 9 2 6 6" xfId="45828"/>
    <cellStyle name="20% - Accent5 9 2 6 7" xfId="10817"/>
    <cellStyle name="20% - Accent5 9 2 6_RTPBilled" xfId="55676"/>
    <cellStyle name="20% - Accent5 9 2 7" xfId="11139"/>
    <cellStyle name="20% - Accent5 9 2 7 2" xfId="26536"/>
    <cellStyle name="20% - Accent5 9 2 7 3" xfId="36336"/>
    <cellStyle name="20% - Accent5 9 2 7 4" xfId="46150"/>
    <cellStyle name="20% - Accent5 9 2 7_RTPBilled" xfId="55678"/>
    <cellStyle name="20% - Accent5 9 2 8" xfId="20594"/>
    <cellStyle name="20% - Accent5 9 2 8 2" xfId="30397"/>
    <cellStyle name="20% - Accent5 9 2 8 3" xfId="40197"/>
    <cellStyle name="20% - Accent5 9 2 8 4" xfId="50011"/>
    <cellStyle name="20% - Accent5 9 2 9" xfId="23621"/>
    <cellStyle name="20% - Accent5 9 3" xfId="515"/>
    <cellStyle name="20% - Accent5 9 3 10" xfId="43288"/>
    <cellStyle name="20% - Accent5 9 3 11" xfId="8273"/>
    <cellStyle name="20% - Accent5 9 3 2" xfId="1950"/>
    <cellStyle name="20% - Accent5 9 3 2 2" xfId="12611"/>
    <cellStyle name="20% - Accent5 9 3 2 2 2" xfId="27870"/>
    <cellStyle name="20% - Accent5 9 3 2 2 3" xfId="37670"/>
    <cellStyle name="20% - Accent5 9 3 2 2 4" xfId="47484"/>
    <cellStyle name="20% - Accent5 9 3 2 2_RTPBilled" xfId="55681"/>
    <cellStyle name="20% - Accent5 9 3 2 3" xfId="20835"/>
    <cellStyle name="20% - Accent5 9 3 2 3 2" xfId="30638"/>
    <cellStyle name="20% - Accent5 9 3 2 3 3" xfId="40438"/>
    <cellStyle name="20% - Accent5 9 3 2 3 4" xfId="50252"/>
    <cellStyle name="20% - Accent5 9 3 2 4" xfId="23862"/>
    <cellStyle name="20% - Accent5 9 3 2 5" xfId="33662"/>
    <cellStyle name="20% - Accent5 9 3 2 6" xfId="43476"/>
    <cellStyle name="20% - Accent5 9 3 2 7" xfId="8464"/>
    <cellStyle name="20% - Accent5 9 3 2_RTPBilled" xfId="55680"/>
    <cellStyle name="20% - Accent5 9 3 3" xfId="5365"/>
    <cellStyle name="20% - Accent5 9 3 3 2" xfId="12612"/>
    <cellStyle name="20% - Accent5 9 3 3 2 2" xfId="27871"/>
    <cellStyle name="20% - Accent5 9 3 3 2 3" xfId="37671"/>
    <cellStyle name="20% - Accent5 9 3 3 2 4" xfId="47485"/>
    <cellStyle name="20% - Accent5 9 3 3 2_RTPBilled" xfId="55683"/>
    <cellStyle name="20% - Accent5 9 3 3 3" xfId="21761"/>
    <cellStyle name="20% - Accent5 9 3 3 3 2" xfId="31564"/>
    <cellStyle name="20% - Accent5 9 3 3 3 3" xfId="41364"/>
    <cellStyle name="20% - Accent5 9 3 3 3 4" xfId="51178"/>
    <cellStyle name="20% - Accent5 9 3 3 4" xfId="24788"/>
    <cellStyle name="20% - Accent5 9 3 3 5" xfId="34588"/>
    <cellStyle name="20% - Accent5 9 3 3 6" xfId="44402"/>
    <cellStyle name="20% - Accent5 9 3 3 7" xfId="9391"/>
    <cellStyle name="20% - Accent5 9 3 3_RTPBilled" xfId="55682"/>
    <cellStyle name="20% - Accent5 9 3 4" xfId="6360"/>
    <cellStyle name="20% - Accent5 9 3 4 2" xfId="12613"/>
    <cellStyle name="20% - Accent5 9 3 4 2 2" xfId="27872"/>
    <cellStyle name="20% - Accent5 9 3 4 2 3" xfId="37672"/>
    <cellStyle name="20% - Accent5 9 3 4 2 4" xfId="47486"/>
    <cellStyle name="20% - Accent5 9 3 4 2_RTPBilled" xfId="55685"/>
    <cellStyle name="20% - Accent5 9 3 4 3" xfId="22256"/>
    <cellStyle name="20% - Accent5 9 3 4 3 2" xfId="32059"/>
    <cellStyle name="20% - Accent5 9 3 4 3 3" xfId="41859"/>
    <cellStyle name="20% - Accent5 9 3 4 3 4" xfId="51673"/>
    <cellStyle name="20% - Accent5 9 3 4 4" xfId="25283"/>
    <cellStyle name="20% - Accent5 9 3 4 5" xfId="35083"/>
    <cellStyle name="20% - Accent5 9 3 4 6" xfId="44897"/>
    <cellStyle name="20% - Accent5 9 3 4 7" xfId="9886"/>
    <cellStyle name="20% - Accent5 9 3 4_RTPBilled" xfId="55684"/>
    <cellStyle name="20% - Accent5 9 3 5" xfId="7821"/>
    <cellStyle name="20% - Accent5 9 3 5 2" xfId="12614"/>
    <cellStyle name="20% - Accent5 9 3 5 2 2" xfId="27873"/>
    <cellStyle name="20% - Accent5 9 3 5 2 3" xfId="37673"/>
    <cellStyle name="20% - Accent5 9 3 5 2 4" xfId="47487"/>
    <cellStyle name="20% - Accent5 9 3 5 2_RTPBilled" xfId="55687"/>
    <cellStyle name="20% - Accent5 9 3 5 3" xfId="23189"/>
    <cellStyle name="20% - Accent5 9 3 5 3 2" xfId="32992"/>
    <cellStyle name="20% - Accent5 9 3 5 3 3" xfId="42792"/>
    <cellStyle name="20% - Accent5 9 3 5 3 4" xfId="52606"/>
    <cellStyle name="20% - Accent5 9 3 5 4" xfId="26216"/>
    <cellStyle name="20% - Accent5 9 3 5 5" xfId="36016"/>
    <cellStyle name="20% - Accent5 9 3 5 6" xfId="45830"/>
    <cellStyle name="20% - Accent5 9 3 5 7" xfId="10819"/>
    <cellStyle name="20% - Accent5 9 3 5_RTPBilled" xfId="55686"/>
    <cellStyle name="20% - Accent5 9 3 6" xfId="11141"/>
    <cellStyle name="20% - Accent5 9 3 6 2" xfId="26538"/>
    <cellStyle name="20% - Accent5 9 3 6 3" xfId="36338"/>
    <cellStyle name="20% - Accent5 9 3 6 4" xfId="46152"/>
    <cellStyle name="20% - Accent5 9 3 6_RTPBilled" xfId="55688"/>
    <cellStyle name="20% - Accent5 9 3 7" xfId="20647"/>
    <cellStyle name="20% - Accent5 9 3 7 2" xfId="30450"/>
    <cellStyle name="20% - Accent5 9 3 7 3" xfId="40250"/>
    <cellStyle name="20% - Accent5 9 3 7 4" xfId="50064"/>
    <cellStyle name="20% - Accent5 9 3 8" xfId="23674"/>
    <cellStyle name="20% - Accent5 9 3 9" xfId="33474"/>
    <cellStyle name="20% - Accent5 9 3_RTPBilled" xfId="55679"/>
    <cellStyle name="20% - Accent5 9 4" xfId="516"/>
    <cellStyle name="20% - Accent5 9 4 2" xfId="12615"/>
    <cellStyle name="20% - Accent5 9 4 2 2" xfId="27874"/>
    <cellStyle name="20% - Accent5 9 4 2 3" xfId="37674"/>
    <cellStyle name="20% - Accent5 9 4 2 4" xfId="47488"/>
    <cellStyle name="20% - Accent5 9 4 2_RTPBilled" xfId="55690"/>
    <cellStyle name="20% - Accent5 9 4 3" xfId="20832"/>
    <cellStyle name="20% - Accent5 9 4 3 2" xfId="30635"/>
    <cellStyle name="20% - Accent5 9 4 3 3" xfId="40435"/>
    <cellStyle name="20% - Accent5 9 4 3 4" xfId="50249"/>
    <cellStyle name="20% - Accent5 9 4 4" xfId="23859"/>
    <cellStyle name="20% - Accent5 9 4 5" xfId="33659"/>
    <cellStyle name="20% - Accent5 9 4 6" xfId="43473"/>
    <cellStyle name="20% - Accent5 9 4 7" xfId="8461"/>
    <cellStyle name="20% - Accent5 9 4_RTPBilled" xfId="55689"/>
    <cellStyle name="20% - Accent5 9 5" xfId="5362"/>
    <cellStyle name="20% - Accent5 9 5 2" xfId="12616"/>
    <cellStyle name="20% - Accent5 9 5 2 2" xfId="27875"/>
    <cellStyle name="20% - Accent5 9 5 2 3" xfId="37675"/>
    <cellStyle name="20% - Accent5 9 5 2 4" xfId="47489"/>
    <cellStyle name="20% - Accent5 9 5 2_RTPBilled" xfId="55692"/>
    <cellStyle name="20% - Accent5 9 5 3" xfId="21758"/>
    <cellStyle name="20% - Accent5 9 5 3 2" xfId="31561"/>
    <cellStyle name="20% - Accent5 9 5 3 3" xfId="41361"/>
    <cellStyle name="20% - Accent5 9 5 3 4" xfId="51175"/>
    <cellStyle name="20% - Accent5 9 5 4" xfId="24785"/>
    <cellStyle name="20% - Accent5 9 5 5" xfId="34585"/>
    <cellStyle name="20% - Accent5 9 5 6" xfId="44399"/>
    <cellStyle name="20% - Accent5 9 5 7" xfId="9388"/>
    <cellStyle name="20% - Accent5 9 5_RTPBilled" xfId="55691"/>
    <cellStyle name="20% - Accent5 9 6" xfId="6357"/>
    <cellStyle name="20% - Accent5 9 6 2" xfId="12617"/>
    <cellStyle name="20% - Accent5 9 6 2 2" xfId="27876"/>
    <cellStyle name="20% - Accent5 9 6 2 3" xfId="37676"/>
    <cellStyle name="20% - Accent5 9 6 2 4" xfId="47490"/>
    <cellStyle name="20% - Accent5 9 6 2_RTPBilled" xfId="55694"/>
    <cellStyle name="20% - Accent5 9 6 3" xfId="22253"/>
    <cellStyle name="20% - Accent5 9 6 3 2" xfId="32056"/>
    <cellStyle name="20% - Accent5 9 6 3 3" xfId="41856"/>
    <cellStyle name="20% - Accent5 9 6 3 4" xfId="51670"/>
    <cellStyle name="20% - Accent5 9 6 4" xfId="25280"/>
    <cellStyle name="20% - Accent5 9 6 5" xfId="35080"/>
    <cellStyle name="20% - Accent5 9 6 6" xfId="44894"/>
    <cellStyle name="20% - Accent5 9 6 7" xfId="9883"/>
    <cellStyle name="20% - Accent5 9 6_RTPBilled" xfId="55693"/>
    <cellStyle name="20% - Accent5 9 7" xfId="7818"/>
    <cellStyle name="20% - Accent5 9 7 2" xfId="12618"/>
    <cellStyle name="20% - Accent5 9 7 2 2" xfId="27877"/>
    <cellStyle name="20% - Accent5 9 7 2 3" xfId="37677"/>
    <cellStyle name="20% - Accent5 9 7 2 4" xfId="47491"/>
    <cellStyle name="20% - Accent5 9 7 2_RTPBilled" xfId="55696"/>
    <cellStyle name="20% - Accent5 9 7 3" xfId="23186"/>
    <cellStyle name="20% - Accent5 9 7 3 2" xfId="32989"/>
    <cellStyle name="20% - Accent5 9 7 3 3" xfId="42789"/>
    <cellStyle name="20% - Accent5 9 7 3 4" xfId="52603"/>
    <cellStyle name="20% - Accent5 9 7 4" xfId="26213"/>
    <cellStyle name="20% - Accent5 9 7 5" xfId="36013"/>
    <cellStyle name="20% - Accent5 9 7 6" xfId="45827"/>
    <cellStyle name="20% - Accent5 9 7 7" xfId="10816"/>
    <cellStyle name="20% - Accent5 9 7_RTPBilled" xfId="55695"/>
    <cellStyle name="20% - Accent5 9 8" xfId="11138"/>
    <cellStyle name="20% - Accent5 9 8 2" xfId="26535"/>
    <cellStyle name="20% - Accent5 9 8 3" xfId="36335"/>
    <cellStyle name="20% - Accent5 9 8 4" xfId="46149"/>
    <cellStyle name="20% - Accent5 9 8_RTPBilled" xfId="55697"/>
    <cellStyle name="20% - Accent5 9 9" xfId="20575"/>
    <cellStyle name="20% - Accent5 9 9 2" xfId="30378"/>
    <cellStyle name="20% - Accent5 9 9 3" xfId="40178"/>
    <cellStyle name="20% - Accent5 9 9 4" xfId="49992"/>
    <cellStyle name="20% - Accent6" xfId="16" builtinId="50" customBuiltin="1"/>
    <cellStyle name="20% - Accent6 10" xfId="518"/>
    <cellStyle name="20% - Accent6 10 10" xfId="7822"/>
    <cellStyle name="20% - Accent6 10 10 2" xfId="12619"/>
    <cellStyle name="20% - Accent6 10 10 2 2" xfId="27878"/>
    <cellStyle name="20% - Accent6 10 10 2 3" xfId="37678"/>
    <cellStyle name="20% - Accent6 10 10 2 4" xfId="47492"/>
    <cellStyle name="20% - Accent6 10 10 2_RTPBilled" xfId="55700"/>
    <cellStyle name="20% - Accent6 10 10 3" xfId="23190"/>
    <cellStyle name="20% - Accent6 10 10 3 2" xfId="32993"/>
    <cellStyle name="20% - Accent6 10 10 3 3" xfId="42793"/>
    <cellStyle name="20% - Accent6 10 10 3 4" xfId="52607"/>
    <cellStyle name="20% - Accent6 10 10 4" xfId="26217"/>
    <cellStyle name="20% - Accent6 10 10 5" xfId="36017"/>
    <cellStyle name="20% - Accent6 10 10 6" xfId="45831"/>
    <cellStyle name="20% - Accent6 10 10 7" xfId="10820"/>
    <cellStyle name="20% - Accent6 10 10_RTPBilled" xfId="55699"/>
    <cellStyle name="20% - Accent6 10 11" xfId="2737"/>
    <cellStyle name="20% - Accent6 10 11 2" xfId="18017"/>
    <cellStyle name="20% - Accent6 10 11 2 2" xfId="29149"/>
    <cellStyle name="20% - Accent6 10 11 2 3" xfId="38949"/>
    <cellStyle name="20% - Accent6 10 11 2 4" xfId="48763"/>
    <cellStyle name="20% - Accent6 10 11 2_RTPBilled" xfId="55702"/>
    <cellStyle name="20% - Accent6 10 11 3" xfId="12620"/>
    <cellStyle name="20% - Accent6 10 11 3 2" xfId="27879"/>
    <cellStyle name="20% - Accent6 10 11 3 3" xfId="37679"/>
    <cellStyle name="20% - Accent6 10 11 3 4" xfId="47493"/>
    <cellStyle name="20% - Accent6 10 11 3_RTPBilled" xfId="55703"/>
    <cellStyle name="20% - Accent6 10 11 4" xfId="21060"/>
    <cellStyle name="20% - Accent6 10 11 4 2" xfId="30863"/>
    <cellStyle name="20% - Accent6 10 11 4 3" xfId="40663"/>
    <cellStyle name="20% - Accent6 10 11 4 4" xfId="50477"/>
    <cellStyle name="20% - Accent6 10 11 5" xfId="24087"/>
    <cellStyle name="20% - Accent6 10 11 6" xfId="33887"/>
    <cellStyle name="20% - Accent6 10 11 7" xfId="43701"/>
    <cellStyle name="20% - Accent6 10 11 8" xfId="8690"/>
    <cellStyle name="20% - Accent6 10 11_RTPBilled" xfId="55701"/>
    <cellStyle name="20% - Accent6 10 12" xfId="12621"/>
    <cellStyle name="20% - Accent6 10 12 2" xfId="27880"/>
    <cellStyle name="20% - Accent6 10 12 3" xfId="37680"/>
    <cellStyle name="20% - Accent6 10 12 4" xfId="47494"/>
    <cellStyle name="20% - Accent6 10 12_RTPBilled" xfId="55704"/>
    <cellStyle name="20% - Accent6 10 13" xfId="11142"/>
    <cellStyle name="20% - Accent6 10 13 2" xfId="26539"/>
    <cellStyle name="20% - Accent6 10 13 3" xfId="36339"/>
    <cellStyle name="20% - Accent6 10 13 4" xfId="46153"/>
    <cellStyle name="20% - Accent6 10 14" xfId="20573"/>
    <cellStyle name="20% - Accent6 10 14 2" xfId="30376"/>
    <cellStyle name="20% - Accent6 10 14 3" xfId="40176"/>
    <cellStyle name="20% - Accent6 10 14 4" xfId="49990"/>
    <cellStyle name="20% - Accent6 10 15" xfId="23600"/>
    <cellStyle name="20% - Accent6 10 16" xfId="33400"/>
    <cellStyle name="20% - Accent6 10 17" xfId="43214"/>
    <cellStyle name="20% - Accent6 10 18" xfId="8199"/>
    <cellStyle name="20% - Accent6 10 2" xfId="519"/>
    <cellStyle name="20% - Accent6 10 2 10" xfId="2736"/>
    <cellStyle name="20% - Accent6 10 2 10 2" xfId="18016"/>
    <cellStyle name="20% - Accent6 10 2 10 2 2" xfId="29148"/>
    <cellStyle name="20% - Accent6 10 2 10 2 3" xfId="38948"/>
    <cellStyle name="20% - Accent6 10 2 10 2 4" xfId="48762"/>
    <cellStyle name="20% - Accent6 10 2 10 2_RTPBilled" xfId="55707"/>
    <cellStyle name="20% - Accent6 10 2 10 3" xfId="12622"/>
    <cellStyle name="20% - Accent6 10 2 10 3 2" xfId="27881"/>
    <cellStyle name="20% - Accent6 10 2 10 3 3" xfId="37681"/>
    <cellStyle name="20% - Accent6 10 2 10 3 4" xfId="47495"/>
    <cellStyle name="20% - Accent6 10 2 10 3_RTPBilled" xfId="55708"/>
    <cellStyle name="20% - Accent6 10 2 10 4" xfId="21059"/>
    <cellStyle name="20% - Accent6 10 2 10 4 2" xfId="30862"/>
    <cellStyle name="20% - Accent6 10 2 10 4 3" xfId="40662"/>
    <cellStyle name="20% - Accent6 10 2 10 4 4" xfId="50476"/>
    <cellStyle name="20% - Accent6 10 2 10 5" xfId="24086"/>
    <cellStyle name="20% - Accent6 10 2 10 6" xfId="33886"/>
    <cellStyle name="20% - Accent6 10 2 10 7" xfId="43700"/>
    <cellStyle name="20% - Accent6 10 2 10 8" xfId="8689"/>
    <cellStyle name="20% - Accent6 10 2 10_RTPBilled" xfId="55706"/>
    <cellStyle name="20% - Accent6 10 2 11" xfId="12623"/>
    <cellStyle name="20% - Accent6 10 2 11 2" xfId="27882"/>
    <cellStyle name="20% - Accent6 10 2 11 3" xfId="37682"/>
    <cellStyle name="20% - Accent6 10 2 11 4" xfId="47496"/>
    <cellStyle name="20% - Accent6 10 2 11_RTPBilled" xfId="55709"/>
    <cellStyle name="20% - Accent6 10 2 12" xfId="11143"/>
    <cellStyle name="20% - Accent6 10 2 12 2" xfId="26540"/>
    <cellStyle name="20% - Accent6 10 2 12 3" xfId="36340"/>
    <cellStyle name="20% - Accent6 10 2 12 4" xfId="46154"/>
    <cellStyle name="20% - Accent6 10 2 13" xfId="20595"/>
    <cellStyle name="20% - Accent6 10 2 13 2" xfId="30398"/>
    <cellStyle name="20% - Accent6 10 2 13 3" xfId="40198"/>
    <cellStyle name="20% - Accent6 10 2 13 4" xfId="50012"/>
    <cellStyle name="20% - Accent6 10 2 14" xfId="23622"/>
    <cellStyle name="20% - Accent6 10 2 15" xfId="33422"/>
    <cellStyle name="20% - Accent6 10 2 16" xfId="43236"/>
    <cellStyle name="20% - Accent6 10 2 17" xfId="8221"/>
    <cellStyle name="20% - Accent6 10 2 2" xfId="520"/>
    <cellStyle name="20% - Accent6 10 2 2 10" xfId="12624"/>
    <cellStyle name="20% - Accent6 10 2 2 10 2" xfId="27883"/>
    <cellStyle name="20% - Accent6 10 2 2 10 3" xfId="37683"/>
    <cellStyle name="20% - Accent6 10 2 2 10 4" xfId="47497"/>
    <cellStyle name="20% - Accent6 10 2 2 10_RTPBilled" xfId="55711"/>
    <cellStyle name="20% - Accent6 10 2 2 11" xfId="11144"/>
    <cellStyle name="20% - Accent6 10 2 2 11 2" xfId="26541"/>
    <cellStyle name="20% - Accent6 10 2 2 11 3" xfId="36341"/>
    <cellStyle name="20% - Accent6 10 2 2 11 4" xfId="46155"/>
    <cellStyle name="20% - Accent6 10 2 2 12" xfId="20650"/>
    <cellStyle name="20% - Accent6 10 2 2 12 2" xfId="30453"/>
    <cellStyle name="20% - Accent6 10 2 2 12 3" xfId="40253"/>
    <cellStyle name="20% - Accent6 10 2 2 12 4" xfId="50067"/>
    <cellStyle name="20% - Accent6 10 2 2 13" xfId="23677"/>
    <cellStyle name="20% - Accent6 10 2 2 14" xfId="33477"/>
    <cellStyle name="20% - Accent6 10 2 2 15" xfId="43291"/>
    <cellStyle name="20% - Accent6 10 2 2 16" xfId="8276"/>
    <cellStyle name="20% - Accent6 10 2 2 2" xfId="1954"/>
    <cellStyle name="20% - Accent6 10 2 2 2 10" xfId="43480"/>
    <cellStyle name="20% - Accent6 10 2 2 2 11" xfId="8468"/>
    <cellStyle name="20% - Accent6 10 2 2 2 2" xfId="4833"/>
    <cellStyle name="20% - Accent6 10 2 2 2 2 2" xfId="6366"/>
    <cellStyle name="20% - Accent6 10 2 2 2 2 2 2" xfId="19681"/>
    <cellStyle name="20% - Accent6 10 2 2 2 2 2 2 2" xfId="29773"/>
    <cellStyle name="20% - Accent6 10 2 2 2 2 2 2 3" xfId="39573"/>
    <cellStyle name="20% - Accent6 10 2 2 2 2 2 2 4" xfId="49387"/>
    <cellStyle name="20% - Accent6 10 2 2 2 2 2 2_RTPBilled" xfId="55715"/>
    <cellStyle name="20% - Accent6 10 2 2 2 2 2 3" xfId="12626"/>
    <cellStyle name="20% - Accent6 10 2 2 2 2 2 3 2" xfId="27885"/>
    <cellStyle name="20% - Accent6 10 2 2 2 2 2 3 3" xfId="37685"/>
    <cellStyle name="20% - Accent6 10 2 2 2 2 2 3 4" xfId="47499"/>
    <cellStyle name="20% - Accent6 10 2 2 2 2 2 3_RTPBilled" xfId="55716"/>
    <cellStyle name="20% - Accent6 10 2 2 2 2 2 4" xfId="22262"/>
    <cellStyle name="20% - Accent6 10 2 2 2 2 2 4 2" xfId="32065"/>
    <cellStyle name="20% - Accent6 10 2 2 2 2 2 4 3" xfId="41865"/>
    <cellStyle name="20% - Accent6 10 2 2 2 2 2 4 4" xfId="51679"/>
    <cellStyle name="20% - Accent6 10 2 2 2 2 2 5" xfId="25289"/>
    <cellStyle name="20% - Accent6 10 2 2 2 2 2 6" xfId="35089"/>
    <cellStyle name="20% - Accent6 10 2 2 2 2 2 7" xfId="44903"/>
    <cellStyle name="20% - Accent6 10 2 2 2 2 2 8" xfId="9892"/>
    <cellStyle name="20% - Accent6 10 2 2 2 2 2_RTPBilled" xfId="55714"/>
    <cellStyle name="20% - Accent6 10 2 2 2 2 3" xfId="18767"/>
    <cellStyle name="20% - Accent6 10 2 2 2 2 3 2" xfId="29285"/>
    <cellStyle name="20% - Accent6 10 2 2 2 2 3 3" xfId="39085"/>
    <cellStyle name="20% - Accent6 10 2 2 2 2 3 4" xfId="48899"/>
    <cellStyle name="20% - Accent6 10 2 2 2 2 3_RTPBilled" xfId="55717"/>
    <cellStyle name="20% - Accent6 10 2 2 2 2 4" xfId="12625"/>
    <cellStyle name="20% - Accent6 10 2 2 2 2 4 2" xfId="27884"/>
    <cellStyle name="20% - Accent6 10 2 2 2 2 4 3" xfId="37684"/>
    <cellStyle name="20% - Accent6 10 2 2 2 2 4 4" xfId="47498"/>
    <cellStyle name="20% - Accent6 10 2 2 2 2 4_RTPBilled" xfId="55718"/>
    <cellStyle name="20% - Accent6 10 2 2 2 2 5" xfId="21409"/>
    <cellStyle name="20% - Accent6 10 2 2 2 2 5 2" xfId="31212"/>
    <cellStyle name="20% - Accent6 10 2 2 2 2 5 3" xfId="41012"/>
    <cellStyle name="20% - Accent6 10 2 2 2 2 5 4" xfId="50826"/>
    <cellStyle name="20% - Accent6 10 2 2 2 2 6" xfId="24436"/>
    <cellStyle name="20% - Accent6 10 2 2 2 2 7" xfId="34236"/>
    <cellStyle name="20% - Accent6 10 2 2 2 2 8" xfId="44050"/>
    <cellStyle name="20% - Accent6 10 2 2 2 2 9" xfId="9039"/>
    <cellStyle name="20% - Accent6 10 2 2 2 2_RTPBilled" xfId="55713"/>
    <cellStyle name="20% - Accent6 10 2 2 2 3" xfId="5370"/>
    <cellStyle name="20% - Accent6 10 2 2 2 3 2" xfId="19090"/>
    <cellStyle name="20% - Accent6 10 2 2 2 3 2 2" xfId="29528"/>
    <cellStyle name="20% - Accent6 10 2 2 2 3 2 3" xfId="39328"/>
    <cellStyle name="20% - Accent6 10 2 2 2 3 2 4" xfId="49142"/>
    <cellStyle name="20% - Accent6 10 2 2 2 3 2_RTPBilled" xfId="55720"/>
    <cellStyle name="20% - Accent6 10 2 2 2 3 3" xfId="12627"/>
    <cellStyle name="20% - Accent6 10 2 2 2 3 3 2" xfId="27886"/>
    <cellStyle name="20% - Accent6 10 2 2 2 3 3 3" xfId="37686"/>
    <cellStyle name="20% - Accent6 10 2 2 2 3 3 4" xfId="47500"/>
    <cellStyle name="20% - Accent6 10 2 2 2 3 3_RTPBilled" xfId="55721"/>
    <cellStyle name="20% - Accent6 10 2 2 2 3 4" xfId="21766"/>
    <cellStyle name="20% - Accent6 10 2 2 2 3 4 2" xfId="31569"/>
    <cellStyle name="20% - Accent6 10 2 2 2 3 4 3" xfId="41369"/>
    <cellStyle name="20% - Accent6 10 2 2 2 3 4 4" xfId="51183"/>
    <cellStyle name="20% - Accent6 10 2 2 2 3 5" xfId="24793"/>
    <cellStyle name="20% - Accent6 10 2 2 2 3 6" xfId="34593"/>
    <cellStyle name="20% - Accent6 10 2 2 2 3 7" xfId="44407"/>
    <cellStyle name="20% - Accent6 10 2 2 2 3 8" xfId="9396"/>
    <cellStyle name="20% - Accent6 10 2 2 2 3_RTPBilled" xfId="55719"/>
    <cellStyle name="20% - Accent6 10 2 2 2 4" xfId="6365"/>
    <cellStyle name="20% - Accent6 10 2 2 2 4 2" xfId="12628"/>
    <cellStyle name="20% - Accent6 10 2 2 2 4 2 2" xfId="27887"/>
    <cellStyle name="20% - Accent6 10 2 2 2 4 2 3" xfId="37687"/>
    <cellStyle name="20% - Accent6 10 2 2 2 4 2 4" xfId="47501"/>
    <cellStyle name="20% - Accent6 10 2 2 2 4 2_RTPBilled" xfId="55723"/>
    <cellStyle name="20% - Accent6 10 2 2 2 4 3" xfId="22261"/>
    <cellStyle name="20% - Accent6 10 2 2 2 4 3 2" xfId="32064"/>
    <cellStyle name="20% - Accent6 10 2 2 2 4 3 3" xfId="41864"/>
    <cellStyle name="20% - Accent6 10 2 2 2 4 3 4" xfId="51678"/>
    <cellStyle name="20% - Accent6 10 2 2 2 4 4" xfId="25288"/>
    <cellStyle name="20% - Accent6 10 2 2 2 4 5" xfId="35088"/>
    <cellStyle name="20% - Accent6 10 2 2 2 4 6" xfId="44902"/>
    <cellStyle name="20% - Accent6 10 2 2 2 4 7" xfId="9891"/>
    <cellStyle name="20% - Accent6 10 2 2 2 4_RTPBilled" xfId="55722"/>
    <cellStyle name="20% - Accent6 10 2 2 2 5" xfId="7825"/>
    <cellStyle name="20% - Accent6 10 2 2 2 5 2" xfId="12629"/>
    <cellStyle name="20% - Accent6 10 2 2 2 5 2 2" xfId="27888"/>
    <cellStyle name="20% - Accent6 10 2 2 2 5 2 3" xfId="37688"/>
    <cellStyle name="20% - Accent6 10 2 2 2 5 2 4" xfId="47502"/>
    <cellStyle name="20% - Accent6 10 2 2 2 5 2_RTPBilled" xfId="55725"/>
    <cellStyle name="20% - Accent6 10 2 2 2 5 3" xfId="23193"/>
    <cellStyle name="20% - Accent6 10 2 2 2 5 3 2" xfId="32996"/>
    <cellStyle name="20% - Accent6 10 2 2 2 5 3 3" xfId="42796"/>
    <cellStyle name="20% - Accent6 10 2 2 2 5 3 4" xfId="52610"/>
    <cellStyle name="20% - Accent6 10 2 2 2 5 4" xfId="26220"/>
    <cellStyle name="20% - Accent6 10 2 2 2 5 5" xfId="36020"/>
    <cellStyle name="20% - Accent6 10 2 2 2 5 6" xfId="45834"/>
    <cellStyle name="20% - Accent6 10 2 2 2 5 7" xfId="10823"/>
    <cellStyle name="20% - Accent6 10 2 2 2 5_RTPBilled" xfId="55724"/>
    <cellStyle name="20% - Accent6 10 2 2 2 6" xfId="11521"/>
    <cellStyle name="20% - Accent6 10 2 2 2 6 2" xfId="26902"/>
    <cellStyle name="20% - Accent6 10 2 2 2 6 3" xfId="36702"/>
    <cellStyle name="20% - Accent6 10 2 2 2 6 4" xfId="46516"/>
    <cellStyle name="20% - Accent6 10 2 2 2 6_RTPBilled" xfId="55726"/>
    <cellStyle name="20% - Accent6 10 2 2 2 7" xfId="20839"/>
    <cellStyle name="20% - Accent6 10 2 2 2 7 2" xfId="30642"/>
    <cellStyle name="20% - Accent6 10 2 2 2 7 3" xfId="40442"/>
    <cellStyle name="20% - Accent6 10 2 2 2 7 4" xfId="50256"/>
    <cellStyle name="20% - Accent6 10 2 2 2 8" xfId="23866"/>
    <cellStyle name="20% - Accent6 10 2 2 2 9" xfId="33666"/>
    <cellStyle name="20% - Accent6 10 2 2 2_RTPBilled" xfId="55712"/>
    <cellStyle name="20% - Accent6 10 2 2 3" xfId="1955"/>
    <cellStyle name="20% - Accent6 10 2 2 3 10" xfId="43481"/>
    <cellStyle name="20% - Accent6 10 2 2 3 11" xfId="8469"/>
    <cellStyle name="20% - Accent6 10 2 2 3 2" xfId="4834"/>
    <cellStyle name="20% - Accent6 10 2 2 3 2 2" xfId="12630"/>
    <cellStyle name="20% - Accent6 10 2 2 3 2 2 2" xfId="27889"/>
    <cellStyle name="20% - Accent6 10 2 2 3 2 2 3" xfId="37689"/>
    <cellStyle name="20% - Accent6 10 2 2 3 2 2 4" xfId="47503"/>
    <cellStyle name="20% - Accent6 10 2 2 3 2 2_RTPBilled" xfId="55729"/>
    <cellStyle name="20% - Accent6 10 2 2 3 2 3" xfId="21410"/>
    <cellStyle name="20% - Accent6 10 2 2 3 2 3 2" xfId="31213"/>
    <cellStyle name="20% - Accent6 10 2 2 3 2 3 3" xfId="41013"/>
    <cellStyle name="20% - Accent6 10 2 2 3 2 3 4" xfId="50827"/>
    <cellStyle name="20% - Accent6 10 2 2 3 2 4" xfId="24437"/>
    <cellStyle name="20% - Accent6 10 2 2 3 2 5" xfId="34237"/>
    <cellStyle name="20% - Accent6 10 2 2 3 2 6" xfId="44051"/>
    <cellStyle name="20% - Accent6 10 2 2 3 2 7" xfId="9040"/>
    <cellStyle name="20% - Accent6 10 2 2 3 2_RTPBilled" xfId="55728"/>
    <cellStyle name="20% - Accent6 10 2 2 3 3" xfId="5371"/>
    <cellStyle name="20% - Accent6 10 2 2 3 3 2" xfId="12631"/>
    <cellStyle name="20% - Accent6 10 2 2 3 3 2 2" xfId="27890"/>
    <cellStyle name="20% - Accent6 10 2 2 3 3 2 3" xfId="37690"/>
    <cellStyle name="20% - Accent6 10 2 2 3 3 2 4" xfId="47504"/>
    <cellStyle name="20% - Accent6 10 2 2 3 3 2_RTPBilled" xfId="55731"/>
    <cellStyle name="20% - Accent6 10 2 2 3 3 3" xfId="21767"/>
    <cellStyle name="20% - Accent6 10 2 2 3 3 3 2" xfId="31570"/>
    <cellStyle name="20% - Accent6 10 2 2 3 3 3 3" xfId="41370"/>
    <cellStyle name="20% - Accent6 10 2 2 3 3 3 4" xfId="51184"/>
    <cellStyle name="20% - Accent6 10 2 2 3 3 4" xfId="24794"/>
    <cellStyle name="20% - Accent6 10 2 2 3 3 5" xfId="34594"/>
    <cellStyle name="20% - Accent6 10 2 2 3 3 6" xfId="44408"/>
    <cellStyle name="20% - Accent6 10 2 2 3 3 7" xfId="9397"/>
    <cellStyle name="20% - Accent6 10 2 2 3 3_RTPBilled" xfId="55730"/>
    <cellStyle name="20% - Accent6 10 2 2 3 4" xfId="6367"/>
    <cellStyle name="20% - Accent6 10 2 2 3 4 2" xfId="12632"/>
    <cellStyle name="20% - Accent6 10 2 2 3 4 2 2" xfId="27891"/>
    <cellStyle name="20% - Accent6 10 2 2 3 4 2 3" xfId="37691"/>
    <cellStyle name="20% - Accent6 10 2 2 3 4 2 4" xfId="47505"/>
    <cellStyle name="20% - Accent6 10 2 2 3 4 2_RTPBilled" xfId="55733"/>
    <cellStyle name="20% - Accent6 10 2 2 3 4 3" xfId="22263"/>
    <cellStyle name="20% - Accent6 10 2 2 3 4 3 2" xfId="32066"/>
    <cellStyle name="20% - Accent6 10 2 2 3 4 3 3" xfId="41866"/>
    <cellStyle name="20% - Accent6 10 2 2 3 4 3 4" xfId="51680"/>
    <cellStyle name="20% - Accent6 10 2 2 3 4 4" xfId="25290"/>
    <cellStyle name="20% - Accent6 10 2 2 3 4 5" xfId="35090"/>
    <cellStyle name="20% - Accent6 10 2 2 3 4 6" xfId="44904"/>
    <cellStyle name="20% - Accent6 10 2 2 3 4 7" xfId="9893"/>
    <cellStyle name="20% - Accent6 10 2 2 3 4_RTPBilled" xfId="55732"/>
    <cellStyle name="20% - Accent6 10 2 2 3 5" xfId="7826"/>
    <cellStyle name="20% - Accent6 10 2 2 3 5 2" xfId="12633"/>
    <cellStyle name="20% - Accent6 10 2 2 3 5 2 2" xfId="27892"/>
    <cellStyle name="20% - Accent6 10 2 2 3 5 2 3" xfId="37692"/>
    <cellStyle name="20% - Accent6 10 2 2 3 5 2 4" xfId="47506"/>
    <cellStyle name="20% - Accent6 10 2 2 3 5 2_RTPBilled" xfId="55735"/>
    <cellStyle name="20% - Accent6 10 2 2 3 5 3" xfId="23194"/>
    <cellStyle name="20% - Accent6 10 2 2 3 5 3 2" xfId="32997"/>
    <cellStyle name="20% - Accent6 10 2 2 3 5 3 3" xfId="42797"/>
    <cellStyle name="20% - Accent6 10 2 2 3 5 3 4" xfId="52611"/>
    <cellStyle name="20% - Accent6 10 2 2 3 5 4" xfId="26221"/>
    <cellStyle name="20% - Accent6 10 2 2 3 5 5" xfId="36021"/>
    <cellStyle name="20% - Accent6 10 2 2 3 5 6" xfId="45835"/>
    <cellStyle name="20% - Accent6 10 2 2 3 5 7" xfId="10824"/>
    <cellStyle name="20% - Accent6 10 2 2 3 5_RTPBilled" xfId="55734"/>
    <cellStyle name="20% - Accent6 10 2 2 3 6" xfId="11522"/>
    <cellStyle name="20% - Accent6 10 2 2 3 6 2" xfId="26903"/>
    <cellStyle name="20% - Accent6 10 2 2 3 6 3" xfId="36703"/>
    <cellStyle name="20% - Accent6 10 2 2 3 6 4" xfId="46517"/>
    <cellStyle name="20% - Accent6 10 2 2 3 6_RTPBilled" xfId="55736"/>
    <cellStyle name="20% - Accent6 10 2 2 3 7" xfId="20840"/>
    <cellStyle name="20% - Accent6 10 2 2 3 7 2" xfId="30643"/>
    <cellStyle name="20% - Accent6 10 2 2 3 7 3" xfId="40443"/>
    <cellStyle name="20% - Accent6 10 2 2 3 7 4" xfId="50257"/>
    <cellStyle name="20% - Accent6 10 2 2 3 8" xfId="23867"/>
    <cellStyle name="20% - Accent6 10 2 2 3 9" xfId="33667"/>
    <cellStyle name="20% - Accent6 10 2 2 3_RTPBilled" xfId="55727"/>
    <cellStyle name="20% - Accent6 10 2 2 4" xfId="1953"/>
    <cellStyle name="20% - Accent6 10 2 2 4 2" xfId="6368"/>
    <cellStyle name="20% - Accent6 10 2 2 4 2 2" xfId="12634"/>
    <cellStyle name="20% - Accent6 10 2 2 4 2 2 2" xfId="27893"/>
    <cellStyle name="20% - Accent6 10 2 2 4 2 2 3" xfId="37693"/>
    <cellStyle name="20% - Accent6 10 2 2 4 2 2 4" xfId="47507"/>
    <cellStyle name="20% - Accent6 10 2 2 4 2 2_RTPBilled" xfId="55739"/>
    <cellStyle name="20% - Accent6 10 2 2 4 2 3" xfId="22264"/>
    <cellStyle name="20% - Accent6 10 2 2 4 2 3 2" xfId="32067"/>
    <cellStyle name="20% - Accent6 10 2 2 4 2 3 3" xfId="41867"/>
    <cellStyle name="20% - Accent6 10 2 2 4 2 3 4" xfId="51681"/>
    <cellStyle name="20% - Accent6 10 2 2 4 2 4" xfId="25291"/>
    <cellStyle name="20% - Accent6 10 2 2 4 2 5" xfId="35091"/>
    <cellStyle name="20% - Accent6 10 2 2 4 2 6" xfId="44905"/>
    <cellStyle name="20% - Accent6 10 2 2 4 2 7" xfId="9894"/>
    <cellStyle name="20% - Accent6 10 2 2 4 2_RTPBilled" xfId="55738"/>
    <cellStyle name="20% - Accent6 10 2 2 4 3" xfId="7827"/>
    <cellStyle name="20% - Accent6 10 2 2 4 3 2" xfId="12635"/>
    <cellStyle name="20% - Accent6 10 2 2 4 3 2 2" xfId="27894"/>
    <cellStyle name="20% - Accent6 10 2 2 4 3 2 3" xfId="37694"/>
    <cellStyle name="20% - Accent6 10 2 2 4 3 2 4" xfId="47508"/>
    <cellStyle name="20% - Accent6 10 2 2 4 3 2_RTPBilled" xfId="55741"/>
    <cellStyle name="20% - Accent6 10 2 2 4 3 3" xfId="23195"/>
    <cellStyle name="20% - Accent6 10 2 2 4 3 3 2" xfId="32998"/>
    <cellStyle name="20% - Accent6 10 2 2 4 3 3 3" xfId="42798"/>
    <cellStyle name="20% - Accent6 10 2 2 4 3 3 4" xfId="52612"/>
    <cellStyle name="20% - Accent6 10 2 2 4 3 4" xfId="26222"/>
    <cellStyle name="20% - Accent6 10 2 2 4 3 5" xfId="36022"/>
    <cellStyle name="20% - Accent6 10 2 2 4 3 6" xfId="45836"/>
    <cellStyle name="20% - Accent6 10 2 2 4 3 7" xfId="10825"/>
    <cellStyle name="20% - Accent6 10 2 2 4 3_RTPBilled" xfId="55740"/>
    <cellStyle name="20% - Accent6 10 2 2 4 4" xfId="11523"/>
    <cellStyle name="20% - Accent6 10 2 2 4 4 2" xfId="26904"/>
    <cellStyle name="20% - Accent6 10 2 2 4 4 3" xfId="36704"/>
    <cellStyle name="20% - Accent6 10 2 2 4 4 4" xfId="46518"/>
    <cellStyle name="20% - Accent6 10 2 2 4 4_RTPBilled" xfId="55742"/>
    <cellStyle name="20% - Accent6 10 2 2 4 5" xfId="20838"/>
    <cellStyle name="20% - Accent6 10 2 2 4 5 2" xfId="30641"/>
    <cellStyle name="20% - Accent6 10 2 2 4 5 3" xfId="40441"/>
    <cellStyle name="20% - Accent6 10 2 2 4 5 4" xfId="50255"/>
    <cellStyle name="20% - Accent6 10 2 2 4 6" xfId="23865"/>
    <cellStyle name="20% - Accent6 10 2 2 4 7" xfId="33665"/>
    <cellStyle name="20% - Accent6 10 2 2 4 8" xfId="43479"/>
    <cellStyle name="20% - Accent6 10 2 2 4 9" xfId="8467"/>
    <cellStyle name="20% - Accent6 10 2 2 4_RTPBilled" xfId="55737"/>
    <cellStyle name="20% - Accent6 10 2 2 5" xfId="4832"/>
    <cellStyle name="20% - Accent6 10 2 2 5 2" xfId="6369"/>
    <cellStyle name="20% - Accent6 10 2 2 5 2 2" xfId="19682"/>
    <cellStyle name="20% - Accent6 10 2 2 5 2 2 2" xfId="29774"/>
    <cellStyle name="20% - Accent6 10 2 2 5 2 2 3" xfId="39574"/>
    <cellStyle name="20% - Accent6 10 2 2 5 2 2 4" xfId="49388"/>
    <cellStyle name="20% - Accent6 10 2 2 5 2 2_RTPBilled" xfId="55745"/>
    <cellStyle name="20% - Accent6 10 2 2 5 2 3" xfId="12636"/>
    <cellStyle name="20% - Accent6 10 2 2 5 2 3 2" xfId="27895"/>
    <cellStyle name="20% - Accent6 10 2 2 5 2 3 3" xfId="37695"/>
    <cellStyle name="20% - Accent6 10 2 2 5 2 3 4" xfId="47509"/>
    <cellStyle name="20% - Accent6 10 2 2 5 2 3_RTPBilled" xfId="55746"/>
    <cellStyle name="20% - Accent6 10 2 2 5 2 4" xfId="22265"/>
    <cellStyle name="20% - Accent6 10 2 2 5 2 4 2" xfId="32068"/>
    <cellStyle name="20% - Accent6 10 2 2 5 2 4 3" xfId="41868"/>
    <cellStyle name="20% - Accent6 10 2 2 5 2 4 4" xfId="51682"/>
    <cellStyle name="20% - Accent6 10 2 2 5 2 5" xfId="25292"/>
    <cellStyle name="20% - Accent6 10 2 2 5 2 6" xfId="35092"/>
    <cellStyle name="20% - Accent6 10 2 2 5 2 7" xfId="44906"/>
    <cellStyle name="20% - Accent6 10 2 2 5 2 8" xfId="9895"/>
    <cellStyle name="20% - Accent6 10 2 2 5 2_RTPBilled" xfId="55744"/>
    <cellStyle name="20% - Accent6 10 2 2 5 3" xfId="18766"/>
    <cellStyle name="20% - Accent6 10 2 2 5 3 2" xfId="29284"/>
    <cellStyle name="20% - Accent6 10 2 2 5 3 3" xfId="39084"/>
    <cellStyle name="20% - Accent6 10 2 2 5 3 4" xfId="48898"/>
    <cellStyle name="20% - Accent6 10 2 2 5 3_RTPBilled" xfId="55747"/>
    <cellStyle name="20% - Accent6 10 2 2 5 4" xfId="11520"/>
    <cellStyle name="20% - Accent6 10 2 2 5 4 2" xfId="26901"/>
    <cellStyle name="20% - Accent6 10 2 2 5 4 3" xfId="36701"/>
    <cellStyle name="20% - Accent6 10 2 2 5 4 4" xfId="46515"/>
    <cellStyle name="20% - Accent6 10 2 2 5 4_RTPBilled" xfId="55748"/>
    <cellStyle name="20% - Accent6 10 2 2 5 5" xfId="21408"/>
    <cellStyle name="20% - Accent6 10 2 2 5 5 2" xfId="31211"/>
    <cellStyle name="20% - Accent6 10 2 2 5 5 3" xfId="41011"/>
    <cellStyle name="20% - Accent6 10 2 2 5 5 4" xfId="50825"/>
    <cellStyle name="20% - Accent6 10 2 2 5 6" xfId="24435"/>
    <cellStyle name="20% - Accent6 10 2 2 5 7" xfId="34235"/>
    <cellStyle name="20% - Accent6 10 2 2 5 8" xfId="44049"/>
    <cellStyle name="20% - Accent6 10 2 2 5 9" xfId="9038"/>
    <cellStyle name="20% - Accent6 10 2 2 5_RTPBilled" xfId="55743"/>
    <cellStyle name="20% - Accent6 10 2 2 6" xfId="5369"/>
    <cellStyle name="20% - Accent6 10 2 2 6 2" xfId="19089"/>
    <cellStyle name="20% - Accent6 10 2 2 6 2 2" xfId="29527"/>
    <cellStyle name="20% - Accent6 10 2 2 6 2 3" xfId="39327"/>
    <cellStyle name="20% - Accent6 10 2 2 6 2 4" xfId="49141"/>
    <cellStyle name="20% - Accent6 10 2 2 6 2_RTPBilled" xfId="55750"/>
    <cellStyle name="20% - Accent6 10 2 2 6 3" xfId="12637"/>
    <cellStyle name="20% - Accent6 10 2 2 6 3 2" xfId="27896"/>
    <cellStyle name="20% - Accent6 10 2 2 6 3 3" xfId="37696"/>
    <cellStyle name="20% - Accent6 10 2 2 6 3 4" xfId="47510"/>
    <cellStyle name="20% - Accent6 10 2 2 6 3_RTPBilled" xfId="55751"/>
    <cellStyle name="20% - Accent6 10 2 2 6 4" xfId="21765"/>
    <cellStyle name="20% - Accent6 10 2 2 6 4 2" xfId="31568"/>
    <cellStyle name="20% - Accent6 10 2 2 6 4 3" xfId="41368"/>
    <cellStyle name="20% - Accent6 10 2 2 6 4 4" xfId="51182"/>
    <cellStyle name="20% - Accent6 10 2 2 6 5" xfId="24792"/>
    <cellStyle name="20% - Accent6 10 2 2 6 6" xfId="34592"/>
    <cellStyle name="20% - Accent6 10 2 2 6 7" xfId="44406"/>
    <cellStyle name="20% - Accent6 10 2 2 6 8" xfId="9395"/>
    <cellStyle name="20% - Accent6 10 2 2 6_RTPBilled" xfId="55749"/>
    <cellStyle name="20% - Accent6 10 2 2 7" xfId="6364"/>
    <cellStyle name="20% - Accent6 10 2 2 7 2" xfId="12638"/>
    <cellStyle name="20% - Accent6 10 2 2 7 2 2" xfId="27897"/>
    <cellStyle name="20% - Accent6 10 2 2 7 2 3" xfId="37697"/>
    <cellStyle name="20% - Accent6 10 2 2 7 2 4" xfId="47511"/>
    <cellStyle name="20% - Accent6 10 2 2 7 2_RTPBilled" xfId="55753"/>
    <cellStyle name="20% - Accent6 10 2 2 7 3" xfId="22260"/>
    <cellStyle name="20% - Accent6 10 2 2 7 3 2" xfId="32063"/>
    <cellStyle name="20% - Accent6 10 2 2 7 3 3" xfId="41863"/>
    <cellStyle name="20% - Accent6 10 2 2 7 3 4" xfId="51677"/>
    <cellStyle name="20% - Accent6 10 2 2 7 4" xfId="25287"/>
    <cellStyle name="20% - Accent6 10 2 2 7 5" xfId="35087"/>
    <cellStyle name="20% - Accent6 10 2 2 7 6" xfId="44901"/>
    <cellStyle name="20% - Accent6 10 2 2 7 7" xfId="9890"/>
    <cellStyle name="20% - Accent6 10 2 2 7_RTPBilled" xfId="55752"/>
    <cellStyle name="20% - Accent6 10 2 2 8" xfId="7824"/>
    <cellStyle name="20% - Accent6 10 2 2 8 2" xfId="12639"/>
    <cellStyle name="20% - Accent6 10 2 2 8 2 2" xfId="27898"/>
    <cellStyle name="20% - Accent6 10 2 2 8 2 3" xfId="37698"/>
    <cellStyle name="20% - Accent6 10 2 2 8 2 4" xfId="47512"/>
    <cellStyle name="20% - Accent6 10 2 2 8 2_RTPBilled" xfId="55755"/>
    <cellStyle name="20% - Accent6 10 2 2 8 3" xfId="23192"/>
    <cellStyle name="20% - Accent6 10 2 2 8 3 2" xfId="32995"/>
    <cellStyle name="20% - Accent6 10 2 2 8 3 3" xfId="42795"/>
    <cellStyle name="20% - Accent6 10 2 2 8 3 4" xfId="52609"/>
    <cellStyle name="20% - Accent6 10 2 2 8 4" xfId="26219"/>
    <cellStyle name="20% - Accent6 10 2 2 8 5" xfId="36019"/>
    <cellStyle name="20% - Accent6 10 2 2 8 6" xfId="45833"/>
    <cellStyle name="20% - Accent6 10 2 2 8 7" xfId="10822"/>
    <cellStyle name="20% - Accent6 10 2 2 8_RTPBilled" xfId="55754"/>
    <cellStyle name="20% - Accent6 10 2 2 9" xfId="2735"/>
    <cellStyle name="20% - Accent6 10 2 2 9 2" xfId="18015"/>
    <cellStyle name="20% - Accent6 10 2 2 9 2 2" xfId="29147"/>
    <cellStyle name="20% - Accent6 10 2 2 9 2 3" xfId="38947"/>
    <cellStyle name="20% - Accent6 10 2 2 9 2 4" xfId="48761"/>
    <cellStyle name="20% - Accent6 10 2 2 9 2_RTPBilled" xfId="55757"/>
    <cellStyle name="20% - Accent6 10 2 2 9 3" xfId="12640"/>
    <cellStyle name="20% - Accent6 10 2 2 9 3 2" xfId="27899"/>
    <cellStyle name="20% - Accent6 10 2 2 9 3 3" xfId="37699"/>
    <cellStyle name="20% - Accent6 10 2 2 9 3 4" xfId="47513"/>
    <cellStyle name="20% - Accent6 10 2 2 9 3_RTPBilled" xfId="55758"/>
    <cellStyle name="20% - Accent6 10 2 2 9 4" xfId="21058"/>
    <cellStyle name="20% - Accent6 10 2 2 9 4 2" xfId="30861"/>
    <cellStyle name="20% - Accent6 10 2 2 9 4 3" xfId="40661"/>
    <cellStyle name="20% - Accent6 10 2 2 9 4 4" xfId="50475"/>
    <cellStyle name="20% - Accent6 10 2 2 9 5" xfId="24085"/>
    <cellStyle name="20% - Accent6 10 2 2 9 6" xfId="33885"/>
    <cellStyle name="20% - Accent6 10 2 2 9 7" xfId="43699"/>
    <cellStyle name="20% - Accent6 10 2 2 9 8" xfId="8688"/>
    <cellStyle name="20% - Accent6 10 2 2 9_RTPBilled" xfId="55756"/>
    <cellStyle name="20% - Accent6 10 2 2_RTPBilled" xfId="55710"/>
    <cellStyle name="20% - Accent6 10 2 3" xfId="521"/>
    <cellStyle name="20% - Accent6 10 2 3 10" xfId="43482"/>
    <cellStyle name="20% - Accent6 10 2 3 11" xfId="8470"/>
    <cellStyle name="20% - Accent6 10 2 3 12" xfId="1956"/>
    <cellStyle name="20% - Accent6 10 2 3 2" xfId="4835"/>
    <cellStyle name="20% - Accent6 10 2 3 2 2" xfId="6371"/>
    <cellStyle name="20% - Accent6 10 2 3 2 2 2" xfId="19683"/>
    <cellStyle name="20% - Accent6 10 2 3 2 2 2 2" xfId="29775"/>
    <cellStyle name="20% - Accent6 10 2 3 2 2 2 3" xfId="39575"/>
    <cellStyle name="20% - Accent6 10 2 3 2 2 2 4" xfId="49389"/>
    <cellStyle name="20% - Accent6 10 2 3 2 2 2_RTPBilled" xfId="55762"/>
    <cellStyle name="20% - Accent6 10 2 3 2 2 3" xfId="12642"/>
    <cellStyle name="20% - Accent6 10 2 3 2 2 3 2" xfId="27901"/>
    <cellStyle name="20% - Accent6 10 2 3 2 2 3 3" xfId="37701"/>
    <cellStyle name="20% - Accent6 10 2 3 2 2 3 4" xfId="47515"/>
    <cellStyle name="20% - Accent6 10 2 3 2 2 3_RTPBilled" xfId="55763"/>
    <cellStyle name="20% - Accent6 10 2 3 2 2 4" xfId="22267"/>
    <cellStyle name="20% - Accent6 10 2 3 2 2 4 2" xfId="32070"/>
    <cellStyle name="20% - Accent6 10 2 3 2 2 4 3" xfId="41870"/>
    <cellStyle name="20% - Accent6 10 2 3 2 2 4 4" xfId="51684"/>
    <cellStyle name="20% - Accent6 10 2 3 2 2 5" xfId="25294"/>
    <cellStyle name="20% - Accent6 10 2 3 2 2 6" xfId="35094"/>
    <cellStyle name="20% - Accent6 10 2 3 2 2 7" xfId="44908"/>
    <cellStyle name="20% - Accent6 10 2 3 2 2 8" xfId="9897"/>
    <cellStyle name="20% - Accent6 10 2 3 2 2_RTPBilled" xfId="55761"/>
    <cellStyle name="20% - Accent6 10 2 3 2 3" xfId="18768"/>
    <cellStyle name="20% - Accent6 10 2 3 2 3 2" xfId="29286"/>
    <cellStyle name="20% - Accent6 10 2 3 2 3 3" xfId="39086"/>
    <cellStyle name="20% - Accent6 10 2 3 2 3 4" xfId="48900"/>
    <cellStyle name="20% - Accent6 10 2 3 2 3_RTPBilled" xfId="55764"/>
    <cellStyle name="20% - Accent6 10 2 3 2 4" xfId="12641"/>
    <cellStyle name="20% - Accent6 10 2 3 2 4 2" xfId="27900"/>
    <cellStyle name="20% - Accent6 10 2 3 2 4 3" xfId="37700"/>
    <cellStyle name="20% - Accent6 10 2 3 2 4 4" xfId="47514"/>
    <cellStyle name="20% - Accent6 10 2 3 2 4_RTPBilled" xfId="55765"/>
    <cellStyle name="20% - Accent6 10 2 3 2 5" xfId="21411"/>
    <cellStyle name="20% - Accent6 10 2 3 2 5 2" xfId="31214"/>
    <cellStyle name="20% - Accent6 10 2 3 2 5 3" xfId="41014"/>
    <cellStyle name="20% - Accent6 10 2 3 2 5 4" xfId="50828"/>
    <cellStyle name="20% - Accent6 10 2 3 2 6" xfId="24438"/>
    <cellStyle name="20% - Accent6 10 2 3 2 7" xfId="34238"/>
    <cellStyle name="20% - Accent6 10 2 3 2 8" xfId="44052"/>
    <cellStyle name="20% - Accent6 10 2 3 2 9" xfId="9041"/>
    <cellStyle name="20% - Accent6 10 2 3 2_RTPBilled" xfId="55760"/>
    <cellStyle name="20% - Accent6 10 2 3 3" xfId="5372"/>
    <cellStyle name="20% - Accent6 10 2 3 3 2" xfId="19091"/>
    <cellStyle name="20% - Accent6 10 2 3 3 2 2" xfId="29529"/>
    <cellStyle name="20% - Accent6 10 2 3 3 2 3" xfId="39329"/>
    <cellStyle name="20% - Accent6 10 2 3 3 2 4" xfId="49143"/>
    <cellStyle name="20% - Accent6 10 2 3 3 2_RTPBilled" xfId="55767"/>
    <cellStyle name="20% - Accent6 10 2 3 3 3" xfId="12643"/>
    <cellStyle name="20% - Accent6 10 2 3 3 3 2" xfId="27902"/>
    <cellStyle name="20% - Accent6 10 2 3 3 3 3" xfId="37702"/>
    <cellStyle name="20% - Accent6 10 2 3 3 3 4" xfId="47516"/>
    <cellStyle name="20% - Accent6 10 2 3 3 3_RTPBilled" xfId="55768"/>
    <cellStyle name="20% - Accent6 10 2 3 3 4" xfId="21768"/>
    <cellStyle name="20% - Accent6 10 2 3 3 4 2" xfId="31571"/>
    <cellStyle name="20% - Accent6 10 2 3 3 4 3" xfId="41371"/>
    <cellStyle name="20% - Accent6 10 2 3 3 4 4" xfId="51185"/>
    <cellStyle name="20% - Accent6 10 2 3 3 5" xfId="24795"/>
    <cellStyle name="20% - Accent6 10 2 3 3 6" xfId="34595"/>
    <cellStyle name="20% - Accent6 10 2 3 3 7" xfId="44409"/>
    <cellStyle name="20% - Accent6 10 2 3 3 8" xfId="9398"/>
    <cellStyle name="20% - Accent6 10 2 3 3_RTPBilled" xfId="55766"/>
    <cellStyle name="20% - Accent6 10 2 3 4" xfId="6370"/>
    <cellStyle name="20% - Accent6 10 2 3 4 2" xfId="12644"/>
    <cellStyle name="20% - Accent6 10 2 3 4 2 2" xfId="27903"/>
    <cellStyle name="20% - Accent6 10 2 3 4 2 3" xfId="37703"/>
    <cellStyle name="20% - Accent6 10 2 3 4 2 4" xfId="47517"/>
    <cellStyle name="20% - Accent6 10 2 3 4 2_RTPBilled" xfId="55770"/>
    <cellStyle name="20% - Accent6 10 2 3 4 3" xfId="22266"/>
    <cellStyle name="20% - Accent6 10 2 3 4 3 2" xfId="32069"/>
    <cellStyle name="20% - Accent6 10 2 3 4 3 3" xfId="41869"/>
    <cellStyle name="20% - Accent6 10 2 3 4 3 4" xfId="51683"/>
    <cellStyle name="20% - Accent6 10 2 3 4 4" xfId="25293"/>
    <cellStyle name="20% - Accent6 10 2 3 4 5" xfId="35093"/>
    <cellStyle name="20% - Accent6 10 2 3 4 6" xfId="44907"/>
    <cellStyle name="20% - Accent6 10 2 3 4 7" xfId="9896"/>
    <cellStyle name="20% - Accent6 10 2 3 4_RTPBilled" xfId="55769"/>
    <cellStyle name="20% - Accent6 10 2 3 5" xfId="7828"/>
    <cellStyle name="20% - Accent6 10 2 3 5 2" xfId="12645"/>
    <cellStyle name="20% - Accent6 10 2 3 5 2 2" xfId="27904"/>
    <cellStyle name="20% - Accent6 10 2 3 5 2 3" xfId="37704"/>
    <cellStyle name="20% - Accent6 10 2 3 5 2 4" xfId="47518"/>
    <cellStyle name="20% - Accent6 10 2 3 5 2_RTPBilled" xfId="55772"/>
    <cellStyle name="20% - Accent6 10 2 3 5 3" xfId="23196"/>
    <cellStyle name="20% - Accent6 10 2 3 5 3 2" xfId="32999"/>
    <cellStyle name="20% - Accent6 10 2 3 5 3 3" xfId="42799"/>
    <cellStyle name="20% - Accent6 10 2 3 5 3 4" xfId="52613"/>
    <cellStyle name="20% - Accent6 10 2 3 5 4" xfId="26223"/>
    <cellStyle name="20% - Accent6 10 2 3 5 5" xfId="36023"/>
    <cellStyle name="20% - Accent6 10 2 3 5 6" xfId="45837"/>
    <cellStyle name="20% - Accent6 10 2 3 5 7" xfId="10826"/>
    <cellStyle name="20% - Accent6 10 2 3 5_RTPBilled" xfId="55771"/>
    <cellStyle name="20% - Accent6 10 2 3 6" xfId="11524"/>
    <cellStyle name="20% - Accent6 10 2 3 6 2" xfId="26905"/>
    <cellStyle name="20% - Accent6 10 2 3 6 3" xfId="36705"/>
    <cellStyle name="20% - Accent6 10 2 3 6 4" xfId="46519"/>
    <cellStyle name="20% - Accent6 10 2 3 6_RTPBilled" xfId="55773"/>
    <cellStyle name="20% - Accent6 10 2 3 7" xfId="20841"/>
    <cellStyle name="20% - Accent6 10 2 3 7 2" xfId="30644"/>
    <cellStyle name="20% - Accent6 10 2 3 7 3" xfId="40444"/>
    <cellStyle name="20% - Accent6 10 2 3 7 4" xfId="50258"/>
    <cellStyle name="20% - Accent6 10 2 3 8" xfId="23868"/>
    <cellStyle name="20% - Accent6 10 2 3 9" xfId="33668"/>
    <cellStyle name="20% - Accent6 10 2 3_RTPBilled" xfId="55759"/>
    <cellStyle name="20% - Accent6 10 2 4" xfId="1957"/>
    <cellStyle name="20% - Accent6 10 2 4 10" xfId="43483"/>
    <cellStyle name="20% - Accent6 10 2 4 11" xfId="8471"/>
    <cellStyle name="20% - Accent6 10 2 4 2" xfId="4836"/>
    <cellStyle name="20% - Accent6 10 2 4 2 2" xfId="12646"/>
    <cellStyle name="20% - Accent6 10 2 4 2 2 2" xfId="27905"/>
    <cellStyle name="20% - Accent6 10 2 4 2 2 3" xfId="37705"/>
    <cellStyle name="20% - Accent6 10 2 4 2 2 4" xfId="47519"/>
    <cellStyle name="20% - Accent6 10 2 4 2 2_RTPBilled" xfId="55776"/>
    <cellStyle name="20% - Accent6 10 2 4 2 3" xfId="21412"/>
    <cellStyle name="20% - Accent6 10 2 4 2 3 2" xfId="31215"/>
    <cellStyle name="20% - Accent6 10 2 4 2 3 3" xfId="41015"/>
    <cellStyle name="20% - Accent6 10 2 4 2 3 4" xfId="50829"/>
    <cellStyle name="20% - Accent6 10 2 4 2 4" xfId="24439"/>
    <cellStyle name="20% - Accent6 10 2 4 2 5" xfId="34239"/>
    <cellStyle name="20% - Accent6 10 2 4 2 6" xfId="44053"/>
    <cellStyle name="20% - Accent6 10 2 4 2 7" xfId="9042"/>
    <cellStyle name="20% - Accent6 10 2 4 2_RTPBilled" xfId="55775"/>
    <cellStyle name="20% - Accent6 10 2 4 3" xfId="5373"/>
    <cellStyle name="20% - Accent6 10 2 4 3 2" xfId="12647"/>
    <cellStyle name="20% - Accent6 10 2 4 3 2 2" xfId="27906"/>
    <cellStyle name="20% - Accent6 10 2 4 3 2 3" xfId="37706"/>
    <cellStyle name="20% - Accent6 10 2 4 3 2 4" xfId="47520"/>
    <cellStyle name="20% - Accent6 10 2 4 3 2_RTPBilled" xfId="55778"/>
    <cellStyle name="20% - Accent6 10 2 4 3 3" xfId="21769"/>
    <cellStyle name="20% - Accent6 10 2 4 3 3 2" xfId="31572"/>
    <cellStyle name="20% - Accent6 10 2 4 3 3 3" xfId="41372"/>
    <cellStyle name="20% - Accent6 10 2 4 3 3 4" xfId="51186"/>
    <cellStyle name="20% - Accent6 10 2 4 3 4" xfId="24796"/>
    <cellStyle name="20% - Accent6 10 2 4 3 5" xfId="34596"/>
    <cellStyle name="20% - Accent6 10 2 4 3 6" xfId="44410"/>
    <cellStyle name="20% - Accent6 10 2 4 3 7" xfId="9399"/>
    <cellStyle name="20% - Accent6 10 2 4 3_RTPBilled" xfId="55777"/>
    <cellStyle name="20% - Accent6 10 2 4 4" xfId="6372"/>
    <cellStyle name="20% - Accent6 10 2 4 4 2" xfId="12648"/>
    <cellStyle name="20% - Accent6 10 2 4 4 2 2" xfId="27907"/>
    <cellStyle name="20% - Accent6 10 2 4 4 2 3" xfId="37707"/>
    <cellStyle name="20% - Accent6 10 2 4 4 2 4" xfId="47521"/>
    <cellStyle name="20% - Accent6 10 2 4 4 2_RTPBilled" xfId="55780"/>
    <cellStyle name="20% - Accent6 10 2 4 4 3" xfId="22268"/>
    <cellStyle name="20% - Accent6 10 2 4 4 3 2" xfId="32071"/>
    <cellStyle name="20% - Accent6 10 2 4 4 3 3" xfId="41871"/>
    <cellStyle name="20% - Accent6 10 2 4 4 3 4" xfId="51685"/>
    <cellStyle name="20% - Accent6 10 2 4 4 4" xfId="25295"/>
    <cellStyle name="20% - Accent6 10 2 4 4 5" xfId="35095"/>
    <cellStyle name="20% - Accent6 10 2 4 4 6" xfId="44909"/>
    <cellStyle name="20% - Accent6 10 2 4 4 7" xfId="9898"/>
    <cellStyle name="20% - Accent6 10 2 4 4_RTPBilled" xfId="55779"/>
    <cellStyle name="20% - Accent6 10 2 4 5" xfId="7829"/>
    <cellStyle name="20% - Accent6 10 2 4 5 2" xfId="12649"/>
    <cellStyle name="20% - Accent6 10 2 4 5 2 2" xfId="27908"/>
    <cellStyle name="20% - Accent6 10 2 4 5 2 3" xfId="37708"/>
    <cellStyle name="20% - Accent6 10 2 4 5 2 4" xfId="47522"/>
    <cellStyle name="20% - Accent6 10 2 4 5 2_RTPBilled" xfId="55782"/>
    <cellStyle name="20% - Accent6 10 2 4 5 3" xfId="23197"/>
    <cellStyle name="20% - Accent6 10 2 4 5 3 2" xfId="33000"/>
    <cellStyle name="20% - Accent6 10 2 4 5 3 3" xfId="42800"/>
    <cellStyle name="20% - Accent6 10 2 4 5 3 4" xfId="52614"/>
    <cellStyle name="20% - Accent6 10 2 4 5 4" xfId="26224"/>
    <cellStyle name="20% - Accent6 10 2 4 5 5" xfId="36024"/>
    <cellStyle name="20% - Accent6 10 2 4 5 6" xfId="45838"/>
    <cellStyle name="20% - Accent6 10 2 4 5 7" xfId="10827"/>
    <cellStyle name="20% - Accent6 10 2 4 5_RTPBilled" xfId="55781"/>
    <cellStyle name="20% - Accent6 10 2 4 6" xfId="11525"/>
    <cellStyle name="20% - Accent6 10 2 4 6 2" xfId="26906"/>
    <cellStyle name="20% - Accent6 10 2 4 6 3" xfId="36706"/>
    <cellStyle name="20% - Accent6 10 2 4 6 4" xfId="46520"/>
    <cellStyle name="20% - Accent6 10 2 4 6_RTPBilled" xfId="55783"/>
    <cellStyle name="20% - Accent6 10 2 4 7" xfId="20842"/>
    <cellStyle name="20% - Accent6 10 2 4 7 2" xfId="30645"/>
    <cellStyle name="20% - Accent6 10 2 4 7 3" xfId="40445"/>
    <cellStyle name="20% - Accent6 10 2 4 7 4" xfId="50259"/>
    <cellStyle name="20% - Accent6 10 2 4 8" xfId="23869"/>
    <cellStyle name="20% - Accent6 10 2 4 9" xfId="33669"/>
    <cellStyle name="20% - Accent6 10 2 4_RTPBilled" xfId="55774"/>
    <cellStyle name="20% - Accent6 10 2 5" xfId="1952"/>
    <cellStyle name="20% - Accent6 10 2 5 2" xfId="6373"/>
    <cellStyle name="20% - Accent6 10 2 5 2 2" xfId="12650"/>
    <cellStyle name="20% - Accent6 10 2 5 2 2 2" xfId="27909"/>
    <cellStyle name="20% - Accent6 10 2 5 2 2 3" xfId="37709"/>
    <cellStyle name="20% - Accent6 10 2 5 2 2 4" xfId="47523"/>
    <cellStyle name="20% - Accent6 10 2 5 2 2_RTPBilled" xfId="55786"/>
    <cellStyle name="20% - Accent6 10 2 5 2 3" xfId="22269"/>
    <cellStyle name="20% - Accent6 10 2 5 2 3 2" xfId="32072"/>
    <cellStyle name="20% - Accent6 10 2 5 2 3 3" xfId="41872"/>
    <cellStyle name="20% - Accent6 10 2 5 2 3 4" xfId="51686"/>
    <cellStyle name="20% - Accent6 10 2 5 2 4" xfId="25296"/>
    <cellStyle name="20% - Accent6 10 2 5 2 5" xfId="35096"/>
    <cellStyle name="20% - Accent6 10 2 5 2 6" xfId="44910"/>
    <cellStyle name="20% - Accent6 10 2 5 2 7" xfId="9899"/>
    <cellStyle name="20% - Accent6 10 2 5 2_RTPBilled" xfId="55785"/>
    <cellStyle name="20% - Accent6 10 2 5 3" xfId="7830"/>
    <cellStyle name="20% - Accent6 10 2 5 3 2" xfId="12651"/>
    <cellStyle name="20% - Accent6 10 2 5 3 2 2" xfId="27910"/>
    <cellStyle name="20% - Accent6 10 2 5 3 2 3" xfId="37710"/>
    <cellStyle name="20% - Accent6 10 2 5 3 2 4" xfId="47524"/>
    <cellStyle name="20% - Accent6 10 2 5 3 2_RTPBilled" xfId="55788"/>
    <cellStyle name="20% - Accent6 10 2 5 3 3" xfId="23198"/>
    <cellStyle name="20% - Accent6 10 2 5 3 3 2" xfId="33001"/>
    <cellStyle name="20% - Accent6 10 2 5 3 3 3" xfId="42801"/>
    <cellStyle name="20% - Accent6 10 2 5 3 3 4" xfId="52615"/>
    <cellStyle name="20% - Accent6 10 2 5 3 4" xfId="26225"/>
    <cellStyle name="20% - Accent6 10 2 5 3 5" xfId="36025"/>
    <cellStyle name="20% - Accent6 10 2 5 3 6" xfId="45839"/>
    <cellStyle name="20% - Accent6 10 2 5 3 7" xfId="10828"/>
    <cellStyle name="20% - Accent6 10 2 5 3_RTPBilled" xfId="55787"/>
    <cellStyle name="20% - Accent6 10 2 5 4" xfId="11526"/>
    <cellStyle name="20% - Accent6 10 2 5 4 2" xfId="26907"/>
    <cellStyle name="20% - Accent6 10 2 5 4 3" xfId="36707"/>
    <cellStyle name="20% - Accent6 10 2 5 4 4" xfId="46521"/>
    <cellStyle name="20% - Accent6 10 2 5 4_RTPBilled" xfId="55789"/>
    <cellStyle name="20% - Accent6 10 2 5 5" xfId="20837"/>
    <cellStyle name="20% - Accent6 10 2 5 5 2" xfId="30640"/>
    <cellStyle name="20% - Accent6 10 2 5 5 3" xfId="40440"/>
    <cellStyle name="20% - Accent6 10 2 5 5 4" xfId="50254"/>
    <cellStyle name="20% - Accent6 10 2 5 6" xfId="23864"/>
    <cellStyle name="20% - Accent6 10 2 5 7" xfId="33664"/>
    <cellStyle name="20% - Accent6 10 2 5 8" xfId="43478"/>
    <cellStyle name="20% - Accent6 10 2 5 9" xfId="8466"/>
    <cellStyle name="20% - Accent6 10 2 5_RTPBilled" xfId="55784"/>
    <cellStyle name="20% - Accent6 10 2 6" xfId="4831"/>
    <cellStyle name="20% - Accent6 10 2 6 2" xfId="6374"/>
    <cellStyle name="20% - Accent6 10 2 6 2 2" xfId="19684"/>
    <cellStyle name="20% - Accent6 10 2 6 2 2 2" xfId="29776"/>
    <cellStyle name="20% - Accent6 10 2 6 2 2 3" xfId="39576"/>
    <cellStyle name="20% - Accent6 10 2 6 2 2 4" xfId="49390"/>
    <cellStyle name="20% - Accent6 10 2 6 2 2_RTPBilled" xfId="55792"/>
    <cellStyle name="20% - Accent6 10 2 6 2 3" xfId="12652"/>
    <cellStyle name="20% - Accent6 10 2 6 2 3 2" xfId="27911"/>
    <cellStyle name="20% - Accent6 10 2 6 2 3 3" xfId="37711"/>
    <cellStyle name="20% - Accent6 10 2 6 2 3 4" xfId="47525"/>
    <cellStyle name="20% - Accent6 10 2 6 2 3_RTPBilled" xfId="55793"/>
    <cellStyle name="20% - Accent6 10 2 6 2 4" xfId="22270"/>
    <cellStyle name="20% - Accent6 10 2 6 2 4 2" xfId="32073"/>
    <cellStyle name="20% - Accent6 10 2 6 2 4 3" xfId="41873"/>
    <cellStyle name="20% - Accent6 10 2 6 2 4 4" xfId="51687"/>
    <cellStyle name="20% - Accent6 10 2 6 2 5" xfId="25297"/>
    <cellStyle name="20% - Accent6 10 2 6 2 6" xfId="35097"/>
    <cellStyle name="20% - Accent6 10 2 6 2 7" xfId="44911"/>
    <cellStyle name="20% - Accent6 10 2 6 2 8" xfId="9900"/>
    <cellStyle name="20% - Accent6 10 2 6 2_RTPBilled" xfId="55791"/>
    <cellStyle name="20% - Accent6 10 2 6 3" xfId="18765"/>
    <cellStyle name="20% - Accent6 10 2 6 3 2" xfId="29283"/>
    <cellStyle name="20% - Accent6 10 2 6 3 3" xfId="39083"/>
    <cellStyle name="20% - Accent6 10 2 6 3 4" xfId="48897"/>
    <cellStyle name="20% - Accent6 10 2 6 3_RTPBilled" xfId="55794"/>
    <cellStyle name="20% - Accent6 10 2 6 4" xfId="11519"/>
    <cellStyle name="20% - Accent6 10 2 6 4 2" xfId="26900"/>
    <cellStyle name="20% - Accent6 10 2 6 4 3" xfId="36700"/>
    <cellStyle name="20% - Accent6 10 2 6 4 4" xfId="46514"/>
    <cellStyle name="20% - Accent6 10 2 6 4_RTPBilled" xfId="55795"/>
    <cellStyle name="20% - Accent6 10 2 6 5" xfId="21407"/>
    <cellStyle name="20% - Accent6 10 2 6 5 2" xfId="31210"/>
    <cellStyle name="20% - Accent6 10 2 6 5 3" xfId="41010"/>
    <cellStyle name="20% - Accent6 10 2 6 5 4" xfId="50824"/>
    <cellStyle name="20% - Accent6 10 2 6 6" xfId="24434"/>
    <cellStyle name="20% - Accent6 10 2 6 7" xfId="34234"/>
    <cellStyle name="20% - Accent6 10 2 6 8" xfId="44048"/>
    <cellStyle name="20% - Accent6 10 2 6 9" xfId="9037"/>
    <cellStyle name="20% - Accent6 10 2 6_RTPBilled" xfId="55790"/>
    <cellStyle name="20% - Accent6 10 2 7" xfId="5368"/>
    <cellStyle name="20% - Accent6 10 2 7 2" xfId="19088"/>
    <cellStyle name="20% - Accent6 10 2 7 2 2" xfId="29526"/>
    <cellStyle name="20% - Accent6 10 2 7 2 3" xfId="39326"/>
    <cellStyle name="20% - Accent6 10 2 7 2 4" xfId="49140"/>
    <cellStyle name="20% - Accent6 10 2 7 2_RTPBilled" xfId="55797"/>
    <cellStyle name="20% - Accent6 10 2 7 3" xfId="12653"/>
    <cellStyle name="20% - Accent6 10 2 7 3 2" xfId="27912"/>
    <cellStyle name="20% - Accent6 10 2 7 3 3" xfId="37712"/>
    <cellStyle name="20% - Accent6 10 2 7 3 4" xfId="47526"/>
    <cellStyle name="20% - Accent6 10 2 7 3_RTPBilled" xfId="55798"/>
    <cellStyle name="20% - Accent6 10 2 7 4" xfId="21764"/>
    <cellStyle name="20% - Accent6 10 2 7 4 2" xfId="31567"/>
    <cellStyle name="20% - Accent6 10 2 7 4 3" xfId="41367"/>
    <cellStyle name="20% - Accent6 10 2 7 4 4" xfId="51181"/>
    <cellStyle name="20% - Accent6 10 2 7 5" xfId="24791"/>
    <cellStyle name="20% - Accent6 10 2 7 6" xfId="34591"/>
    <cellStyle name="20% - Accent6 10 2 7 7" xfId="44405"/>
    <cellStyle name="20% - Accent6 10 2 7 8" xfId="9394"/>
    <cellStyle name="20% - Accent6 10 2 7_RTPBilled" xfId="55796"/>
    <cellStyle name="20% - Accent6 10 2 8" xfId="6363"/>
    <cellStyle name="20% - Accent6 10 2 8 2" xfId="12654"/>
    <cellStyle name="20% - Accent6 10 2 8 2 2" xfId="27913"/>
    <cellStyle name="20% - Accent6 10 2 8 2 3" xfId="37713"/>
    <cellStyle name="20% - Accent6 10 2 8 2 4" xfId="47527"/>
    <cellStyle name="20% - Accent6 10 2 8 2_RTPBilled" xfId="55800"/>
    <cellStyle name="20% - Accent6 10 2 8 3" xfId="22259"/>
    <cellStyle name="20% - Accent6 10 2 8 3 2" xfId="32062"/>
    <cellStyle name="20% - Accent6 10 2 8 3 3" xfId="41862"/>
    <cellStyle name="20% - Accent6 10 2 8 3 4" xfId="51676"/>
    <cellStyle name="20% - Accent6 10 2 8 4" xfId="25286"/>
    <cellStyle name="20% - Accent6 10 2 8 5" xfId="35086"/>
    <cellStyle name="20% - Accent6 10 2 8 6" xfId="44900"/>
    <cellStyle name="20% - Accent6 10 2 8 7" xfId="9889"/>
    <cellStyle name="20% - Accent6 10 2 8_RTPBilled" xfId="55799"/>
    <cellStyle name="20% - Accent6 10 2 9" xfId="7823"/>
    <cellStyle name="20% - Accent6 10 2 9 2" xfId="12655"/>
    <cellStyle name="20% - Accent6 10 2 9 2 2" xfId="27914"/>
    <cellStyle name="20% - Accent6 10 2 9 2 3" xfId="37714"/>
    <cellStyle name="20% - Accent6 10 2 9 2 4" xfId="47528"/>
    <cellStyle name="20% - Accent6 10 2 9 2_RTPBilled" xfId="55802"/>
    <cellStyle name="20% - Accent6 10 2 9 3" xfId="23191"/>
    <cellStyle name="20% - Accent6 10 2 9 3 2" xfId="32994"/>
    <cellStyle name="20% - Accent6 10 2 9 3 3" xfId="42794"/>
    <cellStyle name="20% - Accent6 10 2 9 3 4" xfId="52608"/>
    <cellStyle name="20% - Accent6 10 2 9 4" xfId="26218"/>
    <cellStyle name="20% - Accent6 10 2 9 5" xfId="36018"/>
    <cellStyle name="20% - Accent6 10 2 9 6" xfId="45832"/>
    <cellStyle name="20% - Accent6 10 2 9 7" xfId="10821"/>
    <cellStyle name="20% - Accent6 10 2 9_RTPBilled" xfId="55801"/>
    <cellStyle name="20% - Accent6 10 2_RTPBilled" xfId="55705"/>
    <cellStyle name="20% - Accent6 10 3" xfId="522"/>
    <cellStyle name="20% - Accent6 10 3 10" xfId="12656"/>
    <cellStyle name="20% - Accent6 10 3 10 2" xfId="27915"/>
    <cellStyle name="20% - Accent6 10 3 10 3" xfId="37715"/>
    <cellStyle name="20% - Accent6 10 3 10 4" xfId="47529"/>
    <cellStyle name="20% - Accent6 10 3 10_RTPBilled" xfId="55804"/>
    <cellStyle name="20% - Accent6 10 3 11" xfId="11145"/>
    <cellStyle name="20% - Accent6 10 3 11 2" xfId="26542"/>
    <cellStyle name="20% - Accent6 10 3 11 3" xfId="36342"/>
    <cellStyle name="20% - Accent6 10 3 11 4" xfId="46156"/>
    <cellStyle name="20% - Accent6 10 3 12" xfId="20649"/>
    <cellStyle name="20% - Accent6 10 3 12 2" xfId="30452"/>
    <cellStyle name="20% - Accent6 10 3 12 3" xfId="40252"/>
    <cellStyle name="20% - Accent6 10 3 12 4" xfId="50066"/>
    <cellStyle name="20% - Accent6 10 3 13" xfId="23676"/>
    <cellStyle name="20% - Accent6 10 3 14" xfId="33476"/>
    <cellStyle name="20% - Accent6 10 3 15" xfId="43290"/>
    <cellStyle name="20% - Accent6 10 3 16" xfId="8275"/>
    <cellStyle name="20% - Accent6 10 3 2" xfId="1959"/>
    <cellStyle name="20% - Accent6 10 3 2 10" xfId="43485"/>
    <cellStyle name="20% - Accent6 10 3 2 11" xfId="8473"/>
    <cellStyle name="20% - Accent6 10 3 2 2" xfId="4838"/>
    <cellStyle name="20% - Accent6 10 3 2 2 2" xfId="6377"/>
    <cellStyle name="20% - Accent6 10 3 2 2 2 2" xfId="19685"/>
    <cellStyle name="20% - Accent6 10 3 2 2 2 2 2" xfId="29777"/>
    <cellStyle name="20% - Accent6 10 3 2 2 2 2 3" xfId="39577"/>
    <cellStyle name="20% - Accent6 10 3 2 2 2 2 4" xfId="49391"/>
    <cellStyle name="20% - Accent6 10 3 2 2 2 2_RTPBilled" xfId="55808"/>
    <cellStyle name="20% - Accent6 10 3 2 2 2 3" xfId="12658"/>
    <cellStyle name="20% - Accent6 10 3 2 2 2 3 2" xfId="27917"/>
    <cellStyle name="20% - Accent6 10 3 2 2 2 3 3" xfId="37717"/>
    <cellStyle name="20% - Accent6 10 3 2 2 2 3 4" xfId="47531"/>
    <cellStyle name="20% - Accent6 10 3 2 2 2 3_RTPBilled" xfId="55809"/>
    <cellStyle name="20% - Accent6 10 3 2 2 2 4" xfId="22273"/>
    <cellStyle name="20% - Accent6 10 3 2 2 2 4 2" xfId="32076"/>
    <cellStyle name="20% - Accent6 10 3 2 2 2 4 3" xfId="41876"/>
    <cellStyle name="20% - Accent6 10 3 2 2 2 4 4" xfId="51690"/>
    <cellStyle name="20% - Accent6 10 3 2 2 2 5" xfId="25300"/>
    <cellStyle name="20% - Accent6 10 3 2 2 2 6" xfId="35100"/>
    <cellStyle name="20% - Accent6 10 3 2 2 2 7" xfId="44914"/>
    <cellStyle name="20% - Accent6 10 3 2 2 2 8" xfId="9903"/>
    <cellStyle name="20% - Accent6 10 3 2 2 2_RTPBilled" xfId="55807"/>
    <cellStyle name="20% - Accent6 10 3 2 2 3" xfId="18770"/>
    <cellStyle name="20% - Accent6 10 3 2 2 3 2" xfId="29288"/>
    <cellStyle name="20% - Accent6 10 3 2 2 3 3" xfId="39088"/>
    <cellStyle name="20% - Accent6 10 3 2 2 3 4" xfId="48902"/>
    <cellStyle name="20% - Accent6 10 3 2 2 3_RTPBilled" xfId="55810"/>
    <cellStyle name="20% - Accent6 10 3 2 2 4" xfId="12657"/>
    <cellStyle name="20% - Accent6 10 3 2 2 4 2" xfId="27916"/>
    <cellStyle name="20% - Accent6 10 3 2 2 4 3" xfId="37716"/>
    <cellStyle name="20% - Accent6 10 3 2 2 4 4" xfId="47530"/>
    <cellStyle name="20% - Accent6 10 3 2 2 4_RTPBilled" xfId="55811"/>
    <cellStyle name="20% - Accent6 10 3 2 2 5" xfId="21414"/>
    <cellStyle name="20% - Accent6 10 3 2 2 5 2" xfId="31217"/>
    <cellStyle name="20% - Accent6 10 3 2 2 5 3" xfId="41017"/>
    <cellStyle name="20% - Accent6 10 3 2 2 5 4" xfId="50831"/>
    <cellStyle name="20% - Accent6 10 3 2 2 6" xfId="24441"/>
    <cellStyle name="20% - Accent6 10 3 2 2 7" xfId="34241"/>
    <cellStyle name="20% - Accent6 10 3 2 2 8" xfId="44055"/>
    <cellStyle name="20% - Accent6 10 3 2 2 9" xfId="9044"/>
    <cellStyle name="20% - Accent6 10 3 2 2_RTPBilled" xfId="55806"/>
    <cellStyle name="20% - Accent6 10 3 2 3" xfId="5375"/>
    <cellStyle name="20% - Accent6 10 3 2 3 2" xfId="19093"/>
    <cellStyle name="20% - Accent6 10 3 2 3 2 2" xfId="29531"/>
    <cellStyle name="20% - Accent6 10 3 2 3 2 3" xfId="39331"/>
    <cellStyle name="20% - Accent6 10 3 2 3 2 4" xfId="49145"/>
    <cellStyle name="20% - Accent6 10 3 2 3 2_RTPBilled" xfId="55813"/>
    <cellStyle name="20% - Accent6 10 3 2 3 3" xfId="12659"/>
    <cellStyle name="20% - Accent6 10 3 2 3 3 2" xfId="27918"/>
    <cellStyle name="20% - Accent6 10 3 2 3 3 3" xfId="37718"/>
    <cellStyle name="20% - Accent6 10 3 2 3 3 4" xfId="47532"/>
    <cellStyle name="20% - Accent6 10 3 2 3 3_RTPBilled" xfId="55814"/>
    <cellStyle name="20% - Accent6 10 3 2 3 4" xfId="21771"/>
    <cellStyle name="20% - Accent6 10 3 2 3 4 2" xfId="31574"/>
    <cellStyle name="20% - Accent6 10 3 2 3 4 3" xfId="41374"/>
    <cellStyle name="20% - Accent6 10 3 2 3 4 4" xfId="51188"/>
    <cellStyle name="20% - Accent6 10 3 2 3 5" xfId="24798"/>
    <cellStyle name="20% - Accent6 10 3 2 3 6" xfId="34598"/>
    <cellStyle name="20% - Accent6 10 3 2 3 7" xfId="44412"/>
    <cellStyle name="20% - Accent6 10 3 2 3 8" xfId="9401"/>
    <cellStyle name="20% - Accent6 10 3 2 3_RTPBilled" xfId="55812"/>
    <cellStyle name="20% - Accent6 10 3 2 4" xfId="6376"/>
    <cellStyle name="20% - Accent6 10 3 2 4 2" xfId="12660"/>
    <cellStyle name="20% - Accent6 10 3 2 4 2 2" xfId="27919"/>
    <cellStyle name="20% - Accent6 10 3 2 4 2 3" xfId="37719"/>
    <cellStyle name="20% - Accent6 10 3 2 4 2 4" xfId="47533"/>
    <cellStyle name="20% - Accent6 10 3 2 4 2_RTPBilled" xfId="55816"/>
    <cellStyle name="20% - Accent6 10 3 2 4 3" xfId="22272"/>
    <cellStyle name="20% - Accent6 10 3 2 4 3 2" xfId="32075"/>
    <cellStyle name="20% - Accent6 10 3 2 4 3 3" xfId="41875"/>
    <cellStyle name="20% - Accent6 10 3 2 4 3 4" xfId="51689"/>
    <cellStyle name="20% - Accent6 10 3 2 4 4" xfId="25299"/>
    <cellStyle name="20% - Accent6 10 3 2 4 5" xfId="35099"/>
    <cellStyle name="20% - Accent6 10 3 2 4 6" xfId="44913"/>
    <cellStyle name="20% - Accent6 10 3 2 4 7" xfId="9902"/>
    <cellStyle name="20% - Accent6 10 3 2 4_RTPBilled" xfId="55815"/>
    <cellStyle name="20% - Accent6 10 3 2 5" xfId="7832"/>
    <cellStyle name="20% - Accent6 10 3 2 5 2" xfId="12661"/>
    <cellStyle name="20% - Accent6 10 3 2 5 2 2" xfId="27920"/>
    <cellStyle name="20% - Accent6 10 3 2 5 2 3" xfId="37720"/>
    <cellStyle name="20% - Accent6 10 3 2 5 2 4" xfId="47534"/>
    <cellStyle name="20% - Accent6 10 3 2 5 2_RTPBilled" xfId="55818"/>
    <cellStyle name="20% - Accent6 10 3 2 5 3" xfId="23200"/>
    <cellStyle name="20% - Accent6 10 3 2 5 3 2" xfId="33003"/>
    <cellStyle name="20% - Accent6 10 3 2 5 3 3" xfId="42803"/>
    <cellStyle name="20% - Accent6 10 3 2 5 3 4" xfId="52617"/>
    <cellStyle name="20% - Accent6 10 3 2 5 4" xfId="26227"/>
    <cellStyle name="20% - Accent6 10 3 2 5 5" xfId="36027"/>
    <cellStyle name="20% - Accent6 10 3 2 5 6" xfId="45841"/>
    <cellStyle name="20% - Accent6 10 3 2 5 7" xfId="10830"/>
    <cellStyle name="20% - Accent6 10 3 2 5_RTPBilled" xfId="55817"/>
    <cellStyle name="20% - Accent6 10 3 2 6" xfId="11528"/>
    <cellStyle name="20% - Accent6 10 3 2 6 2" xfId="26909"/>
    <cellStyle name="20% - Accent6 10 3 2 6 3" xfId="36709"/>
    <cellStyle name="20% - Accent6 10 3 2 6 4" xfId="46523"/>
    <cellStyle name="20% - Accent6 10 3 2 6_RTPBilled" xfId="55819"/>
    <cellStyle name="20% - Accent6 10 3 2 7" xfId="20844"/>
    <cellStyle name="20% - Accent6 10 3 2 7 2" xfId="30647"/>
    <cellStyle name="20% - Accent6 10 3 2 7 3" xfId="40447"/>
    <cellStyle name="20% - Accent6 10 3 2 7 4" xfId="50261"/>
    <cellStyle name="20% - Accent6 10 3 2 8" xfId="23871"/>
    <cellStyle name="20% - Accent6 10 3 2 9" xfId="33671"/>
    <cellStyle name="20% - Accent6 10 3 2_RTPBilled" xfId="55805"/>
    <cellStyle name="20% - Accent6 10 3 3" xfId="1960"/>
    <cellStyle name="20% - Accent6 10 3 3 10" xfId="43486"/>
    <cellStyle name="20% - Accent6 10 3 3 11" xfId="8474"/>
    <cellStyle name="20% - Accent6 10 3 3 2" xfId="4839"/>
    <cellStyle name="20% - Accent6 10 3 3 2 2" xfId="12662"/>
    <cellStyle name="20% - Accent6 10 3 3 2 2 2" xfId="27921"/>
    <cellStyle name="20% - Accent6 10 3 3 2 2 3" xfId="37721"/>
    <cellStyle name="20% - Accent6 10 3 3 2 2 4" xfId="47535"/>
    <cellStyle name="20% - Accent6 10 3 3 2 2_RTPBilled" xfId="55822"/>
    <cellStyle name="20% - Accent6 10 3 3 2 3" xfId="21415"/>
    <cellStyle name="20% - Accent6 10 3 3 2 3 2" xfId="31218"/>
    <cellStyle name="20% - Accent6 10 3 3 2 3 3" xfId="41018"/>
    <cellStyle name="20% - Accent6 10 3 3 2 3 4" xfId="50832"/>
    <cellStyle name="20% - Accent6 10 3 3 2 4" xfId="24442"/>
    <cellStyle name="20% - Accent6 10 3 3 2 5" xfId="34242"/>
    <cellStyle name="20% - Accent6 10 3 3 2 6" xfId="44056"/>
    <cellStyle name="20% - Accent6 10 3 3 2 7" xfId="9045"/>
    <cellStyle name="20% - Accent6 10 3 3 2_RTPBilled" xfId="55821"/>
    <cellStyle name="20% - Accent6 10 3 3 3" xfId="5376"/>
    <cellStyle name="20% - Accent6 10 3 3 3 2" xfId="12663"/>
    <cellStyle name="20% - Accent6 10 3 3 3 2 2" xfId="27922"/>
    <cellStyle name="20% - Accent6 10 3 3 3 2 3" xfId="37722"/>
    <cellStyle name="20% - Accent6 10 3 3 3 2 4" xfId="47536"/>
    <cellStyle name="20% - Accent6 10 3 3 3 2_RTPBilled" xfId="55824"/>
    <cellStyle name="20% - Accent6 10 3 3 3 3" xfId="21772"/>
    <cellStyle name="20% - Accent6 10 3 3 3 3 2" xfId="31575"/>
    <cellStyle name="20% - Accent6 10 3 3 3 3 3" xfId="41375"/>
    <cellStyle name="20% - Accent6 10 3 3 3 3 4" xfId="51189"/>
    <cellStyle name="20% - Accent6 10 3 3 3 4" xfId="24799"/>
    <cellStyle name="20% - Accent6 10 3 3 3 5" xfId="34599"/>
    <cellStyle name="20% - Accent6 10 3 3 3 6" xfId="44413"/>
    <cellStyle name="20% - Accent6 10 3 3 3 7" xfId="9402"/>
    <cellStyle name="20% - Accent6 10 3 3 3_RTPBilled" xfId="55823"/>
    <cellStyle name="20% - Accent6 10 3 3 4" xfId="6378"/>
    <cellStyle name="20% - Accent6 10 3 3 4 2" xfId="12664"/>
    <cellStyle name="20% - Accent6 10 3 3 4 2 2" xfId="27923"/>
    <cellStyle name="20% - Accent6 10 3 3 4 2 3" xfId="37723"/>
    <cellStyle name="20% - Accent6 10 3 3 4 2 4" xfId="47537"/>
    <cellStyle name="20% - Accent6 10 3 3 4 2_RTPBilled" xfId="55826"/>
    <cellStyle name="20% - Accent6 10 3 3 4 3" xfId="22274"/>
    <cellStyle name="20% - Accent6 10 3 3 4 3 2" xfId="32077"/>
    <cellStyle name="20% - Accent6 10 3 3 4 3 3" xfId="41877"/>
    <cellStyle name="20% - Accent6 10 3 3 4 3 4" xfId="51691"/>
    <cellStyle name="20% - Accent6 10 3 3 4 4" xfId="25301"/>
    <cellStyle name="20% - Accent6 10 3 3 4 5" xfId="35101"/>
    <cellStyle name="20% - Accent6 10 3 3 4 6" xfId="44915"/>
    <cellStyle name="20% - Accent6 10 3 3 4 7" xfId="9904"/>
    <cellStyle name="20% - Accent6 10 3 3 4_RTPBilled" xfId="55825"/>
    <cellStyle name="20% - Accent6 10 3 3 5" xfId="7833"/>
    <cellStyle name="20% - Accent6 10 3 3 5 2" xfId="12665"/>
    <cellStyle name="20% - Accent6 10 3 3 5 2 2" xfId="27924"/>
    <cellStyle name="20% - Accent6 10 3 3 5 2 3" xfId="37724"/>
    <cellStyle name="20% - Accent6 10 3 3 5 2 4" xfId="47538"/>
    <cellStyle name="20% - Accent6 10 3 3 5 2_RTPBilled" xfId="55828"/>
    <cellStyle name="20% - Accent6 10 3 3 5 3" xfId="23201"/>
    <cellStyle name="20% - Accent6 10 3 3 5 3 2" xfId="33004"/>
    <cellStyle name="20% - Accent6 10 3 3 5 3 3" xfId="42804"/>
    <cellStyle name="20% - Accent6 10 3 3 5 3 4" xfId="52618"/>
    <cellStyle name="20% - Accent6 10 3 3 5 4" xfId="26228"/>
    <cellStyle name="20% - Accent6 10 3 3 5 5" xfId="36028"/>
    <cellStyle name="20% - Accent6 10 3 3 5 6" xfId="45842"/>
    <cellStyle name="20% - Accent6 10 3 3 5 7" xfId="10831"/>
    <cellStyle name="20% - Accent6 10 3 3 5_RTPBilled" xfId="55827"/>
    <cellStyle name="20% - Accent6 10 3 3 6" xfId="11529"/>
    <cellStyle name="20% - Accent6 10 3 3 6 2" xfId="26910"/>
    <cellStyle name="20% - Accent6 10 3 3 6 3" xfId="36710"/>
    <cellStyle name="20% - Accent6 10 3 3 6 4" xfId="46524"/>
    <cellStyle name="20% - Accent6 10 3 3 6_RTPBilled" xfId="55829"/>
    <cellStyle name="20% - Accent6 10 3 3 7" xfId="20845"/>
    <cellStyle name="20% - Accent6 10 3 3 7 2" xfId="30648"/>
    <cellStyle name="20% - Accent6 10 3 3 7 3" xfId="40448"/>
    <cellStyle name="20% - Accent6 10 3 3 7 4" xfId="50262"/>
    <cellStyle name="20% - Accent6 10 3 3 8" xfId="23872"/>
    <cellStyle name="20% - Accent6 10 3 3 9" xfId="33672"/>
    <cellStyle name="20% - Accent6 10 3 3_RTPBilled" xfId="55820"/>
    <cellStyle name="20% - Accent6 10 3 4" xfId="1958"/>
    <cellStyle name="20% - Accent6 10 3 4 2" xfId="6379"/>
    <cellStyle name="20% - Accent6 10 3 4 2 2" xfId="12666"/>
    <cellStyle name="20% - Accent6 10 3 4 2 2 2" xfId="27925"/>
    <cellStyle name="20% - Accent6 10 3 4 2 2 3" xfId="37725"/>
    <cellStyle name="20% - Accent6 10 3 4 2 2 4" xfId="47539"/>
    <cellStyle name="20% - Accent6 10 3 4 2 2_RTPBilled" xfId="55832"/>
    <cellStyle name="20% - Accent6 10 3 4 2 3" xfId="22275"/>
    <cellStyle name="20% - Accent6 10 3 4 2 3 2" xfId="32078"/>
    <cellStyle name="20% - Accent6 10 3 4 2 3 3" xfId="41878"/>
    <cellStyle name="20% - Accent6 10 3 4 2 3 4" xfId="51692"/>
    <cellStyle name="20% - Accent6 10 3 4 2 4" xfId="25302"/>
    <cellStyle name="20% - Accent6 10 3 4 2 5" xfId="35102"/>
    <cellStyle name="20% - Accent6 10 3 4 2 6" xfId="44916"/>
    <cellStyle name="20% - Accent6 10 3 4 2 7" xfId="9905"/>
    <cellStyle name="20% - Accent6 10 3 4 2_RTPBilled" xfId="55831"/>
    <cellStyle name="20% - Accent6 10 3 4 3" xfId="7834"/>
    <cellStyle name="20% - Accent6 10 3 4 3 2" xfId="12667"/>
    <cellStyle name="20% - Accent6 10 3 4 3 2 2" xfId="27926"/>
    <cellStyle name="20% - Accent6 10 3 4 3 2 3" xfId="37726"/>
    <cellStyle name="20% - Accent6 10 3 4 3 2 4" xfId="47540"/>
    <cellStyle name="20% - Accent6 10 3 4 3 2_RTPBilled" xfId="55834"/>
    <cellStyle name="20% - Accent6 10 3 4 3 3" xfId="23202"/>
    <cellStyle name="20% - Accent6 10 3 4 3 3 2" xfId="33005"/>
    <cellStyle name="20% - Accent6 10 3 4 3 3 3" xfId="42805"/>
    <cellStyle name="20% - Accent6 10 3 4 3 3 4" xfId="52619"/>
    <cellStyle name="20% - Accent6 10 3 4 3 4" xfId="26229"/>
    <cellStyle name="20% - Accent6 10 3 4 3 5" xfId="36029"/>
    <cellStyle name="20% - Accent6 10 3 4 3 6" xfId="45843"/>
    <cellStyle name="20% - Accent6 10 3 4 3 7" xfId="10832"/>
    <cellStyle name="20% - Accent6 10 3 4 3_RTPBilled" xfId="55833"/>
    <cellStyle name="20% - Accent6 10 3 4 4" xfId="11530"/>
    <cellStyle name="20% - Accent6 10 3 4 4 2" xfId="26911"/>
    <cellStyle name="20% - Accent6 10 3 4 4 3" xfId="36711"/>
    <cellStyle name="20% - Accent6 10 3 4 4 4" xfId="46525"/>
    <cellStyle name="20% - Accent6 10 3 4 4_RTPBilled" xfId="55835"/>
    <cellStyle name="20% - Accent6 10 3 4 5" xfId="20843"/>
    <cellStyle name="20% - Accent6 10 3 4 5 2" xfId="30646"/>
    <cellStyle name="20% - Accent6 10 3 4 5 3" xfId="40446"/>
    <cellStyle name="20% - Accent6 10 3 4 5 4" xfId="50260"/>
    <cellStyle name="20% - Accent6 10 3 4 6" xfId="23870"/>
    <cellStyle name="20% - Accent6 10 3 4 7" xfId="33670"/>
    <cellStyle name="20% - Accent6 10 3 4 8" xfId="43484"/>
    <cellStyle name="20% - Accent6 10 3 4 9" xfId="8472"/>
    <cellStyle name="20% - Accent6 10 3 4_RTPBilled" xfId="55830"/>
    <cellStyle name="20% - Accent6 10 3 5" xfId="4837"/>
    <cellStyle name="20% - Accent6 10 3 5 2" xfId="6380"/>
    <cellStyle name="20% - Accent6 10 3 5 2 2" xfId="19686"/>
    <cellStyle name="20% - Accent6 10 3 5 2 2 2" xfId="29778"/>
    <cellStyle name="20% - Accent6 10 3 5 2 2 3" xfId="39578"/>
    <cellStyle name="20% - Accent6 10 3 5 2 2 4" xfId="49392"/>
    <cellStyle name="20% - Accent6 10 3 5 2 2_RTPBilled" xfId="55838"/>
    <cellStyle name="20% - Accent6 10 3 5 2 3" xfId="12668"/>
    <cellStyle name="20% - Accent6 10 3 5 2 3 2" xfId="27927"/>
    <cellStyle name="20% - Accent6 10 3 5 2 3 3" xfId="37727"/>
    <cellStyle name="20% - Accent6 10 3 5 2 3 4" xfId="47541"/>
    <cellStyle name="20% - Accent6 10 3 5 2 3_RTPBilled" xfId="55839"/>
    <cellStyle name="20% - Accent6 10 3 5 2 4" xfId="22276"/>
    <cellStyle name="20% - Accent6 10 3 5 2 4 2" xfId="32079"/>
    <cellStyle name="20% - Accent6 10 3 5 2 4 3" xfId="41879"/>
    <cellStyle name="20% - Accent6 10 3 5 2 4 4" xfId="51693"/>
    <cellStyle name="20% - Accent6 10 3 5 2 5" xfId="25303"/>
    <cellStyle name="20% - Accent6 10 3 5 2 6" xfId="35103"/>
    <cellStyle name="20% - Accent6 10 3 5 2 7" xfId="44917"/>
    <cellStyle name="20% - Accent6 10 3 5 2 8" xfId="9906"/>
    <cellStyle name="20% - Accent6 10 3 5 2_RTPBilled" xfId="55837"/>
    <cellStyle name="20% - Accent6 10 3 5 3" xfId="18769"/>
    <cellStyle name="20% - Accent6 10 3 5 3 2" xfId="29287"/>
    <cellStyle name="20% - Accent6 10 3 5 3 3" xfId="39087"/>
    <cellStyle name="20% - Accent6 10 3 5 3 4" xfId="48901"/>
    <cellStyle name="20% - Accent6 10 3 5 3_RTPBilled" xfId="55840"/>
    <cellStyle name="20% - Accent6 10 3 5 4" xfId="11527"/>
    <cellStyle name="20% - Accent6 10 3 5 4 2" xfId="26908"/>
    <cellStyle name="20% - Accent6 10 3 5 4 3" xfId="36708"/>
    <cellStyle name="20% - Accent6 10 3 5 4 4" xfId="46522"/>
    <cellStyle name="20% - Accent6 10 3 5 4_RTPBilled" xfId="55841"/>
    <cellStyle name="20% - Accent6 10 3 5 5" xfId="21413"/>
    <cellStyle name="20% - Accent6 10 3 5 5 2" xfId="31216"/>
    <cellStyle name="20% - Accent6 10 3 5 5 3" xfId="41016"/>
    <cellStyle name="20% - Accent6 10 3 5 5 4" xfId="50830"/>
    <cellStyle name="20% - Accent6 10 3 5 6" xfId="24440"/>
    <cellStyle name="20% - Accent6 10 3 5 7" xfId="34240"/>
    <cellStyle name="20% - Accent6 10 3 5 8" xfId="44054"/>
    <cellStyle name="20% - Accent6 10 3 5 9" xfId="9043"/>
    <cellStyle name="20% - Accent6 10 3 5_RTPBilled" xfId="55836"/>
    <cellStyle name="20% - Accent6 10 3 6" xfId="5374"/>
    <cellStyle name="20% - Accent6 10 3 6 2" xfId="19092"/>
    <cellStyle name="20% - Accent6 10 3 6 2 2" xfId="29530"/>
    <cellStyle name="20% - Accent6 10 3 6 2 3" xfId="39330"/>
    <cellStyle name="20% - Accent6 10 3 6 2 4" xfId="49144"/>
    <cellStyle name="20% - Accent6 10 3 6 2_RTPBilled" xfId="55843"/>
    <cellStyle name="20% - Accent6 10 3 6 3" xfId="12669"/>
    <cellStyle name="20% - Accent6 10 3 6 3 2" xfId="27928"/>
    <cellStyle name="20% - Accent6 10 3 6 3 3" xfId="37728"/>
    <cellStyle name="20% - Accent6 10 3 6 3 4" xfId="47542"/>
    <cellStyle name="20% - Accent6 10 3 6 3_RTPBilled" xfId="55844"/>
    <cellStyle name="20% - Accent6 10 3 6 4" xfId="21770"/>
    <cellStyle name="20% - Accent6 10 3 6 4 2" xfId="31573"/>
    <cellStyle name="20% - Accent6 10 3 6 4 3" xfId="41373"/>
    <cellStyle name="20% - Accent6 10 3 6 4 4" xfId="51187"/>
    <cellStyle name="20% - Accent6 10 3 6 5" xfId="24797"/>
    <cellStyle name="20% - Accent6 10 3 6 6" xfId="34597"/>
    <cellStyle name="20% - Accent6 10 3 6 7" xfId="44411"/>
    <cellStyle name="20% - Accent6 10 3 6 8" xfId="9400"/>
    <cellStyle name="20% - Accent6 10 3 6_RTPBilled" xfId="55842"/>
    <cellStyle name="20% - Accent6 10 3 7" xfId="6375"/>
    <cellStyle name="20% - Accent6 10 3 7 2" xfId="12670"/>
    <cellStyle name="20% - Accent6 10 3 7 2 2" xfId="27929"/>
    <cellStyle name="20% - Accent6 10 3 7 2 3" xfId="37729"/>
    <cellStyle name="20% - Accent6 10 3 7 2 4" xfId="47543"/>
    <cellStyle name="20% - Accent6 10 3 7 2_RTPBilled" xfId="55846"/>
    <cellStyle name="20% - Accent6 10 3 7 3" xfId="22271"/>
    <cellStyle name="20% - Accent6 10 3 7 3 2" xfId="32074"/>
    <cellStyle name="20% - Accent6 10 3 7 3 3" xfId="41874"/>
    <cellStyle name="20% - Accent6 10 3 7 3 4" xfId="51688"/>
    <cellStyle name="20% - Accent6 10 3 7 4" xfId="25298"/>
    <cellStyle name="20% - Accent6 10 3 7 5" xfId="35098"/>
    <cellStyle name="20% - Accent6 10 3 7 6" xfId="44912"/>
    <cellStyle name="20% - Accent6 10 3 7 7" xfId="9901"/>
    <cellStyle name="20% - Accent6 10 3 7_RTPBilled" xfId="55845"/>
    <cellStyle name="20% - Accent6 10 3 8" xfId="7831"/>
    <cellStyle name="20% - Accent6 10 3 8 2" xfId="12671"/>
    <cellStyle name="20% - Accent6 10 3 8 2 2" xfId="27930"/>
    <cellStyle name="20% - Accent6 10 3 8 2 3" xfId="37730"/>
    <cellStyle name="20% - Accent6 10 3 8 2 4" xfId="47544"/>
    <cellStyle name="20% - Accent6 10 3 8 2_RTPBilled" xfId="55848"/>
    <cellStyle name="20% - Accent6 10 3 8 3" xfId="23199"/>
    <cellStyle name="20% - Accent6 10 3 8 3 2" xfId="33002"/>
    <cellStyle name="20% - Accent6 10 3 8 3 3" xfId="42802"/>
    <cellStyle name="20% - Accent6 10 3 8 3 4" xfId="52616"/>
    <cellStyle name="20% - Accent6 10 3 8 4" xfId="26226"/>
    <cellStyle name="20% - Accent6 10 3 8 5" xfId="36026"/>
    <cellStyle name="20% - Accent6 10 3 8 6" xfId="45840"/>
    <cellStyle name="20% - Accent6 10 3 8 7" xfId="10829"/>
    <cellStyle name="20% - Accent6 10 3 8_RTPBilled" xfId="55847"/>
    <cellStyle name="20% - Accent6 10 3 9" xfId="2734"/>
    <cellStyle name="20% - Accent6 10 3 9 2" xfId="18014"/>
    <cellStyle name="20% - Accent6 10 3 9 2 2" xfId="29146"/>
    <cellStyle name="20% - Accent6 10 3 9 2 3" xfId="38946"/>
    <cellStyle name="20% - Accent6 10 3 9 2 4" xfId="48760"/>
    <cellStyle name="20% - Accent6 10 3 9 2_RTPBilled" xfId="55850"/>
    <cellStyle name="20% - Accent6 10 3 9 3" xfId="12672"/>
    <cellStyle name="20% - Accent6 10 3 9 3 2" xfId="27931"/>
    <cellStyle name="20% - Accent6 10 3 9 3 3" xfId="37731"/>
    <cellStyle name="20% - Accent6 10 3 9 3 4" xfId="47545"/>
    <cellStyle name="20% - Accent6 10 3 9 3_RTPBilled" xfId="55851"/>
    <cellStyle name="20% - Accent6 10 3 9 4" xfId="21057"/>
    <cellStyle name="20% - Accent6 10 3 9 4 2" xfId="30860"/>
    <cellStyle name="20% - Accent6 10 3 9 4 3" xfId="40660"/>
    <cellStyle name="20% - Accent6 10 3 9 4 4" xfId="50474"/>
    <cellStyle name="20% - Accent6 10 3 9 5" xfId="24084"/>
    <cellStyle name="20% - Accent6 10 3 9 6" xfId="33884"/>
    <cellStyle name="20% - Accent6 10 3 9 7" xfId="43698"/>
    <cellStyle name="20% - Accent6 10 3 9 8" xfId="8687"/>
    <cellStyle name="20% - Accent6 10 3 9_RTPBilled" xfId="55849"/>
    <cellStyle name="20% - Accent6 10 3_RTPBilled" xfId="55803"/>
    <cellStyle name="20% - Accent6 10 4" xfId="523"/>
    <cellStyle name="20% - Accent6 10 4 10" xfId="43487"/>
    <cellStyle name="20% - Accent6 10 4 11" xfId="8475"/>
    <cellStyle name="20% - Accent6 10 4 12" xfId="1961"/>
    <cellStyle name="20% - Accent6 10 4 2" xfId="4840"/>
    <cellStyle name="20% - Accent6 10 4 2 2" xfId="6382"/>
    <cellStyle name="20% - Accent6 10 4 2 2 2" xfId="19687"/>
    <cellStyle name="20% - Accent6 10 4 2 2 2 2" xfId="29779"/>
    <cellStyle name="20% - Accent6 10 4 2 2 2 3" xfId="39579"/>
    <cellStyle name="20% - Accent6 10 4 2 2 2 4" xfId="49393"/>
    <cellStyle name="20% - Accent6 10 4 2 2 2_RTPBilled" xfId="55855"/>
    <cellStyle name="20% - Accent6 10 4 2 2 3" xfId="12674"/>
    <cellStyle name="20% - Accent6 10 4 2 2 3 2" xfId="27933"/>
    <cellStyle name="20% - Accent6 10 4 2 2 3 3" xfId="37733"/>
    <cellStyle name="20% - Accent6 10 4 2 2 3 4" xfId="47547"/>
    <cellStyle name="20% - Accent6 10 4 2 2 3_RTPBilled" xfId="55856"/>
    <cellStyle name="20% - Accent6 10 4 2 2 4" xfId="22278"/>
    <cellStyle name="20% - Accent6 10 4 2 2 4 2" xfId="32081"/>
    <cellStyle name="20% - Accent6 10 4 2 2 4 3" xfId="41881"/>
    <cellStyle name="20% - Accent6 10 4 2 2 4 4" xfId="51695"/>
    <cellStyle name="20% - Accent6 10 4 2 2 5" xfId="25305"/>
    <cellStyle name="20% - Accent6 10 4 2 2 6" xfId="35105"/>
    <cellStyle name="20% - Accent6 10 4 2 2 7" xfId="44919"/>
    <cellStyle name="20% - Accent6 10 4 2 2 8" xfId="9908"/>
    <cellStyle name="20% - Accent6 10 4 2 2_RTPBilled" xfId="55854"/>
    <cellStyle name="20% - Accent6 10 4 2 3" xfId="18771"/>
    <cellStyle name="20% - Accent6 10 4 2 3 2" xfId="29289"/>
    <cellStyle name="20% - Accent6 10 4 2 3 3" xfId="39089"/>
    <cellStyle name="20% - Accent6 10 4 2 3 4" xfId="48903"/>
    <cellStyle name="20% - Accent6 10 4 2 3_RTPBilled" xfId="55857"/>
    <cellStyle name="20% - Accent6 10 4 2 4" xfId="12673"/>
    <cellStyle name="20% - Accent6 10 4 2 4 2" xfId="27932"/>
    <cellStyle name="20% - Accent6 10 4 2 4 3" xfId="37732"/>
    <cellStyle name="20% - Accent6 10 4 2 4 4" xfId="47546"/>
    <cellStyle name="20% - Accent6 10 4 2 4_RTPBilled" xfId="55858"/>
    <cellStyle name="20% - Accent6 10 4 2 5" xfId="21416"/>
    <cellStyle name="20% - Accent6 10 4 2 5 2" xfId="31219"/>
    <cellStyle name="20% - Accent6 10 4 2 5 3" xfId="41019"/>
    <cellStyle name="20% - Accent6 10 4 2 5 4" xfId="50833"/>
    <cellStyle name="20% - Accent6 10 4 2 6" xfId="24443"/>
    <cellStyle name="20% - Accent6 10 4 2 7" xfId="34243"/>
    <cellStyle name="20% - Accent6 10 4 2 8" xfId="44057"/>
    <cellStyle name="20% - Accent6 10 4 2 9" xfId="9046"/>
    <cellStyle name="20% - Accent6 10 4 2_RTPBilled" xfId="55853"/>
    <cellStyle name="20% - Accent6 10 4 3" xfId="5377"/>
    <cellStyle name="20% - Accent6 10 4 3 2" xfId="19094"/>
    <cellStyle name="20% - Accent6 10 4 3 2 2" xfId="29532"/>
    <cellStyle name="20% - Accent6 10 4 3 2 3" xfId="39332"/>
    <cellStyle name="20% - Accent6 10 4 3 2 4" xfId="49146"/>
    <cellStyle name="20% - Accent6 10 4 3 2_RTPBilled" xfId="55860"/>
    <cellStyle name="20% - Accent6 10 4 3 3" xfId="12675"/>
    <cellStyle name="20% - Accent6 10 4 3 3 2" xfId="27934"/>
    <cellStyle name="20% - Accent6 10 4 3 3 3" xfId="37734"/>
    <cellStyle name="20% - Accent6 10 4 3 3 4" xfId="47548"/>
    <cellStyle name="20% - Accent6 10 4 3 3_RTPBilled" xfId="55861"/>
    <cellStyle name="20% - Accent6 10 4 3 4" xfId="21773"/>
    <cellStyle name="20% - Accent6 10 4 3 4 2" xfId="31576"/>
    <cellStyle name="20% - Accent6 10 4 3 4 3" xfId="41376"/>
    <cellStyle name="20% - Accent6 10 4 3 4 4" xfId="51190"/>
    <cellStyle name="20% - Accent6 10 4 3 5" xfId="24800"/>
    <cellStyle name="20% - Accent6 10 4 3 6" xfId="34600"/>
    <cellStyle name="20% - Accent6 10 4 3 7" xfId="44414"/>
    <cellStyle name="20% - Accent6 10 4 3 8" xfId="9403"/>
    <cellStyle name="20% - Accent6 10 4 3_RTPBilled" xfId="55859"/>
    <cellStyle name="20% - Accent6 10 4 4" xfId="6381"/>
    <cellStyle name="20% - Accent6 10 4 4 2" xfId="12676"/>
    <cellStyle name="20% - Accent6 10 4 4 2 2" xfId="27935"/>
    <cellStyle name="20% - Accent6 10 4 4 2 3" xfId="37735"/>
    <cellStyle name="20% - Accent6 10 4 4 2 4" xfId="47549"/>
    <cellStyle name="20% - Accent6 10 4 4 2_RTPBilled" xfId="55863"/>
    <cellStyle name="20% - Accent6 10 4 4 3" xfId="22277"/>
    <cellStyle name="20% - Accent6 10 4 4 3 2" xfId="32080"/>
    <cellStyle name="20% - Accent6 10 4 4 3 3" xfId="41880"/>
    <cellStyle name="20% - Accent6 10 4 4 3 4" xfId="51694"/>
    <cellStyle name="20% - Accent6 10 4 4 4" xfId="25304"/>
    <cellStyle name="20% - Accent6 10 4 4 5" xfId="35104"/>
    <cellStyle name="20% - Accent6 10 4 4 6" xfId="44918"/>
    <cellStyle name="20% - Accent6 10 4 4 7" xfId="9907"/>
    <cellStyle name="20% - Accent6 10 4 4_RTPBilled" xfId="55862"/>
    <cellStyle name="20% - Accent6 10 4 5" xfId="7835"/>
    <cellStyle name="20% - Accent6 10 4 5 2" xfId="12677"/>
    <cellStyle name="20% - Accent6 10 4 5 2 2" xfId="27936"/>
    <cellStyle name="20% - Accent6 10 4 5 2 3" xfId="37736"/>
    <cellStyle name="20% - Accent6 10 4 5 2 4" xfId="47550"/>
    <cellStyle name="20% - Accent6 10 4 5 2_RTPBilled" xfId="55865"/>
    <cellStyle name="20% - Accent6 10 4 5 3" xfId="23203"/>
    <cellStyle name="20% - Accent6 10 4 5 3 2" xfId="33006"/>
    <cellStyle name="20% - Accent6 10 4 5 3 3" xfId="42806"/>
    <cellStyle name="20% - Accent6 10 4 5 3 4" xfId="52620"/>
    <cellStyle name="20% - Accent6 10 4 5 4" xfId="26230"/>
    <cellStyle name="20% - Accent6 10 4 5 5" xfId="36030"/>
    <cellStyle name="20% - Accent6 10 4 5 6" xfId="45844"/>
    <cellStyle name="20% - Accent6 10 4 5 7" xfId="10833"/>
    <cellStyle name="20% - Accent6 10 4 5_RTPBilled" xfId="55864"/>
    <cellStyle name="20% - Accent6 10 4 6" xfId="11531"/>
    <cellStyle name="20% - Accent6 10 4 6 2" xfId="26912"/>
    <cellStyle name="20% - Accent6 10 4 6 3" xfId="36712"/>
    <cellStyle name="20% - Accent6 10 4 6 4" xfId="46526"/>
    <cellStyle name="20% - Accent6 10 4 6_RTPBilled" xfId="55866"/>
    <cellStyle name="20% - Accent6 10 4 7" xfId="20846"/>
    <cellStyle name="20% - Accent6 10 4 7 2" xfId="30649"/>
    <cellStyle name="20% - Accent6 10 4 7 3" xfId="40449"/>
    <cellStyle name="20% - Accent6 10 4 7 4" xfId="50263"/>
    <cellStyle name="20% - Accent6 10 4 8" xfId="23873"/>
    <cellStyle name="20% - Accent6 10 4 9" xfId="33673"/>
    <cellStyle name="20% - Accent6 10 4_RTPBilled" xfId="55852"/>
    <cellStyle name="20% - Accent6 10 5" xfId="1962"/>
    <cellStyle name="20% - Accent6 10 5 10" xfId="43488"/>
    <cellStyle name="20% - Accent6 10 5 11" xfId="8476"/>
    <cellStyle name="20% - Accent6 10 5 2" xfId="4841"/>
    <cellStyle name="20% - Accent6 10 5 2 2" xfId="12678"/>
    <cellStyle name="20% - Accent6 10 5 2 2 2" xfId="27937"/>
    <cellStyle name="20% - Accent6 10 5 2 2 3" xfId="37737"/>
    <cellStyle name="20% - Accent6 10 5 2 2 4" xfId="47551"/>
    <cellStyle name="20% - Accent6 10 5 2 2_RTPBilled" xfId="55869"/>
    <cellStyle name="20% - Accent6 10 5 2 3" xfId="21417"/>
    <cellStyle name="20% - Accent6 10 5 2 3 2" xfId="31220"/>
    <cellStyle name="20% - Accent6 10 5 2 3 3" xfId="41020"/>
    <cellStyle name="20% - Accent6 10 5 2 3 4" xfId="50834"/>
    <cellStyle name="20% - Accent6 10 5 2 4" xfId="24444"/>
    <cellStyle name="20% - Accent6 10 5 2 5" xfId="34244"/>
    <cellStyle name="20% - Accent6 10 5 2 6" xfId="44058"/>
    <cellStyle name="20% - Accent6 10 5 2 7" xfId="9047"/>
    <cellStyle name="20% - Accent6 10 5 2_RTPBilled" xfId="55868"/>
    <cellStyle name="20% - Accent6 10 5 3" xfId="5378"/>
    <cellStyle name="20% - Accent6 10 5 3 2" xfId="12679"/>
    <cellStyle name="20% - Accent6 10 5 3 2 2" xfId="27938"/>
    <cellStyle name="20% - Accent6 10 5 3 2 3" xfId="37738"/>
    <cellStyle name="20% - Accent6 10 5 3 2 4" xfId="47552"/>
    <cellStyle name="20% - Accent6 10 5 3 2_RTPBilled" xfId="55871"/>
    <cellStyle name="20% - Accent6 10 5 3 3" xfId="21774"/>
    <cellStyle name="20% - Accent6 10 5 3 3 2" xfId="31577"/>
    <cellStyle name="20% - Accent6 10 5 3 3 3" xfId="41377"/>
    <cellStyle name="20% - Accent6 10 5 3 3 4" xfId="51191"/>
    <cellStyle name="20% - Accent6 10 5 3 4" xfId="24801"/>
    <cellStyle name="20% - Accent6 10 5 3 5" xfId="34601"/>
    <cellStyle name="20% - Accent6 10 5 3 6" xfId="44415"/>
    <cellStyle name="20% - Accent6 10 5 3 7" xfId="9404"/>
    <cellStyle name="20% - Accent6 10 5 3_RTPBilled" xfId="55870"/>
    <cellStyle name="20% - Accent6 10 5 4" xfId="6383"/>
    <cellStyle name="20% - Accent6 10 5 4 2" xfId="12680"/>
    <cellStyle name="20% - Accent6 10 5 4 2 2" xfId="27939"/>
    <cellStyle name="20% - Accent6 10 5 4 2 3" xfId="37739"/>
    <cellStyle name="20% - Accent6 10 5 4 2 4" xfId="47553"/>
    <cellStyle name="20% - Accent6 10 5 4 2_RTPBilled" xfId="55873"/>
    <cellStyle name="20% - Accent6 10 5 4 3" xfId="22279"/>
    <cellStyle name="20% - Accent6 10 5 4 3 2" xfId="32082"/>
    <cellStyle name="20% - Accent6 10 5 4 3 3" xfId="41882"/>
    <cellStyle name="20% - Accent6 10 5 4 3 4" xfId="51696"/>
    <cellStyle name="20% - Accent6 10 5 4 4" xfId="25306"/>
    <cellStyle name="20% - Accent6 10 5 4 5" xfId="35106"/>
    <cellStyle name="20% - Accent6 10 5 4 6" xfId="44920"/>
    <cellStyle name="20% - Accent6 10 5 4 7" xfId="9909"/>
    <cellStyle name="20% - Accent6 10 5 4_RTPBilled" xfId="55872"/>
    <cellStyle name="20% - Accent6 10 5 5" xfId="7836"/>
    <cellStyle name="20% - Accent6 10 5 5 2" xfId="12681"/>
    <cellStyle name="20% - Accent6 10 5 5 2 2" xfId="27940"/>
    <cellStyle name="20% - Accent6 10 5 5 2 3" xfId="37740"/>
    <cellStyle name="20% - Accent6 10 5 5 2 4" xfId="47554"/>
    <cellStyle name="20% - Accent6 10 5 5 2_RTPBilled" xfId="55875"/>
    <cellStyle name="20% - Accent6 10 5 5 3" xfId="23204"/>
    <cellStyle name="20% - Accent6 10 5 5 3 2" xfId="33007"/>
    <cellStyle name="20% - Accent6 10 5 5 3 3" xfId="42807"/>
    <cellStyle name="20% - Accent6 10 5 5 3 4" xfId="52621"/>
    <cellStyle name="20% - Accent6 10 5 5 4" xfId="26231"/>
    <cellStyle name="20% - Accent6 10 5 5 5" xfId="36031"/>
    <cellStyle name="20% - Accent6 10 5 5 6" xfId="45845"/>
    <cellStyle name="20% - Accent6 10 5 5 7" xfId="10834"/>
    <cellStyle name="20% - Accent6 10 5 5_RTPBilled" xfId="55874"/>
    <cellStyle name="20% - Accent6 10 5 6" xfId="11532"/>
    <cellStyle name="20% - Accent6 10 5 6 2" xfId="26913"/>
    <cellStyle name="20% - Accent6 10 5 6 3" xfId="36713"/>
    <cellStyle name="20% - Accent6 10 5 6 4" xfId="46527"/>
    <cellStyle name="20% - Accent6 10 5 6_RTPBilled" xfId="55876"/>
    <cellStyle name="20% - Accent6 10 5 7" xfId="20847"/>
    <cellStyle name="20% - Accent6 10 5 7 2" xfId="30650"/>
    <cellStyle name="20% - Accent6 10 5 7 3" xfId="40450"/>
    <cellStyle name="20% - Accent6 10 5 7 4" xfId="50264"/>
    <cellStyle name="20% - Accent6 10 5 8" xfId="23874"/>
    <cellStyle name="20% - Accent6 10 5 9" xfId="33674"/>
    <cellStyle name="20% - Accent6 10 5_RTPBilled" xfId="55867"/>
    <cellStyle name="20% - Accent6 10 6" xfId="1951"/>
    <cellStyle name="20% - Accent6 10 6 2" xfId="6384"/>
    <cellStyle name="20% - Accent6 10 6 2 2" xfId="12682"/>
    <cellStyle name="20% - Accent6 10 6 2 2 2" xfId="27941"/>
    <cellStyle name="20% - Accent6 10 6 2 2 3" xfId="37741"/>
    <cellStyle name="20% - Accent6 10 6 2 2 4" xfId="47555"/>
    <cellStyle name="20% - Accent6 10 6 2 2_RTPBilled" xfId="55879"/>
    <cellStyle name="20% - Accent6 10 6 2 3" xfId="22280"/>
    <cellStyle name="20% - Accent6 10 6 2 3 2" xfId="32083"/>
    <cellStyle name="20% - Accent6 10 6 2 3 3" xfId="41883"/>
    <cellStyle name="20% - Accent6 10 6 2 3 4" xfId="51697"/>
    <cellStyle name="20% - Accent6 10 6 2 4" xfId="25307"/>
    <cellStyle name="20% - Accent6 10 6 2 5" xfId="35107"/>
    <cellStyle name="20% - Accent6 10 6 2 6" xfId="44921"/>
    <cellStyle name="20% - Accent6 10 6 2 7" xfId="9910"/>
    <cellStyle name="20% - Accent6 10 6 2_RTPBilled" xfId="55878"/>
    <cellStyle name="20% - Accent6 10 6 3" xfId="7837"/>
    <cellStyle name="20% - Accent6 10 6 3 2" xfId="12683"/>
    <cellStyle name="20% - Accent6 10 6 3 2 2" xfId="27942"/>
    <cellStyle name="20% - Accent6 10 6 3 2 3" xfId="37742"/>
    <cellStyle name="20% - Accent6 10 6 3 2 4" xfId="47556"/>
    <cellStyle name="20% - Accent6 10 6 3 2_RTPBilled" xfId="55881"/>
    <cellStyle name="20% - Accent6 10 6 3 3" xfId="23205"/>
    <cellStyle name="20% - Accent6 10 6 3 3 2" xfId="33008"/>
    <cellStyle name="20% - Accent6 10 6 3 3 3" xfId="42808"/>
    <cellStyle name="20% - Accent6 10 6 3 3 4" xfId="52622"/>
    <cellStyle name="20% - Accent6 10 6 3 4" xfId="26232"/>
    <cellStyle name="20% - Accent6 10 6 3 5" xfId="36032"/>
    <cellStyle name="20% - Accent6 10 6 3 6" xfId="45846"/>
    <cellStyle name="20% - Accent6 10 6 3 7" xfId="10835"/>
    <cellStyle name="20% - Accent6 10 6 3_RTPBilled" xfId="55880"/>
    <cellStyle name="20% - Accent6 10 6 4" xfId="11533"/>
    <cellStyle name="20% - Accent6 10 6 4 2" xfId="26914"/>
    <cellStyle name="20% - Accent6 10 6 4 3" xfId="36714"/>
    <cellStyle name="20% - Accent6 10 6 4 4" xfId="46528"/>
    <cellStyle name="20% - Accent6 10 6 4_RTPBilled" xfId="55882"/>
    <cellStyle name="20% - Accent6 10 6 5" xfId="20836"/>
    <cellStyle name="20% - Accent6 10 6 5 2" xfId="30639"/>
    <cellStyle name="20% - Accent6 10 6 5 3" xfId="40439"/>
    <cellStyle name="20% - Accent6 10 6 5 4" xfId="50253"/>
    <cellStyle name="20% - Accent6 10 6 6" xfId="23863"/>
    <cellStyle name="20% - Accent6 10 6 7" xfId="33663"/>
    <cellStyle name="20% - Accent6 10 6 8" xfId="43477"/>
    <cellStyle name="20% - Accent6 10 6 9" xfId="8465"/>
    <cellStyle name="20% - Accent6 10 6_RTPBilled" xfId="55877"/>
    <cellStyle name="20% - Accent6 10 7" xfId="4830"/>
    <cellStyle name="20% - Accent6 10 7 2" xfId="6385"/>
    <cellStyle name="20% - Accent6 10 7 2 2" xfId="19688"/>
    <cellStyle name="20% - Accent6 10 7 2 2 2" xfId="29780"/>
    <cellStyle name="20% - Accent6 10 7 2 2 3" xfId="39580"/>
    <cellStyle name="20% - Accent6 10 7 2 2 4" xfId="49394"/>
    <cellStyle name="20% - Accent6 10 7 2 2_RTPBilled" xfId="55885"/>
    <cellStyle name="20% - Accent6 10 7 2 3" xfId="12684"/>
    <cellStyle name="20% - Accent6 10 7 2 3 2" xfId="27943"/>
    <cellStyle name="20% - Accent6 10 7 2 3 3" xfId="37743"/>
    <cellStyle name="20% - Accent6 10 7 2 3 4" xfId="47557"/>
    <cellStyle name="20% - Accent6 10 7 2 3_RTPBilled" xfId="55886"/>
    <cellStyle name="20% - Accent6 10 7 2 4" xfId="22281"/>
    <cellStyle name="20% - Accent6 10 7 2 4 2" xfId="32084"/>
    <cellStyle name="20% - Accent6 10 7 2 4 3" xfId="41884"/>
    <cellStyle name="20% - Accent6 10 7 2 4 4" xfId="51698"/>
    <cellStyle name="20% - Accent6 10 7 2 5" xfId="25308"/>
    <cellStyle name="20% - Accent6 10 7 2 6" xfId="35108"/>
    <cellStyle name="20% - Accent6 10 7 2 7" xfId="44922"/>
    <cellStyle name="20% - Accent6 10 7 2 8" xfId="9911"/>
    <cellStyle name="20% - Accent6 10 7 2_RTPBilled" xfId="55884"/>
    <cellStyle name="20% - Accent6 10 7 3" xfId="18764"/>
    <cellStyle name="20% - Accent6 10 7 3 2" xfId="29282"/>
    <cellStyle name="20% - Accent6 10 7 3 3" xfId="39082"/>
    <cellStyle name="20% - Accent6 10 7 3 4" xfId="48896"/>
    <cellStyle name="20% - Accent6 10 7 3_RTPBilled" xfId="55887"/>
    <cellStyle name="20% - Accent6 10 7 4" xfId="11518"/>
    <cellStyle name="20% - Accent6 10 7 4 2" xfId="26899"/>
    <cellStyle name="20% - Accent6 10 7 4 3" xfId="36699"/>
    <cellStyle name="20% - Accent6 10 7 4 4" xfId="46513"/>
    <cellStyle name="20% - Accent6 10 7 4_RTPBilled" xfId="55888"/>
    <cellStyle name="20% - Accent6 10 7 5" xfId="21406"/>
    <cellStyle name="20% - Accent6 10 7 5 2" xfId="31209"/>
    <cellStyle name="20% - Accent6 10 7 5 3" xfId="41009"/>
    <cellStyle name="20% - Accent6 10 7 5 4" xfId="50823"/>
    <cellStyle name="20% - Accent6 10 7 6" xfId="24433"/>
    <cellStyle name="20% - Accent6 10 7 7" xfId="34233"/>
    <cellStyle name="20% - Accent6 10 7 8" xfId="44047"/>
    <cellStyle name="20% - Accent6 10 7 9" xfId="9036"/>
    <cellStyle name="20% - Accent6 10 7_RTPBilled" xfId="55883"/>
    <cellStyle name="20% - Accent6 10 8" xfId="5367"/>
    <cellStyle name="20% - Accent6 10 8 2" xfId="19087"/>
    <cellStyle name="20% - Accent6 10 8 2 2" xfId="29525"/>
    <cellStyle name="20% - Accent6 10 8 2 3" xfId="39325"/>
    <cellStyle name="20% - Accent6 10 8 2 4" xfId="49139"/>
    <cellStyle name="20% - Accent6 10 8 2_RTPBilled" xfId="55890"/>
    <cellStyle name="20% - Accent6 10 8 3" xfId="12685"/>
    <cellStyle name="20% - Accent6 10 8 3 2" xfId="27944"/>
    <cellStyle name="20% - Accent6 10 8 3 3" xfId="37744"/>
    <cellStyle name="20% - Accent6 10 8 3 4" xfId="47558"/>
    <cellStyle name="20% - Accent6 10 8 3_RTPBilled" xfId="55891"/>
    <cellStyle name="20% - Accent6 10 8 4" xfId="21763"/>
    <cellStyle name="20% - Accent6 10 8 4 2" xfId="31566"/>
    <cellStyle name="20% - Accent6 10 8 4 3" xfId="41366"/>
    <cellStyle name="20% - Accent6 10 8 4 4" xfId="51180"/>
    <cellStyle name="20% - Accent6 10 8 5" xfId="24790"/>
    <cellStyle name="20% - Accent6 10 8 6" xfId="34590"/>
    <cellStyle name="20% - Accent6 10 8 7" xfId="44404"/>
    <cellStyle name="20% - Accent6 10 8 8" xfId="9393"/>
    <cellStyle name="20% - Accent6 10 8_RTPBilled" xfId="55889"/>
    <cellStyle name="20% - Accent6 10 9" xfId="6362"/>
    <cellStyle name="20% - Accent6 10 9 2" xfId="12686"/>
    <cellStyle name="20% - Accent6 10 9 2 2" xfId="27945"/>
    <cellStyle name="20% - Accent6 10 9 2 3" xfId="37745"/>
    <cellStyle name="20% - Accent6 10 9 2 4" xfId="47559"/>
    <cellStyle name="20% - Accent6 10 9 2_RTPBilled" xfId="55893"/>
    <cellStyle name="20% - Accent6 10 9 3" xfId="22258"/>
    <cellStyle name="20% - Accent6 10 9 3 2" xfId="32061"/>
    <cellStyle name="20% - Accent6 10 9 3 3" xfId="41861"/>
    <cellStyle name="20% - Accent6 10 9 3 4" xfId="51675"/>
    <cellStyle name="20% - Accent6 10 9 4" xfId="25285"/>
    <cellStyle name="20% - Accent6 10 9 5" xfId="35085"/>
    <cellStyle name="20% - Accent6 10 9 6" xfId="44899"/>
    <cellStyle name="20% - Accent6 10 9 7" xfId="9888"/>
    <cellStyle name="20% - Accent6 10 9_RTPBilled" xfId="55892"/>
    <cellStyle name="20% - Accent6 10_RTPBilled" xfId="55698"/>
    <cellStyle name="20% - Accent6 11" xfId="524"/>
    <cellStyle name="20% - Accent6 11 10" xfId="2733"/>
    <cellStyle name="20% - Accent6 11 10 2" xfId="18013"/>
    <cellStyle name="20% - Accent6 11 10 2 2" xfId="29145"/>
    <cellStyle name="20% - Accent6 11 10 2 3" xfId="38945"/>
    <cellStyle name="20% - Accent6 11 10 2 4" xfId="48759"/>
    <cellStyle name="20% - Accent6 11 10 2_RTPBilled" xfId="55896"/>
    <cellStyle name="20% - Accent6 11 10 3" xfId="12687"/>
    <cellStyle name="20% - Accent6 11 10 3 2" xfId="27946"/>
    <cellStyle name="20% - Accent6 11 10 3 3" xfId="37746"/>
    <cellStyle name="20% - Accent6 11 10 3 4" xfId="47560"/>
    <cellStyle name="20% - Accent6 11 10 3_RTPBilled" xfId="55897"/>
    <cellStyle name="20% - Accent6 11 10 4" xfId="21056"/>
    <cellStyle name="20% - Accent6 11 10 4 2" xfId="30859"/>
    <cellStyle name="20% - Accent6 11 10 4 3" xfId="40659"/>
    <cellStyle name="20% - Accent6 11 10 4 4" xfId="50473"/>
    <cellStyle name="20% - Accent6 11 10 5" xfId="24083"/>
    <cellStyle name="20% - Accent6 11 10 6" xfId="33883"/>
    <cellStyle name="20% - Accent6 11 10 7" xfId="43697"/>
    <cellStyle name="20% - Accent6 11 10 8" xfId="8686"/>
    <cellStyle name="20% - Accent6 11 10_RTPBilled" xfId="55895"/>
    <cellStyle name="20% - Accent6 11 11" xfId="12688"/>
    <cellStyle name="20% - Accent6 11 11 2" xfId="27947"/>
    <cellStyle name="20% - Accent6 11 11 3" xfId="37747"/>
    <cellStyle name="20% - Accent6 11 11 4" xfId="47561"/>
    <cellStyle name="20% - Accent6 11 11_RTPBilled" xfId="55898"/>
    <cellStyle name="20% - Accent6 11 12" xfId="11146"/>
    <cellStyle name="20% - Accent6 11 12 2" xfId="26543"/>
    <cellStyle name="20% - Accent6 11 12 3" xfId="36343"/>
    <cellStyle name="20% - Accent6 11 12 4" xfId="46157"/>
    <cellStyle name="20% - Accent6 11 13" xfId="20608"/>
    <cellStyle name="20% - Accent6 11 13 2" xfId="30411"/>
    <cellStyle name="20% - Accent6 11 13 3" xfId="40211"/>
    <cellStyle name="20% - Accent6 11 13 4" xfId="50025"/>
    <cellStyle name="20% - Accent6 11 14" xfId="23635"/>
    <cellStyle name="20% - Accent6 11 15" xfId="33435"/>
    <cellStyle name="20% - Accent6 11 16" xfId="43249"/>
    <cellStyle name="20% - Accent6 11 17" xfId="8234"/>
    <cellStyle name="20% - Accent6 11 2" xfId="525"/>
    <cellStyle name="20% - Accent6 11 2 10" xfId="12689"/>
    <cellStyle name="20% - Accent6 11 2 10 2" xfId="27948"/>
    <cellStyle name="20% - Accent6 11 2 10 3" xfId="37748"/>
    <cellStyle name="20% - Accent6 11 2 10 4" xfId="47562"/>
    <cellStyle name="20% - Accent6 11 2 10_RTPBilled" xfId="55900"/>
    <cellStyle name="20% - Accent6 11 2 11" xfId="11147"/>
    <cellStyle name="20% - Accent6 11 2 11 2" xfId="26544"/>
    <cellStyle name="20% - Accent6 11 2 11 3" xfId="36344"/>
    <cellStyle name="20% - Accent6 11 2 11 4" xfId="46158"/>
    <cellStyle name="20% - Accent6 11 2 12" xfId="20651"/>
    <cellStyle name="20% - Accent6 11 2 12 2" xfId="30454"/>
    <cellStyle name="20% - Accent6 11 2 12 3" xfId="40254"/>
    <cellStyle name="20% - Accent6 11 2 12 4" xfId="50068"/>
    <cellStyle name="20% - Accent6 11 2 13" xfId="23678"/>
    <cellStyle name="20% - Accent6 11 2 14" xfId="33478"/>
    <cellStyle name="20% - Accent6 11 2 15" xfId="43292"/>
    <cellStyle name="20% - Accent6 11 2 16" xfId="8277"/>
    <cellStyle name="20% - Accent6 11 2 2" xfId="1965"/>
    <cellStyle name="20% - Accent6 11 2 2 10" xfId="43491"/>
    <cellStyle name="20% - Accent6 11 2 2 11" xfId="8479"/>
    <cellStyle name="20% - Accent6 11 2 2 2" xfId="4844"/>
    <cellStyle name="20% - Accent6 11 2 2 2 2" xfId="6389"/>
    <cellStyle name="20% - Accent6 11 2 2 2 2 2" xfId="19689"/>
    <cellStyle name="20% - Accent6 11 2 2 2 2 2 2" xfId="29781"/>
    <cellStyle name="20% - Accent6 11 2 2 2 2 2 3" xfId="39581"/>
    <cellStyle name="20% - Accent6 11 2 2 2 2 2 4" xfId="49395"/>
    <cellStyle name="20% - Accent6 11 2 2 2 2 2_RTPBilled" xfId="55904"/>
    <cellStyle name="20% - Accent6 11 2 2 2 2 3" xfId="12691"/>
    <cellStyle name="20% - Accent6 11 2 2 2 2 3 2" xfId="27950"/>
    <cellStyle name="20% - Accent6 11 2 2 2 2 3 3" xfId="37750"/>
    <cellStyle name="20% - Accent6 11 2 2 2 2 3 4" xfId="47564"/>
    <cellStyle name="20% - Accent6 11 2 2 2 2 3_RTPBilled" xfId="55905"/>
    <cellStyle name="20% - Accent6 11 2 2 2 2 4" xfId="22285"/>
    <cellStyle name="20% - Accent6 11 2 2 2 2 4 2" xfId="32088"/>
    <cellStyle name="20% - Accent6 11 2 2 2 2 4 3" xfId="41888"/>
    <cellStyle name="20% - Accent6 11 2 2 2 2 4 4" xfId="51702"/>
    <cellStyle name="20% - Accent6 11 2 2 2 2 5" xfId="25312"/>
    <cellStyle name="20% - Accent6 11 2 2 2 2 6" xfId="35112"/>
    <cellStyle name="20% - Accent6 11 2 2 2 2 7" xfId="44926"/>
    <cellStyle name="20% - Accent6 11 2 2 2 2 8" xfId="9915"/>
    <cellStyle name="20% - Accent6 11 2 2 2 2_RTPBilled" xfId="55903"/>
    <cellStyle name="20% - Accent6 11 2 2 2 3" xfId="18774"/>
    <cellStyle name="20% - Accent6 11 2 2 2 3 2" xfId="29292"/>
    <cellStyle name="20% - Accent6 11 2 2 2 3 3" xfId="39092"/>
    <cellStyle name="20% - Accent6 11 2 2 2 3 4" xfId="48906"/>
    <cellStyle name="20% - Accent6 11 2 2 2 3_RTPBilled" xfId="55906"/>
    <cellStyle name="20% - Accent6 11 2 2 2 4" xfId="12690"/>
    <cellStyle name="20% - Accent6 11 2 2 2 4 2" xfId="27949"/>
    <cellStyle name="20% - Accent6 11 2 2 2 4 3" xfId="37749"/>
    <cellStyle name="20% - Accent6 11 2 2 2 4 4" xfId="47563"/>
    <cellStyle name="20% - Accent6 11 2 2 2 4_RTPBilled" xfId="55907"/>
    <cellStyle name="20% - Accent6 11 2 2 2 5" xfId="21420"/>
    <cellStyle name="20% - Accent6 11 2 2 2 5 2" xfId="31223"/>
    <cellStyle name="20% - Accent6 11 2 2 2 5 3" xfId="41023"/>
    <cellStyle name="20% - Accent6 11 2 2 2 5 4" xfId="50837"/>
    <cellStyle name="20% - Accent6 11 2 2 2 6" xfId="24447"/>
    <cellStyle name="20% - Accent6 11 2 2 2 7" xfId="34247"/>
    <cellStyle name="20% - Accent6 11 2 2 2 8" xfId="44061"/>
    <cellStyle name="20% - Accent6 11 2 2 2 9" xfId="9050"/>
    <cellStyle name="20% - Accent6 11 2 2 2_RTPBilled" xfId="55902"/>
    <cellStyle name="20% - Accent6 11 2 2 3" xfId="5381"/>
    <cellStyle name="20% - Accent6 11 2 2 3 2" xfId="19097"/>
    <cellStyle name="20% - Accent6 11 2 2 3 2 2" xfId="29535"/>
    <cellStyle name="20% - Accent6 11 2 2 3 2 3" xfId="39335"/>
    <cellStyle name="20% - Accent6 11 2 2 3 2 4" xfId="49149"/>
    <cellStyle name="20% - Accent6 11 2 2 3 2_RTPBilled" xfId="55909"/>
    <cellStyle name="20% - Accent6 11 2 2 3 3" xfId="12692"/>
    <cellStyle name="20% - Accent6 11 2 2 3 3 2" xfId="27951"/>
    <cellStyle name="20% - Accent6 11 2 2 3 3 3" xfId="37751"/>
    <cellStyle name="20% - Accent6 11 2 2 3 3 4" xfId="47565"/>
    <cellStyle name="20% - Accent6 11 2 2 3 3_RTPBilled" xfId="55910"/>
    <cellStyle name="20% - Accent6 11 2 2 3 4" xfId="21777"/>
    <cellStyle name="20% - Accent6 11 2 2 3 4 2" xfId="31580"/>
    <cellStyle name="20% - Accent6 11 2 2 3 4 3" xfId="41380"/>
    <cellStyle name="20% - Accent6 11 2 2 3 4 4" xfId="51194"/>
    <cellStyle name="20% - Accent6 11 2 2 3 5" xfId="24804"/>
    <cellStyle name="20% - Accent6 11 2 2 3 6" xfId="34604"/>
    <cellStyle name="20% - Accent6 11 2 2 3 7" xfId="44418"/>
    <cellStyle name="20% - Accent6 11 2 2 3 8" xfId="9407"/>
    <cellStyle name="20% - Accent6 11 2 2 3_RTPBilled" xfId="55908"/>
    <cellStyle name="20% - Accent6 11 2 2 4" xfId="6388"/>
    <cellStyle name="20% - Accent6 11 2 2 4 2" xfId="12693"/>
    <cellStyle name="20% - Accent6 11 2 2 4 2 2" xfId="27952"/>
    <cellStyle name="20% - Accent6 11 2 2 4 2 3" xfId="37752"/>
    <cellStyle name="20% - Accent6 11 2 2 4 2 4" xfId="47566"/>
    <cellStyle name="20% - Accent6 11 2 2 4 2_RTPBilled" xfId="55912"/>
    <cellStyle name="20% - Accent6 11 2 2 4 3" xfId="22284"/>
    <cellStyle name="20% - Accent6 11 2 2 4 3 2" xfId="32087"/>
    <cellStyle name="20% - Accent6 11 2 2 4 3 3" xfId="41887"/>
    <cellStyle name="20% - Accent6 11 2 2 4 3 4" xfId="51701"/>
    <cellStyle name="20% - Accent6 11 2 2 4 4" xfId="25311"/>
    <cellStyle name="20% - Accent6 11 2 2 4 5" xfId="35111"/>
    <cellStyle name="20% - Accent6 11 2 2 4 6" xfId="44925"/>
    <cellStyle name="20% - Accent6 11 2 2 4 7" xfId="9914"/>
    <cellStyle name="20% - Accent6 11 2 2 4_RTPBilled" xfId="55911"/>
    <cellStyle name="20% - Accent6 11 2 2 5" xfId="7840"/>
    <cellStyle name="20% - Accent6 11 2 2 5 2" xfId="12694"/>
    <cellStyle name="20% - Accent6 11 2 2 5 2 2" xfId="27953"/>
    <cellStyle name="20% - Accent6 11 2 2 5 2 3" xfId="37753"/>
    <cellStyle name="20% - Accent6 11 2 2 5 2 4" xfId="47567"/>
    <cellStyle name="20% - Accent6 11 2 2 5 2_RTPBilled" xfId="55914"/>
    <cellStyle name="20% - Accent6 11 2 2 5 3" xfId="23208"/>
    <cellStyle name="20% - Accent6 11 2 2 5 3 2" xfId="33011"/>
    <cellStyle name="20% - Accent6 11 2 2 5 3 3" xfId="42811"/>
    <cellStyle name="20% - Accent6 11 2 2 5 3 4" xfId="52625"/>
    <cellStyle name="20% - Accent6 11 2 2 5 4" xfId="26235"/>
    <cellStyle name="20% - Accent6 11 2 2 5 5" xfId="36035"/>
    <cellStyle name="20% - Accent6 11 2 2 5 6" xfId="45849"/>
    <cellStyle name="20% - Accent6 11 2 2 5 7" xfId="10838"/>
    <cellStyle name="20% - Accent6 11 2 2 5_RTPBilled" xfId="55913"/>
    <cellStyle name="20% - Accent6 11 2 2 6" xfId="11536"/>
    <cellStyle name="20% - Accent6 11 2 2 6 2" xfId="26917"/>
    <cellStyle name="20% - Accent6 11 2 2 6 3" xfId="36717"/>
    <cellStyle name="20% - Accent6 11 2 2 6 4" xfId="46531"/>
    <cellStyle name="20% - Accent6 11 2 2 6_RTPBilled" xfId="55915"/>
    <cellStyle name="20% - Accent6 11 2 2 7" xfId="20850"/>
    <cellStyle name="20% - Accent6 11 2 2 7 2" xfId="30653"/>
    <cellStyle name="20% - Accent6 11 2 2 7 3" xfId="40453"/>
    <cellStyle name="20% - Accent6 11 2 2 7 4" xfId="50267"/>
    <cellStyle name="20% - Accent6 11 2 2 8" xfId="23877"/>
    <cellStyle name="20% - Accent6 11 2 2 9" xfId="33677"/>
    <cellStyle name="20% - Accent6 11 2 2_RTPBilled" xfId="55901"/>
    <cellStyle name="20% - Accent6 11 2 3" xfId="1966"/>
    <cellStyle name="20% - Accent6 11 2 3 10" xfId="43492"/>
    <cellStyle name="20% - Accent6 11 2 3 11" xfId="8480"/>
    <cellStyle name="20% - Accent6 11 2 3 2" xfId="4845"/>
    <cellStyle name="20% - Accent6 11 2 3 2 2" xfId="12695"/>
    <cellStyle name="20% - Accent6 11 2 3 2 2 2" xfId="27954"/>
    <cellStyle name="20% - Accent6 11 2 3 2 2 3" xfId="37754"/>
    <cellStyle name="20% - Accent6 11 2 3 2 2 4" xfId="47568"/>
    <cellStyle name="20% - Accent6 11 2 3 2 2_RTPBilled" xfId="55918"/>
    <cellStyle name="20% - Accent6 11 2 3 2 3" xfId="21421"/>
    <cellStyle name="20% - Accent6 11 2 3 2 3 2" xfId="31224"/>
    <cellStyle name="20% - Accent6 11 2 3 2 3 3" xfId="41024"/>
    <cellStyle name="20% - Accent6 11 2 3 2 3 4" xfId="50838"/>
    <cellStyle name="20% - Accent6 11 2 3 2 4" xfId="24448"/>
    <cellStyle name="20% - Accent6 11 2 3 2 5" xfId="34248"/>
    <cellStyle name="20% - Accent6 11 2 3 2 6" xfId="44062"/>
    <cellStyle name="20% - Accent6 11 2 3 2 7" xfId="9051"/>
    <cellStyle name="20% - Accent6 11 2 3 2_RTPBilled" xfId="55917"/>
    <cellStyle name="20% - Accent6 11 2 3 3" xfId="5382"/>
    <cellStyle name="20% - Accent6 11 2 3 3 2" xfId="12696"/>
    <cellStyle name="20% - Accent6 11 2 3 3 2 2" xfId="27955"/>
    <cellStyle name="20% - Accent6 11 2 3 3 2 3" xfId="37755"/>
    <cellStyle name="20% - Accent6 11 2 3 3 2 4" xfId="47569"/>
    <cellStyle name="20% - Accent6 11 2 3 3 2_RTPBilled" xfId="55920"/>
    <cellStyle name="20% - Accent6 11 2 3 3 3" xfId="21778"/>
    <cellStyle name="20% - Accent6 11 2 3 3 3 2" xfId="31581"/>
    <cellStyle name="20% - Accent6 11 2 3 3 3 3" xfId="41381"/>
    <cellStyle name="20% - Accent6 11 2 3 3 3 4" xfId="51195"/>
    <cellStyle name="20% - Accent6 11 2 3 3 4" xfId="24805"/>
    <cellStyle name="20% - Accent6 11 2 3 3 5" xfId="34605"/>
    <cellStyle name="20% - Accent6 11 2 3 3 6" xfId="44419"/>
    <cellStyle name="20% - Accent6 11 2 3 3 7" xfId="9408"/>
    <cellStyle name="20% - Accent6 11 2 3 3_RTPBilled" xfId="55919"/>
    <cellStyle name="20% - Accent6 11 2 3 4" xfId="6390"/>
    <cellStyle name="20% - Accent6 11 2 3 4 2" xfId="12697"/>
    <cellStyle name="20% - Accent6 11 2 3 4 2 2" xfId="27956"/>
    <cellStyle name="20% - Accent6 11 2 3 4 2 3" xfId="37756"/>
    <cellStyle name="20% - Accent6 11 2 3 4 2 4" xfId="47570"/>
    <cellStyle name="20% - Accent6 11 2 3 4 2_RTPBilled" xfId="55922"/>
    <cellStyle name="20% - Accent6 11 2 3 4 3" xfId="22286"/>
    <cellStyle name="20% - Accent6 11 2 3 4 3 2" xfId="32089"/>
    <cellStyle name="20% - Accent6 11 2 3 4 3 3" xfId="41889"/>
    <cellStyle name="20% - Accent6 11 2 3 4 3 4" xfId="51703"/>
    <cellStyle name="20% - Accent6 11 2 3 4 4" xfId="25313"/>
    <cellStyle name="20% - Accent6 11 2 3 4 5" xfId="35113"/>
    <cellStyle name="20% - Accent6 11 2 3 4 6" xfId="44927"/>
    <cellStyle name="20% - Accent6 11 2 3 4 7" xfId="9916"/>
    <cellStyle name="20% - Accent6 11 2 3 4_RTPBilled" xfId="55921"/>
    <cellStyle name="20% - Accent6 11 2 3 5" xfId="7841"/>
    <cellStyle name="20% - Accent6 11 2 3 5 2" xfId="12698"/>
    <cellStyle name="20% - Accent6 11 2 3 5 2 2" xfId="27957"/>
    <cellStyle name="20% - Accent6 11 2 3 5 2 3" xfId="37757"/>
    <cellStyle name="20% - Accent6 11 2 3 5 2 4" xfId="47571"/>
    <cellStyle name="20% - Accent6 11 2 3 5 2_RTPBilled" xfId="55924"/>
    <cellStyle name="20% - Accent6 11 2 3 5 3" xfId="23209"/>
    <cellStyle name="20% - Accent6 11 2 3 5 3 2" xfId="33012"/>
    <cellStyle name="20% - Accent6 11 2 3 5 3 3" xfId="42812"/>
    <cellStyle name="20% - Accent6 11 2 3 5 3 4" xfId="52626"/>
    <cellStyle name="20% - Accent6 11 2 3 5 4" xfId="26236"/>
    <cellStyle name="20% - Accent6 11 2 3 5 5" xfId="36036"/>
    <cellStyle name="20% - Accent6 11 2 3 5 6" xfId="45850"/>
    <cellStyle name="20% - Accent6 11 2 3 5 7" xfId="10839"/>
    <cellStyle name="20% - Accent6 11 2 3 5_RTPBilled" xfId="55923"/>
    <cellStyle name="20% - Accent6 11 2 3 6" xfId="11537"/>
    <cellStyle name="20% - Accent6 11 2 3 6 2" xfId="26918"/>
    <cellStyle name="20% - Accent6 11 2 3 6 3" xfId="36718"/>
    <cellStyle name="20% - Accent6 11 2 3 6 4" xfId="46532"/>
    <cellStyle name="20% - Accent6 11 2 3 6_RTPBilled" xfId="55925"/>
    <cellStyle name="20% - Accent6 11 2 3 7" xfId="20851"/>
    <cellStyle name="20% - Accent6 11 2 3 7 2" xfId="30654"/>
    <cellStyle name="20% - Accent6 11 2 3 7 3" xfId="40454"/>
    <cellStyle name="20% - Accent6 11 2 3 7 4" xfId="50268"/>
    <cellStyle name="20% - Accent6 11 2 3 8" xfId="23878"/>
    <cellStyle name="20% - Accent6 11 2 3 9" xfId="33678"/>
    <cellStyle name="20% - Accent6 11 2 3_RTPBilled" xfId="55916"/>
    <cellStyle name="20% - Accent6 11 2 4" xfId="1964"/>
    <cellStyle name="20% - Accent6 11 2 4 2" xfId="6391"/>
    <cellStyle name="20% - Accent6 11 2 4 2 2" xfId="12699"/>
    <cellStyle name="20% - Accent6 11 2 4 2 2 2" xfId="27958"/>
    <cellStyle name="20% - Accent6 11 2 4 2 2 3" xfId="37758"/>
    <cellStyle name="20% - Accent6 11 2 4 2 2 4" xfId="47572"/>
    <cellStyle name="20% - Accent6 11 2 4 2 2_RTPBilled" xfId="55928"/>
    <cellStyle name="20% - Accent6 11 2 4 2 3" xfId="22287"/>
    <cellStyle name="20% - Accent6 11 2 4 2 3 2" xfId="32090"/>
    <cellStyle name="20% - Accent6 11 2 4 2 3 3" xfId="41890"/>
    <cellStyle name="20% - Accent6 11 2 4 2 3 4" xfId="51704"/>
    <cellStyle name="20% - Accent6 11 2 4 2 4" xfId="25314"/>
    <cellStyle name="20% - Accent6 11 2 4 2 5" xfId="35114"/>
    <cellStyle name="20% - Accent6 11 2 4 2 6" xfId="44928"/>
    <cellStyle name="20% - Accent6 11 2 4 2 7" xfId="9917"/>
    <cellStyle name="20% - Accent6 11 2 4 2_RTPBilled" xfId="55927"/>
    <cellStyle name="20% - Accent6 11 2 4 3" xfId="7842"/>
    <cellStyle name="20% - Accent6 11 2 4 3 2" xfId="12700"/>
    <cellStyle name="20% - Accent6 11 2 4 3 2 2" xfId="27959"/>
    <cellStyle name="20% - Accent6 11 2 4 3 2 3" xfId="37759"/>
    <cellStyle name="20% - Accent6 11 2 4 3 2 4" xfId="47573"/>
    <cellStyle name="20% - Accent6 11 2 4 3 2_RTPBilled" xfId="55930"/>
    <cellStyle name="20% - Accent6 11 2 4 3 3" xfId="23210"/>
    <cellStyle name="20% - Accent6 11 2 4 3 3 2" xfId="33013"/>
    <cellStyle name="20% - Accent6 11 2 4 3 3 3" xfId="42813"/>
    <cellStyle name="20% - Accent6 11 2 4 3 3 4" xfId="52627"/>
    <cellStyle name="20% - Accent6 11 2 4 3 4" xfId="26237"/>
    <cellStyle name="20% - Accent6 11 2 4 3 5" xfId="36037"/>
    <cellStyle name="20% - Accent6 11 2 4 3 6" xfId="45851"/>
    <cellStyle name="20% - Accent6 11 2 4 3 7" xfId="10840"/>
    <cellStyle name="20% - Accent6 11 2 4 3_RTPBilled" xfId="55929"/>
    <cellStyle name="20% - Accent6 11 2 4 4" xfId="11538"/>
    <cellStyle name="20% - Accent6 11 2 4 4 2" xfId="26919"/>
    <cellStyle name="20% - Accent6 11 2 4 4 3" xfId="36719"/>
    <cellStyle name="20% - Accent6 11 2 4 4 4" xfId="46533"/>
    <cellStyle name="20% - Accent6 11 2 4 4_RTPBilled" xfId="55931"/>
    <cellStyle name="20% - Accent6 11 2 4 5" xfId="20849"/>
    <cellStyle name="20% - Accent6 11 2 4 5 2" xfId="30652"/>
    <cellStyle name="20% - Accent6 11 2 4 5 3" xfId="40452"/>
    <cellStyle name="20% - Accent6 11 2 4 5 4" xfId="50266"/>
    <cellStyle name="20% - Accent6 11 2 4 6" xfId="23876"/>
    <cellStyle name="20% - Accent6 11 2 4 7" xfId="33676"/>
    <cellStyle name="20% - Accent6 11 2 4 8" xfId="43490"/>
    <cellStyle name="20% - Accent6 11 2 4 9" xfId="8478"/>
    <cellStyle name="20% - Accent6 11 2 4_RTPBilled" xfId="55926"/>
    <cellStyle name="20% - Accent6 11 2 5" xfId="4843"/>
    <cellStyle name="20% - Accent6 11 2 5 2" xfId="6392"/>
    <cellStyle name="20% - Accent6 11 2 5 2 2" xfId="19690"/>
    <cellStyle name="20% - Accent6 11 2 5 2 2 2" xfId="29782"/>
    <cellStyle name="20% - Accent6 11 2 5 2 2 3" xfId="39582"/>
    <cellStyle name="20% - Accent6 11 2 5 2 2 4" xfId="49396"/>
    <cellStyle name="20% - Accent6 11 2 5 2 2_RTPBilled" xfId="55934"/>
    <cellStyle name="20% - Accent6 11 2 5 2 3" xfId="12701"/>
    <cellStyle name="20% - Accent6 11 2 5 2 3 2" xfId="27960"/>
    <cellStyle name="20% - Accent6 11 2 5 2 3 3" xfId="37760"/>
    <cellStyle name="20% - Accent6 11 2 5 2 3 4" xfId="47574"/>
    <cellStyle name="20% - Accent6 11 2 5 2 3_RTPBilled" xfId="55935"/>
    <cellStyle name="20% - Accent6 11 2 5 2 4" xfId="22288"/>
    <cellStyle name="20% - Accent6 11 2 5 2 4 2" xfId="32091"/>
    <cellStyle name="20% - Accent6 11 2 5 2 4 3" xfId="41891"/>
    <cellStyle name="20% - Accent6 11 2 5 2 4 4" xfId="51705"/>
    <cellStyle name="20% - Accent6 11 2 5 2 5" xfId="25315"/>
    <cellStyle name="20% - Accent6 11 2 5 2 6" xfId="35115"/>
    <cellStyle name="20% - Accent6 11 2 5 2 7" xfId="44929"/>
    <cellStyle name="20% - Accent6 11 2 5 2 8" xfId="9918"/>
    <cellStyle name="20% - Accent6 11 2 5 2_RTPBilled" xfId="55933"/>
    <cellStyle name="20% - Accent6 11 2 5 3" xfId="18773"/>
    <cellStyle name="20% - Accent6 11 2 5 3 2" xfId="29291"/>
    <cellStyle name="20% - Accent6 11 2 5 3 3" xfId="39091"/>
    <cellStyle name="20% - Accent6 11 2 5 3 4" xfId="48905"/>
    <cellStyle name="20% - Accent6 11 2 5 3_RTPBilled" xfId="55936"/>
    <cellStyle name="20% - Accent6 11 2 5 4" xfId="11535"/>
    <cellStyle name="20% - Accent6 11 2 5 4 2" xfId="26916"/>
    <cellStyle name="20% - Accent6 11 2 5 4 3" xfId="36716"/>
    <cellStyle name="20% - Accent6 11 2 5 4 4" xfId="46530"/>
    <cellStyle name="20% - Accent6 11 2 5 4_RTPBilled" xfId="55937"/>
    <cellStyle name="20% - Accent6 11 2 5 5" xfId="21419"/>
    <cellStyle name="20% - Accent6 11 2 5 5 2" xfId="31222"/>
    <cellStyle name="20% - Accent6 11 2 5 5 3" xfId="41022"/>
    <cellStyle name="20% - Accent6 11 2 5 5 4" xfId="50836"/>
    <cellStyle name="20% - Accent6 11 2 5 6" xfId="24446"/>
    <cellStyle name="20% - Accent6 11 2 5 7" xfId="34246"/>
    <cellStyle name="20% - Accent6 11 2 5 8" xfId="44060"/>
    <cellStyle name="20% - Accent6 11 2 5 9" xfId="9049"/>
    <cellStyle name="20% - Accent6 11 2 5_RTPBilled" xfId="55932"/>
    <cellStyle name="20% - Accent6 11 2 6" xfId="5380"/>
    <cellStyle name="20% - Accent6 11 2 6 2" xfId="19096"/>
    <cellStyle name="20% - Accent6 11 2 6 2 2" xfId="29534"/>
    <cellStyle name="20% - Accent6 11 2 6 2 3" xfId="39334"/>
    <cellStyle name="20% - Accent6 11 2 6 2 4" xfId="49148"/>
    <cellStyle name="20% - Accent6 11 2 6 2_RTPBilled" xfId="55939"/>
    <cellStyle name="20% - Accent6 11 2 6 3" xfId="12702"/>
    <cellStyle name="20% - Accent6 11 2 6 3 2" xfId="27961"/>
    <cellStyle name="20% - Accent6 11 2 6 3 3" xfId="37761"/>
    <cellStyle name="20% - Accent6 11 2 6 3 4" xfId="47575"/>
    <cellStyle name="20% - Accent6 11 2 6 3_RTPBilled" xfId="55940"/>
    <cellStyle name="20% - Accent6 11 2 6 4" xfId="21776"/>
    <cellStyle name="20% - Accent6 11 2 6 4 2" xfId="31579"/>
    <cellStyle name="20% - Accent6 11 2 6 4 3" xfId="41379"/>
    <cellStyle name="20% - Accent6 11 2 6 4 4" xfId="51193"/>
    <cellStyle name="20% - Accent6 11 2 6 5" xfId="24803"/>
    <cellStyle name="20% - Accent6 11 2 6 6" xfId="34603"/>
    <cellStyle name="20% - Accent6 11 2 6 7" xfId="44417"/>
    <cellStyle name="20% - Accent6 11 2 6 8" xfId="9406"/>
    <cellStyle name="20% - Accent6 11 2 6_RTPBilled" xfId="55938"/>
    <cellStyle name="20% - Accent6 11 2 7" xfId="6387"/>
    <cellStyle name="20% - Accent6 11 2 7 2" xfId="12703"/>
    <cellStyle name="20% - Accent6 11 2 7 2 2" xfId="27962"/>
    <cellStyle name="20% - Accent6 11 2 7 2 3" xfId="37762"/>
    <cellStyle name="20% - Accent6 11 2 7 2 4" xfId="47576"/>
    <cellStyle name="20% - Accent6 11 2 7 2_RTPBilled" xfId="55942"/>
    <cellStyle name="20% - Accent6 11 2 7 3" xfId="22283"/>
    <cellStyle name="20% - Accent6 11 2 7 3 2" xfId="32086"/>
    <cellStyle name="20% - Accent6 11 2 7 3 3" xfId="41886"/>
    <cellStyle name="20% - Accent6 11 2 7 3 4" xfId="51700"/>
    <cellStyle name="20% - Accent6 11 2 7 4" xfId="25310"/>
    <cellStyle name="20% - Accent6 11 2 7 5" xfId="35110"/>
    <cellStyle name="20% - Accent6 11 2 7 6" xfId="44924"/>
    <cellStyle name="20% - Accent6 11 2 7 7" xfId="9913"/>
    <cellStyle name="20% - Accent6 11 2 7_RTPBilled" xfId="55941"/>
    <cellStyle name="20% - Accent6 11 2 8" xfId="7839"/>
    <cellStyle name="20% - Accent6 11 2 8 2" xfId="12704"/>
    <cellStyle name="20% - Accent6 11 2 8 2 2" xfId="27963"/>
    <cellStyle name="20% - Accent6 11 2 8 2 3" xfId="37763"/>
    <cellStyle name="20% - Accent6 11 2 8 2 4" xfId="47577"/>
    <cellStyle name="20% - Accent6 11 2 8 2_RTPBilled" xfId="55944"/>
    <cellStyle name="20% - Accent6 11 2 8 3" xfId="23207"/>
    <cellStyle name="20% - Accent6 11 2 8 3 2" xfId="33010"/>
    <cellStyle name="20% - Accent6 11 2 8 3 3" xfId="42810"/>
    <cellStyle name="20% - Accent6 11 2 8 3 4" xfId="52624"/>
    <cellStyle name="20% - Accent6 11 2 8 4" xfId="26234"/>
    <cellStyle name="20% - Accent6 11 2 8 5" xfId="36034"/>
    <cellStyle name="20% - Accent6 11 2 8 6" xfId="45848"/>
    <cellStyle name="20% - Accent6 11 2 8 7" xfId="10837"/>
    <cellStyle name="20% - Accent6 11 2 8_RTPBilled" xfId="55943"/>
    <cellStyle name="20% - Accent6 11 2 9" xfId="2732"/>
    <cellStyle name="20% - Accent6 11 2 9 2" xfId="18012"/>
    <cellStyle name="20% - Accent6 11 2 9 2 2" xfId="29144"/>
    <cellStyle name="20% - Accent6 11 2 9 2 3" xfId="38944"/>
    <cellStyle name="20% - Accent6 11 2 9 2 4" xfId="48758"/>
    <cellStyle name="20% - Accent6 11 2 9 2_RTPBilled" xfId="55946"/>
    <cellStyle name="20% - Accent6 11 2 9 3" xfId="12705"/>
    <cellStyle name="20% - Accent6 11 2 9 3 2" xfId="27964"/>
    <cellStyle name="20% - Accent6 11 2 9 3 3" xfId="37764"/>
    <cellStyle name="20% - Accent6 11 2 9 3 4" xfId="47578"/>
    <cellStyle name="20% - Accent6 11 2 9 3_RTPBilled" xfId="55947"/>
    <cellStyle name="20% - Accent6 11 2 9 4" xfId="21055"/>
    <cellStyle name="20% - Accent6 11 2 9 4 2" xfId="30858"/>
    <cellStyle name="20% - Accent6 11 2 9 4 3" xfId="40658"/>
    <cellStyle name="20% - Accent6 11 2 9 4 4" xfId="50472"/>
    <cellStyle name="20% - Accent6 11 2 9 5" xfId="24082"/>
    <cellStyle name="20% - Accent6 11 2 9 6" xfId="33882"/>
    <cellStyle name="20% - Accent6 11 2 9 7" xfId="43696"/>
    <cellStyle name="20% - Accent6 11 2 9 8" xfId="8685"/>
    <cellStyle name="20% - Accent6 11 2 9_RTPBilled" xfId="55945"/>
    <cellStyle name="20% - Accent6 11 2_RTPBilled" xfId="55899"/>
    <cellStyle name="20% - Accent6 11 3" xfId="526"/>
    <cellStyle name="20% - Accent6 11 3 10" xfId="43493"/>
    <cellStyle name="20% - Accent6 11 3 11" xfId="8481"/>
    <cellStyle name="20% - Accent6 11 3 12" xfId="1967"/>
    <cellStyle name="20% - Accent6 11 3 2" xfId="4846"/>
    <cellStyle name="20% - Accent6 11 3 2 2" xfId="6394"/>
    <cellStyle name="20% - Accent6 11 3 2 2 2" xfId="19691"/>
    <cellStyle name="20% - Accent6 11 3 2 2 2 2" xfId="29783"/>
    <cellStyle name="20% - Accent6 11 3 2 2 2 3" xfId="39583"/>
    <cellStyle name="20% - Accent6 11 3 2 2 2 4" xfId="49397"/>
    <cellStyle name="20% - Accent6 11 3 2 2 2_RTPBilled" xfId="55951"/>
    <cellStyle name="20% - Accent6 11 3 2 2 3" xfId="12707"/>
    <cellStyle name="20% - Accent6 11 3 2 2 3 2" xfId="27966"/>
    <cellStyle name="20% - Accent6 11 3 2 2 3 3" xfId="37766"/>
    <cellStyle name="20% - Accent6 11 3 2 2 3 4" xfId="47580"/>
    <cellStyle name="20% - Accent6 11 3 2 2 3_RTPBilled" xfId="55952"/>
    <cellStyle name="20% - Accent6 11 3 2 2 4" xfId="22290"/>
    <cellStyle name="20% - Accent6 11 3 2 2 4 2" xfId="32093"/>
    <cellStyle name="20% - Accent6 11 3 2 2 4 3" xfId="41893"/>
    <cellStyle name="20% - Accent6 11 3 2 2 4 4" xfId="51707"/>
    <cellStyle name="20% - Accent6 11 3 2 2 5" xfId="25317"/>
    <cellStyle name="20% - Accent6 11 3 2 2 6" xfId="35117"/>
    <cellStyle name="20% - Accent6 11 3 2 2 7" xfId="44931"/>
    <cellStyle name="20% - Accent6 11 3 2 2 8" xfId="9920"/>
    <cellStyle name="20% - Accent6 11 3 2 2_RTPBilled" xfId="55950"/>
    <cellStyle name="20% - Accent6 11 3 2 3" xfId="18775"/>
    <cellStyle name="20% - Accent6 11 3 2 3 2" xfId="29293"/>
    <cellStyle name="20% - Accent6 11 3 2 3 3" xfId="39093"/>
    <cellStyle name="20% - Accent6 11 3 2 3 4" xfId="48907"/>
    <cellStyle name="20% - Accent6 11 3 2 3_RTPBilled" xfId="55953"/>
    <cellStyle name="20% - Accent6 11 3 2 4" xfId="12706"/>
    <cellStyle name="20% - Accent6 11 3 2 4 2" xfId="27965"/>
    <cellStyle name="20% - Accent6 11 3 2 4 3" xfId="37765"/>
    <cellStyle name="20% - Accent6 11 3 2 4 4" xfId="47579"/>
    <cellStyle name="20% - Accent6 11 3 2 4_RTPBilled" xfId="55954"/>
    <cellStyle name="20% - Accent6 11 3 2 5" xfId="21422"/>
    <cellStyle name="20% - Accent6 11 3 2 5 2" xfId="31225"/>
    <cellStyle name="20% - Accent6 11 3 2 5 3" xfId="41025"/>
    <cellStyle name="20% - Accent6 11 3 2 5 4" xfId="50839"/>
    <cellStyle name="20% - Accent6 11 3 2 6" xfId="24449"/>
    <cellStyle name="20% - Accent6 11 3 2 7" xfId="34249"/>
    <cellStyle name="20% - Accent6 11 3 2 8" xfId="44063"/>
    <cellStyle name="20% - Accent6 11 3 2 9" xfId="9052"/>
    <cellStyle name="20% - Accent6 11 3 2_RTPBilled" xfId="55949"/>
    <cellStyle name="20% - Accent6 11 3 3" xfId="5383"/>
    <cellStyle name="20% - Accent6 11 3 3 2" xfId="19098"/>
    <cellStyle name="20% - Accent6 11 3 3 2 2" xfId="29536"/>
    <cellStyle name="20% - Accent6 11 3 3 2 3" xfId="39336"/>
    <cellStyle name="20% - Accent6 11 3 3 2 4" xfId="49150"/>
    <cellStyle name="20% - Accent6 11 3 3 2_RTPBilled" xfId="55956"/>
    <cellStyle name="20% - Accent6 11 3 3 3" xfId="12708"/>
    <cellStyle name="20% - Accent6 11 3 3 3 2" xfId="27967"/>
    <cellStyle name="20% - Accent6 11 3 3 3 3" xfId="37767"/>
    <cellStyle name="20% - Accent6 11 3 3 3 4" xfId="47581"/>
    <cellStyle name="20% - Accent6 11 3 3 3_RTPBilled" xfId="55957"/>
    <cellStyle name="20% - Accent6 11 3 3 4" xfId="21779"/>
    <cellStyle name="20% - Accent6 11 3 3 4 2" xfId="31582"/>
    <cellStyle name="20% - Accent6 11 3 3 4 3" xfId="41382"/>
    <cellStyle name="20% - Accent6 11 3 3 4 4" xfId="51196"/>
    <cellStyle name="20% - Accent6 11 3 3 5" xfId="24806"/>
    <cellStyle name="20% - Accent6 11 3 3 6" xfId="34606"/>
    <cellStyle name="20% - Accent6 11 3 3 7" xfId="44420"/>
    <cellStyle name="20% - Accent6 11 3 3 8" xfId="9409"/>
    <cellStyle name="20% - Accent6 11 3 3_RTPBilled" xfId="55955"/>
    <cellStyle name="20% - Accent6 11 3 4" xfId="6393"/>
    <cellStyle name="20% - Accent6 11 3 4 2" xfId="12709"/>
    <cellStyle name="20% - Accent6 11 3 4 2 2" xfId="27968"/>
    <cellStyle name="20% - Accent6 11 3 4 2 3" xfId="37768"/>
    <cellStyle name="20% - Accent6 11 3 4 2 4" xfId="47582"/>
    <cellStyle name="20% - Accent6 11 3 4 2_RTPBilled" xfId="55959"/>
    <cellStyle name="20% - Accent6 11 3 4 3" xfId="22289"/>
    <cellStyle name="20% - Accent6 11 3 4 3 2" xfId="32092"/>
    <cellStyle name="20% - Accent6 11 3 4 3 3" xfId="41892"/>
    <cellStyle name="20% - Accent6 11 3 4 3 4" xfId="51706"/>
    <cellStyle name="20% - Accent6 11 3 4 4" xfId="25316"/>
    <cellStyle name="20% - Accent6 11 3 4 5" xfId="35116"/>
    <cellStyle name="20% - Accent6 11 3 4 6" xfId="44930"/>
    <cellStyle name="20% - Accent6 11 3 4 7" xfId="9919"/>
    <cellStyle name="20% - Accent6 11 3 4_RTPBilled" xfId="55958"/>
    <cellStyle name="20% - Accent6 11 3 5" xfId="7843"/>
    <cellStyle name="20% - Accent6 11 3 5 2" xfId="12710"/>
    <cellStyle name="20% - Accent6 11 3 5 2 2" xfId="27969"/>
    <cellStyle name="20% - Accent6 11 3 5 2 3" xfId="37769"/>
    <cellStyle name="20% - Accent6 11 3 5 2 4" xfId="47583"/>
    <cellStyle name="20% - Accent6 11 3 5 2_RTPBilled" xfId="55961"/>
    <cellStyle name="20% - Accent6 11 3 5 3" xfId="23211"/>
    <cellStyle name="20% - Accent6 11 3 5 3 2" xfId="33014"/>
    <cellStyle name="20% - Accent6 11 3 5 3 3" xfId="42814"/>
    <cellStyle name="20% - Accent6 11 3 5 3 4" xfId="52628"/>
    <cellStyle name="20% - Accent6 11 3 5 4" xfId="26238"/>
    <cellStyle name="20% - Accent6 11 3 5 5" xfId="36038"/>
    <cellStyle name="20% - Accent6 11 3 5 6" xfId="45852"/>
    <cellStyle name="20% - Accent6 11 3 5 7" xfId="10841"/>
    <cellStyle name="20% - Accent6 11 3 5_RTPBilled" xfId="55960"/>
    <cellStyle name="20% - Accent6 11 3 6" xfId="11539"/>
    <cellStyle name="20% - Accent6 11 3 6 2" xfId="26920"/>
    <cellStyle name="20% - Accent6 11 3 6 3" xfId="36720"/>
    <cellStyle name="20% - Accent6 11 3 6 4" xfId="46534"/>
    <cellStyle name="20% - Accent6 11 3 6_RTPBilled" xfId="55962"/>
    <cellStyle name="20% - Accent6 11 3 7" xfId="20852"/>
    <cellStyle name="20% - Accent6 11 3 7 2" xfId="30655"/>
    <cellStyle name="20% - Accent6 11 3 7 3" xfId="40455"/>
    <cellStyle name="20% - Accent6 11 3 7 4" xfId="50269"/>
    <cellStyle name="20% - Accent6 11 3 8" xfId="23879"/>
    <cellStyle name="20% - Accent6 11 3 9" xfId="33679"/>
    <cellStyle name="20% - Accent6 11 3_RTPBilled" xfId="55948"/>
    <cellStyle name="20% - Accent6 11 4" xfId="1968"/>
    <cellStyle name="20% - Accent6 11 4 10" xfId="43494"/>
    <cellStyle name="20% - Accent6 11 4 11" xfId="8482"/>
    <cellStyle name="20% - Accent6 11 4 2" xfId="4847"/>
    <cellStyle name="20% - Accent6 11 4 2 2" xfId="12711"/>
    <cellStyle name="20% - Accent6 11 4 2 2 2" xfId="27970"/>
    <cellStyle name="20% - Accent6 11 4 2 2 3" xfId="37770"/>
    <cellStyle name="20% - Accent6 11 4 2 2 4" xfId="47584"/>
    <cellStyle name="20% - Accent6 11 4 2 2_RTPBilled" xfId="55965"/>
    <cellStyle name="20% - Accent6 11 4 2 3" xfId="21423"/>
    <cellStyle name="20% - Accent6 11 4 2 3 2" xfId="31226"/>
    <cellStyle name="20% - Accent6 11 4 2 3 3" xfId="41026"/>
    <cellStyle name="20% - Accent6 11 4 2 3 4" xfId="50840"/>
    <cellStyle name="20% - Accent6 11 4 2 4" xfId="24450"/>
    <cellStyle name="20% - Accent6 11 4 2 5" xfId="34250"/>
    <cellStyle name="20% - Accent6 11 4 2 6" xfId="44064"/>
    <cellStyle name="20% - Accent6 11 4 2 7" xfId="9053"/>
    <cellStyle name="20% - Accent6 11 4 2_RTPBilled" xfId="55964"/>
    <cellStyle name="20% - Accent6 11 4 3" xfId="5384"/>
    <cellStyle name="20% - Accent6 11 4 3 2" xfId="12712"/>
    <cellStyle name="20% - Accent6 11 4 3 2 2" xfId="27971"/>
    <cellStyle name="20% - Accent6 11 4 3 2 3" xfId="37771"/>
    <cellStyle name="20% - Accent6 11 4 3 2 4" xfId="47585"/>
    <cellStyle name="20% - Accent6 11 4 3 2_RTPBilled" xfId="55967"/>
    <cellStyle name="20% - Accent6 11 4 3 3" xfId="21780"/>
    <cellStyle name="20% - Accent6 11 4 3 3 2" xfId="31583"/>
    <cellStyle name="20% - Accent6 11 4 3 3 3" xfId="41383"/>
    <cellStyle name="20% - Accent6 11 4 3 3 4" xfId="51197"/>
    <cellStyle name="20% - Accent6 11 4 3 4" xfId="24807"/>
    <cellStyle name="20% - Accent6 11 4 3 5" xfId="34607"/>
    <cellStyle name="20% - Accent6 11 4 3 6" xfId="44421"/>
    <cellStyle name="20% - Accent6 11 4 3 7" xfId="9410"/>
    <cellStyle name="20% - Accent6 11 4 3_RTPBilled" xfId="55966"/>
    <cellStyle name="20% - Accent6 11 4 4" xfId="6395"/>
    <cellStyle name="20% - Accent6 11 4 4 2" xfId="12713"/>
    <cellStyle name="20% - Accent6 11 4 4 2 2" xfId="27972"/>
    <cellStyle name="20% - Accent6 11 4 4 2 3" xfId="37772"/>
    <cellStyle name="20% - Accent6 11 4 4 2 4" xfId="47586"/>
    <cellStyle name="20% - Accent6 11 4 4 2_RTPBilled" xfId="55969"/>
    <cellStyle name="20% - Accent6 11 4 4 3" xfId="22291"/>
    <cellStyle name="20% - Accent6 11 4 4 3 2" xfId="32094"/>
    <cellStyle name="20% - Accent6 11 4 4 3 3" xfId="41894"/>
    <cellStyle name="20% - Accent6 11 4 4 3 4" xfId="51708"/>
    <cellStyle name="20% - Accent6 11 4 4 4" xfId="25318"/>
    <cellStyle name="20% - Accent6 11 4 4 5" xfId="35118"/>
    <cellStyle name="20% - Accent6 11 4 4 6" xfId="44932"/>
    <cellStyle name="20% - Accent6 11 4 4 7" xfId="9921"/>
    <cellStyle name="20% - Accent6 11 4 4_RTPBilled" xfId="55968"/>
    <cellStyle name="20% - Accent6 11 4 5" xfId="7844"/>
    <cellStyle name="20% - Accent6 11 4 5 2" xfId="12714"/>
    <cellStyle name="20% - Accent6 11 4 5 2 2" xfId="27973"/>
    <cellStyle name="20% - Accent6 11 4 5 2 3" xfId="37773"/>
    <cellStyle name="20% - Accent6 11 4 5 2 4" xfId="47587"/>
    <cellStyle name="20% - Accent6 11 4 5 2_RTPBilled" xfId="55971"/>
    <cellStyle name="20% - Accent6 11 4 5 3" xfId="23212"/>
    <cellStyle name="20% - Accent6 11 4 5 3 2" xfId="33015"/>
    <cellStyle name="20% - Accent6 11 4 5 3 3" xfId="42815"/>
    <cellStyle name="20% - Accent6 11 4 5 3 4" xfId="52629"/>
    <cellStyle name="20% - Accent6 11 4 5 4" xfId="26239"/>
    <cellStyle name="20% - Accent6 11 4 5 5" xfId="36039"/>
    <cellStyle name="20% - Accent6 11 4 5 6" xfId="45853"/>
    <cellStyle name="20% - Accent6 11 4 5 7" xfId="10842"/>
    <cellStyle name="20% - Accent6 11 4 5_RTPBilled" xfId="55970"/>
    <cellStyle name="20% - Accent6 11 4 6" xfId="11540"/>
    <cellStyle name="20% - Accent6 11 4 6 2" xfId="26921"/>
    <cellStyle name="20% - Accent6 11 4 6 3" xfId="36721"/>
    <cellStyle name="20% - Accent6 11 4 6 4" xfId="46535"/>
    <cellStyle name="20% - Accent6 11 4 6_RTPBilled" xfId="55972"/>
    <cellStyle name="20% - Accent6 11 4 7" xfId="20853"/>
    <cellStyle name="20% - Accent6 11 4 7 2" xfId="30656"/>
    <cellStyle name="20% - Accent6 11 4 7 3" xfId="40456"/>
    <cellStyle name="20% - Accent6 11 4 7 4" xfId="50270"/>
    <cellStyle name="20% - Accent6 11 4 8" xfId="23880"/>
    <cellStyle name="20% - Accent6 11 4 9" xfId="33680"/>
    <cellStyle name="20% - Accent6 11 4_RTPBilled" xfId="55963"/>
    <cellStyle name="20% - Accent6 11 5" xfId="1963"/>
    <cellStyle name="20% - Accent6 11 5 2" xfId="6396"/>
    <cellStyle name="20% - Accent6 11 5 2 2" xfId="12715"/>
    <cellStyle name="20% - Accent6 11 5 2 2 2" xfId="27974"/>
    <cellStyle name="20% - Accent6 11 5 2 2 3" xfId="37774"/>
    <cellStyle name="20% - Accent6 11 5 2 2 4" xfId="47588"/>
    <cellStyle name="20% - Accent6 11 5 2 2_RTPBilled" xfId="55975"/>
    <cellStyle name="20% - Accent6 11 5 2 3" xfId="22292"/>
    <cellStyle name="20% - Accent6 11 5 2 3 2" xfId="32095"/>
    <cellStyle name="20% - Accent6 11 5 2 3 3" xfId="41895"/>
    <cellStyle name="20% - Accent6 11 5 2 3 4" xfId="51709"/>
    <cellStyle name="20% - Accent6 11 5 2 4" xfId="25319"/>
    <cellStyle name="20% - Accent6 11 5 2 5" xfId="35119"/>
    <cellStyle name="20% - Accent6 11 5 2 6" xfId="44933"/>
    <cellStyle name="20% - Accent6 11 5 2 7" xfId="9922"/>
    <cellStyle name="20% - Accent6 11 5 2_RTPBilled" xfId="55974"/>
    <cellStyle name="20% - Accent6 11 5 3" xfId="7845"/>
    <cellStyle name="20% - Accent6 11 5 3 2" xfId="12716"/>
    <cellStyle name="20% - Accent6 11 5 3 2 2" xfId="27975"/>
    <cellStyle name="20% - Accent6 11 5 3 2 3" xfId="37775"/>
    <cellStyle name="20% - Accent6 11 5 3 2 4" xfId="47589"/>
    <cellStyle name="20% - Accent6 11 5 3 2_RTPBilled" xfId="55977"/>
    <cellStyle name="20% - Accent6 11 5 3 3" xfId="23213"/>
    <cellStyle name="20% - Accent6 11 5 3 3 2" xfId="33016"/>
    <cellStyle name="20% - Accent6 11 5 3 3 3" xfId="42816"/>
    <cellStyle name="20% - Accent6 11 5 3 3 4" xfId="52630"/>
    <cellStyle name="20% - Accent6 11 5 3 4" xfId="26240"/>
    <cellStyle name="20% - Accent6 11 5 3 5" xfId="36040"/>
    <cellStyle name="20% - Accent6 11 5 3 6" xfId="45854"/>
    <cellStyle name="20% - Accent6 11 5 3 7" xfId="10843"/>
    <cellStyle name="20% - Accent6 11 5 3_RTPBilled" xfId="55976"/>
    <cellStyle name="20% - Accent6 11 5 4" xfId="11541"/>
    <cellStyle name="20% - Accent6 11 5 4 2" xfId="26922"/>
    <cellStyle name="20% - Accent6 11 5 4 3" xfId="36722"/>
    <cellStyle name="20% - Accent6 11 5 4 4" xfId="46536"/>
    <cellStyle name="20% - Accent6 11 5 4_RTPBilled" xfId="55978"/>
    <cellStyle name="20% - Accent6 11 5 5" xfId="20848"/>
    <cellStyle name="20% - Accent6 11 5 5 2" xfId="30651"/>
    <cellStyle name="20% - Accent6 11 5 5 3" xfId="40451"/>
    <cellStyle name="20% - Accent6 11 5 5 4" xfId="50265"/>
    <cellStyle name="20% - Accent6 11 5 6" xfId="23875"/>
    <cellStyle name="20% - Accent6 11 5 7" xfId="33675"/>
    <cellStyle name="20% - Accent6 11 5 8" xfId="43489"/>
    <cellStyle name="20% - Accent6 11 5 9" xfId="8477"/>
    <cellStyle name="20% - Accent6 11 5_RTPBilled" xfId="55973"/>
    <cellStyle name="20% - Accent6 11 6" xfId="4842"/>
    <cellStyle name="20% - Accent6 11 6 2" xfId="6397"/>
    <cellStyle name="20% - Accent6 11 6 2 2" xfId="19692"/>
    <cellStyle name="20% - Accent6 11 6 2 2 2" xfId="29784"/>
    <cellStyle name="20% - Accent6 11 6 2 2 3" xfId="39584"/>
    <cellStyle name="20% - Accent6 11 6 2 2 4" xfId="49398"/>
    <cellStyle name="20% - Accent6 11 6 2 2_RTPBilled" xfId="55981"/>
    <cellStyle name="20% - Accent6 11 6 2 3" xfId="12717"/>
    <cellStyle name="20% - Accent6 11 6 2 3 2" xfId="27976"/>
    <cellStyle name="20% - Accent6 11 6 2 3 3" xfId="37776"/>
    <cellStyle name="20% - Accent6 11 6 2 3 4" xfId="47590"/>
    <cellStyle name="20% - Accent6 11 6 2 3_RTPBilled" xfId="55982"/>
    <cellStyle name="20% - Accent6 11 6 2 4" xfId="22293"/>
    <cellStyle name="20% - Accent6 11 6 2 4 2" xfId="32096"/>
    <cellStyle name="20% - Accent6 11 6 2 4 3" xfId="41896"/>
    <cellStyle name="20% - Accent6 11 6 2 4 4" xfId="51710"/>
    <cellStyle name="20% - Accent6 11 6 2 5" xfId="25320"/>
    <cellStyle name="20% - Accent6 11 6 2 6" xfId="35120"/>
    <cellStyle name="20% - Accent6 11 6 2 7" xfId="44934"/>
    <cellStyle name="20% - Accent6 11 6 2 8" xfId="9923"/>
    <cellStyle name="20% - Accent6 11 6 2_RTPBilled" xfId="55980"/>
    <cellStyle name="20% - Accent6 11 6 3" xfId="18772"/>
    <cellStyle name="20% - Accent6 11 6 3 2" xfId="29290"/>
    <cellStyle name="20% - Accent6 11 6 3 3" xfId="39090"/>
    <cellStyle name="20% - Accent6 11 6 3 4" xfId="48904"/>
    <cellStyle name="20% - Accent6 11 6 3_RTPBilled" xfId="55983"/>
    <cellStyle name="20% - Accent6 11 6 4" xfId="11534"/>
    <cellStyle name="20% - Accent6 11 6 4 2" xfId="26915"/>
    <cellStyle name="20% - Accent6 11 6 4 3" xfId="36715"/>
    <cellStyle name="20% - Accent6 11 6 4 4" xfId="46529"/>
    <cellStyle name="20% - Accent6 11 6 4_RTPBilled" xfId="55984"/>
    <cellStyle name="20% - Accent6 11 6 5" xfId="21418"/>
    <cellStyle name="20% - Accent6 11 6 5 2" xfId="31221"/>
    <cellStyle name="20% - Accent6 11 6 5 3" xfId="41021"/>
    <cellStyle name="20% - Accent6 11 6 5 4" xfId="50835"/>
    <cellStyle name="20% - Accent6 11 6 6" xfId="24445"/>
    <cellStyle name="20% - Accent6 11 6 7" xfId="34245"/>
    <cellStyle name="20% - Accent6 11 6 8" xfId="44059"/>
    <cellStyle name="20% - Accent6 11 6 9" xfId="9048"/>
    <cellStyle name="20% - Accent6 11 6_RTPBilled" xfId="55979"/>
    <cellStyle name="20% - Accent6 11 7" xfId="5379"/>
    <cellStyle name="20% - Accent6 11 7 2" xfId="19095"/>
    <cellStyle name="20% - Accent6 11 7 2 2" xfId="29533"/>
    <cellStyle name="20% - Accent6 11 7 2 3" xfId="39333"/>
    <cellStyle name="20% - Accent6 11 7 2 4" xfId="49147"/>
    <cellStyle name="20% - Accent6 11 7 2_RTPBilled" xfId="55986"/>
    <cellStyle name="20% - Accent6 11 7 3" xfId="12718"/>
    <cellStyle name="20% - Accent6 11 7 3 2" xfId="27977"/>
    <cellStyle name="20% - Accent6 11 7 3 3" xfId="37777"/>
    <cellStyle name="20% - Accent6 11 7 3 4" xfId="47591"/>
    <cellStyle name="20% - Accent6 11 7 3_RTPBilled" xfId="55987"/>
    <cellStyle name="20% - Accent6 11 7 4" xfId="21775"/>
    <cellStyle name="20% - Accent6 11 7 4 2" xfId="31578"/>
    <cellStyle name="20% - Accent6 11 7 4 3" xfId="41378"/>
    <cellStyle name="20% - Accent6 11 7 4 4" xfId="51192"/>
    <cellStyle name="20% - Accent6 11 7 5" xfId="24802"/>
    <cellStyle name="20% - Accent6 11 7 6" xfId="34602"/>
    <cellStyle name="20% - Accent6 11 7 7" xfId="44416"/>
    <cellStyle name="20% - Accent6 11 7 8" xfId="9405"/>
    <cellStyle name="20% - Accent6 11 7_RTPBilled" xfId="55985"/>
    <cellStyle name="20% - Accent6 11 8" xfId="6386"/>
    <cellStyle name="20% - Accent6 11 8 2" xfId="12719"/>
    <cellStyle name="20% - Accent6 11 8 2 2" xfId="27978"/>
    <cellStyle name="20% - Accent6 11 8 2 3" xfId="37778"/>
    <cellStyle name="20% - Accent6 11 8 2 4" xfId="47592"/>
    <cellStyle name="20% - Accent6 11 8 2_RTPBilled" xfId="55989"/>
    <cellStyle name="20% - Accent6 11 8 3" xfId="22282"/>
    <cellStyle name="20% - Accent6 11 8 3 2" xfId="32085"/>
    <cellStyle name="20% - Accent6 11 8 3 3" xfId="41885"/>
    <cellStyle name="20% - Accent6 11 8 3 4" xfId="51699"/>
    <cellStyle name="20% - Accent6 11 8 4" xfId="25309"/>
    <cellStyle name="20% - Accent6 11 8 5" xfId="35109"/>
    <cellStyle name="20% - Accent6 11 8 6" xfId="44923"/>
    <cellStyle name="20% - Accent6 11 8 7" xfId="9912"/>
    <cellStyle name="20% - Accent6 11 8_RTPBilled" xfId="55988"/>
    <cellStyle name="20% - Accent6 11 9" xfId="7838"/>
    <cellStyle name="20% - Accent6 11 9 2" xfId="12720"/>
    <cellStyle name="20% - Accent6 11 9 2 2" xfId="27979"/>
    <cellStyle name="20% - Accent6 11 9 2 3" xfId="37779"/>
    <cellStyle name="20% - Accent6 11 9 2 4" xfId="47593"/>
    <cellStyle name="20% - Accent6 11 9 2_RTPBilled" xfId="55991"/>
    <cellStyle name="20% - Accent6 11 9 3" xfId="23206"/>
    <cellStyle name="20% - Accent6 11 9 3 2" xfId="33009"/>
    <cellStyle name="20% - Accent6 11 9 3 3" xfId="42809"/>
    <cellStyle name="20% - Accent6 11 9 3 4" xfId="52623"/>
    <cellStyle name="20% - Accent6 11 9 4" xfId="26233"/>
    <cellStyle name="20% - Accent6 11 9 5" xfId="36033"/>
    <cellStyle name="20% - Accent6 11 9 6" xfId="45847"/>
    <cellStyle name="20% - Accent6 11 9 7" xfId="10836"/>
    <cellStyle name="20% - Accent6 11 9_RTPBilled" xfId="55990"/>
    <cellStyle name="20% - Accent6 11_RTPBilled" xfId="55894"/>
    <cellStyle name="20% - Accent6 12" xfId="527"/>
    <cellStyle name="20% - Accent6 12 10" xfId="2731"/>
    <cellStyle name="20% - Accent6 12 10 2" xfId="18011"/>
    <cellStyle name="20% - Accent6 12 10 2 2" xfId="29143"/>
    <cellStyle name="20% - Accent6 12 10 2 3" xfId="38943"/>
    <cellStyle name="20% - Accent6 12 10 2 4" xfId="48757"/>
    <cellStyle name="20% - Accent6 12 10 2_RTPBilled" xfId="55994"/>
    <cellStyle name="20% - Accent6 12 10 3" xfId="12721"/>
    <cellStyle name="20% - Accent6 12 10 3 2" xfId="27980"/>
    <cellStyle name="20% - Accent6 12 10 3 3" xfId="37780"/>
    <cellStyle name="20% - Accent6 12 10 3 4" xfId="47594"/>
    <cellStyle name="20% - Accent6 12 10 3_RTPBilled" xfId="55995"/>
    <cellStyle name="20% - Accent6 12 10 4" xfId="21054"/>
    <cellStyle name="20% - Accent6 12 10 4 2" xfId="30857"/>
    <cellStyle name="20% - Accent6 12 10 4 3" xfId="40657"/>
    <cellStyle name="20% - Accent6 12 10 4 4" xfId="50471"/>
    <cellStyle name="20% - Accent6 12 10 5" xfId="24081"/>
    <cellStyle name="20% - Accent6 12 10 6" xfId="33881"/>
    <cellStyle name="20% - Accent6 12 10 7" xfId="43695"/>
    <cellStyle name="20% - Accent6 12 10 8" xfId="8684"/>
    <cellStyle name="20% - Accent6 12 10_RTPBilled" xfId="55993"/>
    <cellStyle name="20% - Accent6 12 11" xfId="12722"/>
    <cellStyle name="20% - Accent6 12 11 2" xfId="27981"/>
    <cellStyle name="20% - Accent6 12 11 3" xfId="37781"/>
    <cellStyle name="20% - Accent6 12 11 4" xfId="47595"/>
    <cellStyle name="20% - Accent6 12 11_RTPBilled" xfId="55996"/>
    <cellStyle name="20% - Accent6 12 12" xfId="11148"/>
    <cellStyle name="20% - Accent6 12 12 2" xfId="26545"/>
    <cellStyle name="20% - Accent6 12 12 3" xfId="36345"/>
    <cellStyle name="20% - Accent6 12 12 4" xfId="46159"/>
    <cellStyle name="20% - Accent6 12 13" xfId="20616"/>
    <cellStyle name="20% - Accent6 12 13 2" xfId="30419"/>
    <cellStyle name="20% - Accent6 12 13 3" xfId="40219"/>
    <cellStyle name="20% - Accent6 12 13 4" xfId="50033"/>
    <cellStyle name="20% - Accent6 12 14" xfId="23643"/>
    <cellStyle name="20% - Accent6 12 15" xfId="33443"/>
    <cellStyle name="20% - Accent6 12 16" xfId="43257"/>
    <cellStyle name="20% - Accent6 12 17" xfId="8242"/>
    <cellStyle name="20% - Accent6 12 2" xfId="528"/>
    <cellStyle name="20% - Accent6 12 2 10" xfId="12723"/>
    <cellStyle name="20% - Accent6 12 2 10 2" xfId="27982"/>
    <cellStyle name="20% - Accent6 12 2 10 3" xfId="37782"/>
    <cellStyle name="20% - Accent6 12 2 10 4" xfId="47596"/>
    <cellStyle name="20% - Accent6 12 2 10_RTPBilled" xfId="55998"/>
    <cellStyle name="20% - Accent6 12 2 11" xfId="11149"/>
    <cellStyle name="20% - Accent6 12 2 11 2" xfId="26546"/>
    <cellStyle name="20% - Accent6 12 2 11 3" xfId="36346"/>
    <cellStyle name="20% - Accent6 12 2 11 4" xfId="46160"/>
    <cellStyle name="20% - Accent6 12 2 12" xfId="20652"/>
    <cellStyle name="20% - Accent6 12 2 12 2" xfId="30455"/>
    <cellStyle name="20% - Accent6 12 2 12 3" xfId="40255"/>
    <cellStyle name="20% - Accent6 12 2 12 4" xfId="50069"/>
    <cellStyle name="20% - Accent6 12 2 13" xfId="23679"/>
    <cellStyle name="20% - Accent6 12 2 14" xfId="33479"/>
    <cellStyle name="20% - Accent6 12 2 15" xfId="43293"/>
    <cellStyle name="20% - Accent6 12 2 16" xfId="8278"/>
    <cellStyle name="20% - Accent6 12 2 2" xfId="1971"/>
    <cellStyle name="20% - Accent6 12 2 2 10" xfId="43497"/>
    <cellStyle name="20% - Accent6 12 2 2 11" xfId="8485"/>
    <cellStyle name="20% - Accent6 12 2 2 2" xfId="4850"/>
    <cellStyle name="20% - Accent6 12 2 2 2 2" xfId="6401"/>
    <cellStyle name="20% - Accent6 12 2 2 2 2 2" xfId="19693"/>
    <cellStyle name="20% - Accent6 12 2 2 2 2 2 2" xfId="29785"/>
    <cellStyle name="20% - Accent6 12 2 2 2 2 2 3" xfId="39585"/>
    <cellStyle name="20% - Accent6 12 2 2 2 2 2 4" xfId="49399"/>
    <cellStyle name="20% - Accent6 12 2 2 2 2 2_RTPBilled" xfId="56002"/>
    <cellStyle name="20% - Accent6 12 2 2 2 2 3" xfId="12725"/>
    <cellStyle name="20% - Accent6 12 2 2 2 2 3 2" xfId="27984"/>
    <cellStyle name="20% - Accent6 12 2 2 2 2 3 3" xfId="37784"/>
    <cellStyle name="20% - Accent6 12 2 2 2 2 3 4" xfId="47598"/>
    <cellStyle name="20% - Accent6 12 2 2 2 2 3_RTPBilled" xfId="56003"/>
    <cellStyle name="20% - Accent6 12 2 2 2 2 4" xfId="22297"/>
    <cellStyle name="20% - Accent6 12 2 2 2 2 4 2" xfId="32100"/>
    <cellStyle name="20% - Accent6 12 2 2 2 2 4 3" xfId="41900"/>
    <cellStyle name="20% - Accent6 12 2 2 2 2 4 4" xfId="51714"/>
    <cellStyle name="20% - Accent6 12 2 2 2 2 5" xfId="25324"/>
    <cellStyle name="20% - Accent6 12 2 2 2 2 6" xfId="35124"/>
    <cellStyle name="20% - Accent6 12 2 2 2 2 7" xfId="44938"/>
    <cellStyle name="20% - Accent6 12 2 2 2 2 8" xfId="9927"/>
    <cellStyle name="20% - Accent6 12 2 2 2 2_RTPBilled" xfId="56001"/>
    <cellStyle name="20% - Accent6 12 2 2 2 3" xfId="18778"/>
    <cellStyle name="20% - Accent6 12 2 2 2 3 2" xfId="29296"/>
    <cellStyle name="20% - Accent6 12 2 2 2 3 3" xfId="39096"/>
    <cellStyle name="20% - Accent6 12 2 2 2 3 4" xfId="48910"/>
    <cellStyle name="20% - Accent6 12 2 2 2 3_RTPBilled" xfId="56004"/>
    <cellStyle name="20% - Accent6 12 2 2 2 4" xfId="12724"/>
    <cellStyle name="20% - Accent6 12 2 2 2 4 2" xfId="27983"/>
    <cellStyle name="20% - Accent6 12 2 2 2 4 3" xfId="37783"/>
    <cellStyle name="20% - Accent6 12 2 2 2 4 4" xfId="47597"/>
    <cellStyle name="20% - Accent6 12 2 2 2 4_RTPBilled" xfId="56005"/>
    <cellStyle name="20% - Accent6 12 2 2 2 5" xfId="21426"/>
    <cellStyle name="20% - Accent6 12 2 2 2 5 2" xfId="31229"/>
    <cellStyle name="20% - Accent6 12 2 2 2 5 3" xfId="41029"/>
    <cellStyle name="20% - Accent6 12 2 2 2 5 4" xfId="50843"/>
    <cellStyle name="20% - Accent6 12 2 2 2 6" xfId="24453"/>
    <cellStyle name="20% - Accent6 12 2 2 2 7" xfId="34253"/>
    <cellStyle name="20% - Accent6 12 2 2 2 8" xfId="44067"/>
    <cellStyle name="20% - Accent6 12 2 2 2 9" xfId="9056"/>
    <cellStyle name="20% - Accent6 12 2 2 2_RTPBilled" xfId="56000"/>
    <cellStyle name="20% - Accent6 12 2 2 3" xfId="5387"/>
    <cellStyle name="20% - Accent6 12 2 2 3 2" xfId="19101"/>
    <cellStyle name="20% - Accent6 12 2 2 3 2 2" xfId="29539"/>
    <cellStyle name="20% - Accent6 12 2 2 3 2 3" xfId="39339"/>
    <cellStyle name="20% - Accent6 12 2 2 3 2 4" xfId="49153"/>
    <cellStyle name="20% - Accent6 12 2 2 3 2_RTPBilled" xfId="56007"/>
    <cellStyle name="20% - Accent6 12 2 2 3 3" xfId="12726"/>
    <cellStyle name="20% - Accent6 12 2 2 3 3 2" xfId="27985"/>
    <cellStyle name="20% - Accent6 12 2 2 3 3 3" xfId="37785"/>
    <cellStyle name="20% - Accent6 12 2 2 3 3 4" xfId="47599"/>
    <cellStyle name="20% - Accent6 12 2 2 3 3_RTPBilled" xfId="56008"/>
    <cellStyle name="20% - Accent6 12 2 2 3 4" xfId="21783"/>
    <cellStyle name="20% - Accent6 12 2 2 3 4 2" xfId="31586"/>
    <cellStyle name="20% - Accent6 12 2 2 3 4 3" xfId="41386"/>
    <cellStyle name="20% - Accent6 12 2 2 3 4 4" xfId="51200"/>
    <cellStyle name="20% - Accent6 12 2 2 3 5" xfId="24810"/>
    <cellStyle name="20% - Accent6 12 2 2 3 6" xfId="34610"/>
    <cellStyle name="20% - Accent6 12 2 2 3 7" xfId="44424"/>
    <cellStyle name="20% - Accent6 12 2 2 3 8" xfId="9413"/>
    <cellStyle name="20% - Accent6 12 2 2 3_RTPBilled" xfId="56006"/>
    <cellStyle name="20% - Accent6 12 2 2 4" xfId="6400"/>
    <cellStyle name="20% - Accent6 12 2 2 4 2" xfId="12727"/>
    <cellStyle name="20% - Accent6 12 2 2 4 2 2" xfId="27986"/>
    <cellStyle name="20% - Accent6 12 2 2 4 2 3" xfId="37786"/>
    <cellStyle name="20% - Accent6 12 2 2 4 2 4" xfId="47600"/>
    <cellStyle name="20% - Accent6 12 2 2 4 2_RTPBilled" xfId="56010"/>
    <cellStyle name="20% - Accent6 12 2 2 4 3" xfId="22296"/>
    <cellStyle name="20% - Accent6 12 2 2 4 3 2" xfId="32099"/>
    <cellStyle name="20% - Accent6 12 2 2 4 3 3" xfId="41899"/>
    <cellStyle name="20% - Accent6 12 2 2 4 3 4" xfId="51713"/>
    <cellStyle name="20% - Accent6 12 2 2 4 4" xfId="25323"/>
    <cellStyle name="20% - Accent6 12 2 2 4 5" xfId="35123"/>
    <cellStyle name="20% - Accent6 12 2 2 4 6" xfId="44937"/>
    <cellStyle name="20% - Accent6 12 2 2 4 7" xfId="9926"/>
    <cellStyle name="20% - Accent6 12 2 2 4_RTPBilled" xfId="56009"/>
    <cellStyle name="20% - Accent6 12 2 2 5" xfId="7848"/>
    <cellStyle name="20% - Accent6 12 2 2 5 2" xfId="12728"/>
    <cellStyle name="20% - Accent6 12 2 2 5 2 2" xfId="27987"/>
    <cellStyle name="20% - Accent6 12 2 2 5 2 3" xfId="37787"/>
    <cellStyle name="20% - Accent6 12 2 2 5 2 4" xfId="47601"/>
    <cellStyle name="20% - Accent6 12 2 2 5 2_RTPBilled" xfId="56012"/>
    <cellStyle name="20% - Accent6 12 2 2 5 3" xfId="23216"/>
    <cellStyle name="20% - Accent6 12 2 2 5 3 2" xfId="33019"/>
    <cellStyle name="20% - Accent6 12 2 2 5 3 3" xfId="42819"/>
    <cellStyle name="20% - Accent6 12 2 2 5 3 4" xfId="52633"/>
    <cellStyle name="20% - Accent6 12 2 2 5 4" xfId="26243"/>
    <cellStyle name="20% - Accent6 12 2 2 5 5" xfId="36043"/>
    <cellStyle name="20% - Accent6 12 2 2 5 6" xfId="45857"/>
    <cellStyle name="20% - Accent6 12 2 2 5 7" xfId="10846"/>
    <cellStyle name="20% - Accent6 12 2 2 5_RTPBilled" xfId="56011"/>
    <cellStyle name="20% - Accent6 12 2 2 6" xfId="11544"/>
    <cellStyle name="20% - Accent6 12 2 2 6 2" xfId="26925"/>
    <cellStyle name="20% - Accent6 12 2 2 6 3" xfId="36725"/>
    <cellStyle name="20% - Accent6 12 2 2 6 4" xfId="46539"/>
    <cellStyle name="20% - Accent6 12 2 2 6_RTPBilled" xfId="56013"/>
    <cellStyle name="20% - Accent6 12 2 2 7" xfId="20856"/>
    <cellStyle name="20% - Accent6 12 2 2 7 2" xfId="30659"/>
    <cellStyle name="20% - Accent6 12 2 2 7 3" xfId="40459"/>
    <cellStyle name="20% - Accent6 12 2 2 7 4" xfId="50273"/>
    <cellStyle name="20% - Accent6 12 2 2 8" xfId="23883"/>
    <cellStyle name="20% - Accent6 12 2 2 9" xfId="33683"/>
    <cellStyle name="20% - Accent6 12 2 2_RTPBilled" xfId="55999"/>
    <cellStyle name="20% - Accent6 12 2 3" xfId="1972"/>
    <cellStyle name="20% - Accent6 12 2 3 10" xfId="43498"/>
    <cellStyle name="20% - Accent6 12 2 3 11" xfId="8486"/>
    <cellStyle name="20% - Accent6 12 2 3 2" xfId="4851"/>
    <cellStyle name="20% - Accent6 12 2 3 2 2" xfId="12729"/>
    <cellStyle name="20% - Accent6 12 2 3 2 2 2" xfId="27988"/>
    <cellStyle name="20% - Accent6 12 2 3 2 2 3" xfId="37788"/>
    <cellStyle name="20% - Accent6 12 2 3 2 2 4" xfId="47602"/>
    <cellStyle name="20% - Accent6 12 2 3 2 2_RTPBilled" xfId="56016"/>
    <cellStyle name="20% - Accent6 12 2 3 2 3" xfId="21427"/>
    <cellStyle name="20% - Accent6 12 2 3 2 3 2" xfId="31230"/>
    <cellStyle name="20% - Accent6 12 2 3 2 3 3" xfId="41030"/>
    <cellStyle name="20% - Accent6 12 2 3 2 3 4" xfId="50844"/>
    <cellStyle name="20% - Accent6 12 2 3 2 4" xfId="24454"/>
    <cellStyle name="20% - Accent6 12 2 3 2 5" xfId="34254"/>
    <cellStyle name="20% - Accent6 12 2 3 2 6" xfId="44068"/>
    <cellStyle name="20% - Accent6 12 2 3 2 7" xfId="9057"/>
    <cellStyle name="20% - Accent6 12 2 3 2_RTPBilled" xfId="56015"/>
    <cellStyle name="20% - Accent6 12 2 3 3" xfId="5388"/>
    <cellStyle name="20% - Accent6 12 2 3 3 2" xfId="12730"/>
    <cellStyle name="20% - Accent6 12 2 3 3 2 2" xfId="27989"/>
    <cellStyle name="20% - Accent6 12 2 3 3 2 3" xfId="37789"/>
    <cellStyle name="20% - Accent6 12 2 3 3 2 4" xfId="47603"/>
    <cellStyle name="20% - Accent6 12 2 3 3 2_RTPBilled" xfId="56018"/>
    <cellStyle name="20% - Accent6 12 2 3 3 3" xfId="21784"/>
    <cellStyle name="20% - Accent6 12 2 3 3 3 2" xfId="31587"/>
    <cellStyle name="20% - Accent6 12 2 3 3 3 3" xfId="41387"/>
    <cellStyle name="20% - Accent6 12 2 3 3 3 4" xfId="51201"/>
    <cellStyle name="20% - Accent6 12 2 3 3 4" xfId="24811"/>
    <cellStyle name="20% - Accent6 12 2 3 3 5" xfId="34611"/>
    <cellStyle name="20% - Accent6 12 2 3 3 6" xfId="44425"/>
    <cellStyle name="20% - Accent6 12 2 3 3 7" xfId="9414"/>
    <cellStyle name="20% - Accent6 12 2 3 3_RTPBilled" xfId="56017"/>
    <cellStyle name="20% - Accent6 12 2 3 4" xfId="6402"/>
    <cellStyle name="20% - Accent6 12 2 3 4 2" xfId="12731"/>
    <cellStyle name="20% - Accent6 12 2 3 4 2 2" xfId="27990"/>
    <cellStyle name="20% - Accent6 12 2 3 4 2 3" xfId="37790"/>
    <cellStyle name="20% - Accent6 12 2 3 4 2 4" xfId="47604"/>
    <cellStyle name="20% - Accent6 12 2 3 4 2_RTPBilled" xfId="56020"/>
    <cellStyle name="20% - Accent6 12 2 3 4 3" xfId="22298"/>
    <cellStyle name="20% - Accent6 12 2 3 4 3 2" xfId="32101"/>
    <cellStyle name="20% - Accent6 12 2 3 4 3 3" xfId="41901"/>
    <cellStyle name="20% - Accent6 12 2 3 4 3 4" xfId="51715"/>
    <cellStyle name="20% - Accent6 12 2 3 4 4" xfId="25325"/>
    <cellStyle name="20% - Accent6 12 2 3 4 5" xfId="35125"/>
    <cellStyle name="20% - Accent6 12 2 3 4 6" xfId="44939"/>
    <cellStyle name="20% - Accent6 12 2 3 4 7" xfId="9928"/>
    <cellStyle name="20% - Accent6 12 2 3 4_RTPBilled" xfId="56019"/>
    <cellStyle name="20% - Accent6 12 2 3 5" xfId="7849"/>
    <cellStyle name="20% - Accent6 12 2 3 5 2" xfId="12732"/>
    <cellStyle name="20% - Accent6 12 2 3 5 2 2" xfId="27991"/>
    <cellStyle name="20% - Accent6 12 2 3 5 2 3" xfId="37791"/>
    <cellStyle name="20% - Accent6 12 2 3 5 2 4" xfId="47605"/>
    <cellStyle name="20% - Accent6 12 2 3 5 2_RTPBilled" xfId="56022"/>
    <cellStyle name="20% - Accent6 12 2 3 5 3" xfId="23217"/>
    <cellStyle name="20% - Accent6 12 2 3 5 3 2" xfId="33020"/>
    <cellStyle name="20% - Accent6 12 2 3 5 3 3" xfId="42820"/>
    <cellStyle name="20% - Accent6 12 2 3 5 3 4" xfId="52634"/>
    <cellStyle name="20% - Accent6 12 2 3 5 4" xfId="26244"/>
    <cellStyle name="20% - Accent6 12 2 3 5 5" xfId="36044"/>
    <cellStyle name="20% - Accent6 12 2 3 5 6" xfId="45858"/>
    <cellStyle name="20% - Accent6 12 2 3 5 7" xfId="10847"/>
    <cellStyle name="20% - Accent6 12 2 3 5_RTPBilled" xfId="56021"/>
    <cellStyle name="20% - Accent6 12 2 3 6" xfId="11545"/>
    <cellStyle name="20% - Accent6 12 2 3 6 2" xfId="26926"/>
    <cellStyle name="20% - Accent6 12 2 3 6 3" xfId="36726"/>
    <cellStyle name="20% - Accent6 12 2 3 6 4" xfId="46540"/>
    <cellStyle name="20% - Accent6 12 2 3 6_RTPBilled" xfId="56023"/>
    <cellStyle name="20% - Accent6 12 2 3 7" xfId="20857"/>
    <cellStyle name="20% - Accent6 12 2 3 7 2" xfId="30660"/>
    <cellStyle name="20% - Accent6 12 2 3 7 3" xfId="40460"/>
    <cellStyle name="20% - Accent6 12 2 3 7 4" xfId="50274"/>
    <cellStyle name="20% - Accent6 12 2 3 8" xfId="23884"/>
    <cellStyle name="20% - Accent6 12 2 3 9" xfId="33684"/>
    <cellStyle name="20% - Accent6 12 2 3_RTPBilled" xfId="56014"/>
    <cellStyle name="20% - Accent6 12 2 4" xfId="1970"/>
    <cellStyle name="20% - Accent6 12 2 4 2" xfId="6403"/>
    <cellStyle name="20% - Accent6 12 2 4 2 2" xfId="12733"/>
    <cellStyle name="20% - Accent6 12 2 4 2 2 2" xfId="27992"/>
    <cellStyle name="20% - Accent6 12 2 4 2 2 3" xfId="37792"/>
    <cellStyle name="20% - Accent6 12 2 4 2 2 4" xfId="47606"/>
    <cellStyle name="20% - Accent6 12 2 4 2 2_RTPBilled" xfId="56026"/>
    <cellStyle name="20% - Accent6 12 2 4 2 3" xfId="22299"/>
    <cellStyle name="20% - Accent6 12 2 4 2 3 2" xfId="32102"/>
    <cellStyle name="20% - Accent6 12 2 4 2 3 3" xfId="41902"/>
    <cellStyle name="20% - Accent6 12 2 4 2 3 4" xfId="51716"/>
    <cellStyle name="20% - Accent6 12 2 4 2 4" xfId="25326"/>
    <cellStyle name="20% - Accent6 12 2 4 2 5" xfId="35126"/>
    <cellStyle name="20% - Accent6 12 2 4 2 6" xfId="44940"/>
    <cellStyle name="20% - Accent6 12 2 4 2 7" xfId="9929"/>
    <cellStyle name="20% - Accent6 12 2 4 2_RTPBilled" xfId="56025"/>
    <cellStyle name="20% - Accent6 12 2 4 3" xfId="7850"/>
    <cellStyle name="20% - Accent6 12 2 4 3 2" xfId="12734"/>
    <cellStyle name="20% - Accent6 12 2 4 3 2 2" xfId="27993"/>
    <cellStyle name="20% - Accent6 12 2 4 3 2 3" xfId="37793"/>
    <cellStyle name="20% - Accent6 12 2 4 3 2 4" xfId="47607"/>
    <cellStyle name="20% - Accent6 12 2 4 3 2_RTPBilled" xfId="56028"/>
    <cellStyle name="20% - Accent6 12 2 4 3 3" xfId="23218"/>
    <cellStyle name="20% - Accent6 12 2 4 3 3 2" xfId="33021"/>
    <cellStyle name="20% - Accent6 12 2 4 3 3 3" xfId="42821"/>
    <cellStyle name="20% - Accent6 12 2 4 3 3 4" xfId="52635"/>
    <cellStyle name="20% - Accent6 12 2 4 3 4" xfId="26245"/>
    <cellStyle name="20% - Accent6 12 2 4 3 5" xfId="36045"/>
    <cellStyle name="20% - Accent6 12 2 4 3 6" xfId="45859"/>
    <cellStyle name="20% - Accent6 12 2 4 3 7" xfId="10848"/>
    <cellStyle name="20% - Accent6 12 2 4 3_RTPBilled" xfId="56027"/>
    <cellStyle name="20% - Accent6 12 2 4 4" xfId="11546"/>
    <cellStyle name="20% - Accent6 12 2 4 4 2" xfId="26927"/>
    <cellStyle name="20% - Accent6 12 2 4 4 3" xfId="36727"/>
    <cellStyle name="20% - Accent6 12 2 4 4 4" xfId="46541"/>
    <cellStyle name="20% - Accent6 12 2 4 4_RTPBilled" xfId="56029"/>
    <cellStyle name="20% - Accent6 12 2 4 5" xfId="20855"/>
    <cellStyle name="20% - Accent6 12 2 4 5 2" xfId="30658"/>
    <cellStyle name="20% - Accent6 12 2 4 5 3" xfId="40458"/>
    <cellStyle name="20% - Accent6 12 2 4 5 4" xfId="50272"/>
    <cellStyle name="20% - Accent6 12 2 4 6" xfId="23882"/>
    <cellStyle name="20% - Accent6 12 2 4 7" xfId="33682"/>
    <cellStyle name="20% - Accent6 12 2 4 8" xfId="43496"/>
    <cellStyle name="20% - Accent6 12 2 4 9" xfId="8484"/>
    <cellStyle name="20% - Accent6 12 2 4_RTPBilled" xfId="56024"/>
    <cellStyle name="20% - Accent6 12 2 5" xfId="4849"/>
    <cellStyle name="20% - Accent6 12 2 5 2" xfId="6404"/>
    <cellStyle name="20% - Accent6 12 2 5 2 2" xfId="19694"/>
    <cellStyle name="20% - Accent6 12 2 5 2 2 2" xfId="29786"/>
    <cellStyle name="20% - Accent6 12 2 5 2 2 3" xfId="39586"/>
    <cellStyle name="20% - Accent6 12 2 5 2 2 4" xfId="49400"/>
    <cellStyle name="20% - Accent6 12 2 5 2 2_RTPBilled" xfId="56032"/>
    <cellStyle name="20% - Accent6 12 2 5 2 3" xfId="12735"/>
    <cellStyle name="20% - Accent6 12 2 5 2 3 2" xfId="27994"/>
    <cellStyle name="20% - Accent6 12 2 5 2 3 3" xfId="37794"/>
    <cellStyle name="20% - Accent6 12 2 5 2 3 4" xfId="47608"/>
    <cellStyle name="20% - Accent6 12 2 5 2 3_RTPBilled" xfId="56033"/>
    <cellStyle name="20% - Accent6 12 2 5 2 4" xfId="22300"/>
    <cellStyle name="20% - Accent6 12 2 5 2 4 2" xfId="32103"/>
    <cellStyle name="20% - Accent6 12 2 5 2 4 3" xfId="41903"/>
    <cellStyle name="20% - Accent6 12 2 5 2 4 4" xfId="51717"/>
    <cellStyle name="20% - Accent6 12 2 5 2 5" xfId="25327"/>
    <cellStyle name="20% - Accent6 12 2 5 2 6" xfId="35127"/>
    <cellStyle name="20% - Accent6 12 2 5 2 7" xfId="44941"/>
    <cellStyle name="20% - Accent6 12 2 5 2 8" xfId="9930"/>
    <cellStyle name="20% - Accent6 12 2 5 2_RTPBilled" xfId="56031"/>
    <cellStyle name="20% - Accent6 12 2 5 3" xfId="18777"/>
    <cellStyle name="20% - Accent6 12 2 5 3 2" xfId="29295"/>
    <cellStyle name="20% - Accent6 12 2 5 3 3" xfId="39095"/>
    <cellStyle name="20% - Accent6 12 2 5 3 4" xfId="48909"/>
    <cellStyle name="20% - Accent6 12 2 5 3_RTPBilled" xfId="56034"/>
    <cellStyle name="20% - Accent6 12 2 5 4" xfId="11543"/>
    <cellStyle name="20% - Accent6 12 2 5 4 2" xfId="26924"/>
    <cellStyle name="20% - Accent6 12 2 5 4 3" xfId="36724"/>
    <cellStyle name="20% - Accent6 12 2 5 4 4" xfId="46538"/>
    <cellStyle name="20% - Accent6 12 2 5 4_RTPBilled" xfId="56035"/>
    <cellStyle name="20% - Accent6 12 2 5 5" xfId="21425"/>
    <cellStyle name="20% - Accent6 12 2 5 5 2" xfId="31228"/>
    <cellStyle name="20% - Accent6 12 2 5 5 3" xfId="41028"/>
    <cellStyle name="20% - Accent6 12 2 5 5 4" xfId="50842"/>
    <cellStyle name="20% - Accent6 12 2 5 6" xfId="24452"/>
    <cellStyle name="20% - Accent6 12 2 5 7" xfId="34252"/>
    <cellStyle name="20% - Accent6 12 2 5 8" xfId="44066"/>
    <cellStyle name="20% - Accent6 12 2 5 9" xfId="9055"/>
    <cellStyle name="20% - Accent6 12 2 5_RTPBilled" xfId="56030"/>
    <cellStyle name="20% - Accent6 12 2 6" xfId="5386"/>
    <cellStyle name="20% - Accent6 12 2 6 2" xfId="19100"/>
    <cellStyle name="20% - Accent6 12 2 6 2 2" xfId="29538"/>
    <cellStyle name="20% - Accent6 12 2 6 2 3" xfId="39338"/>
    <cellStyle name="20% - Accent6 12 2 6 2 4" xfId="49152"/>
    <cellStyle name="20% - Accent6 12 2 6 2_RTPBilled" xfId="56037"/>
    <cellStyle name="20% - Accent6 12 2 6 3" xfId="12736"/>
    <cellStyle name="20% - Accent6 12 2 6 3 2" xfId="27995"/>
    <cellStyle name="20% - Accent6 12 2 6 3 3" xfId="37795"/>
    <cellStyle name="20% - Accent6 12 2 6 3 4" xfId="47609"/>
    <cellStyle name="20% - Accent6 12 2 6 3_RTPBilled" xfId="56038"/>
    <cellStyle name="20% - Accent6 12 2 6 4" xfId="21782"/>
    <cellStyle name="20% - Accent6 12 2 6 4 2" xfId="31585"/>
    <cellStyle name="20% - Accent6 12 2 6 4 3" xfId="41385"/>
    <cellStyle name="20% - Accent6 12 2 6 4 4" xfId="51199"/>
    <cellStyle name="20% - Accent6 12 2 6 5" xfId="24809"/>
    <cellStyle name="20% - Accent6 12 2 6 6" xfId="34609"/>
    <cellStyle name="20% - Accent6 12 2 6 7" xfId="44423"/>
    <cellStyle name="20% - Accent6 12 2 6 8" xfId="9412"/>
    <cellStyle name="20% - Accent6 12 2 6_RTPBilled" xfId="56036"/>
    <cellStyle name="20% - Accent6 12 2 7" xfId="6399"/>
    <cellStyle name="20% - Accent6 12 2 7 2" xfId="12737"/>
    <cellStyle name="20% - Accent6 12 2 7 2 2" xfId="27996"/>
    <cellStyle name="20% - Accent6 12 2 7 2 3" xfId="37796"/>
    <cellStyle name="20% - Accent6 12 2 7 2 4" xfId="47610"/>
    <cellStyle name="20% - Accent6 12 2 7 2_RTPBilled" xfId="56040"/>
    <cellStyle name="20% - Accent6 12 2 7 3" xfId="22295"/>
    <cellStyle name="20% - Accent6 12 2 7 3 2" xfId="32098"/>
    <cellStyle name="20% - Accent6 12 2 7 3 3" xfId="41898"/>
    <cellStyle name="20% - Accent6 12 2 7 3 4" xfId="51712"/>
    <cellStyle name="20% - Accent6 12 2 7 4" xfId="25322"/>
    <cellStyle name="20% - Accent6 12 2 7 5" xfId="35122"/>
    <cellStyle name="20% - Accent6 12 2 7 6" xfId="44936"/>
    <cellStyle name="20% - Accent6 12 2 7 7" xfId="9925"/>
    <cellStyle name="20% - Accent6 12 2 7_RTPBilled" xfId="56039"/>
    <cellStyle name="20% - Accent6 12 2 8" xfId="7847"/>
    <cellStyle name="20% - Accent6 12 2 8 2" xfId="12738"/>
    <cellStyle name="20% - Accent6 12 2 8 2 2" xfId="27997"/>
    <cellStyle name="20% - Accent6 12 2 8 2 3" xfId="37797"/>
    <cellStyle name="20% - Accent6 12 2 8 2 4" xfId="47611"/>
    <cellStyle name="20% - Accent6 12 2 8 2_RTPBilled" xfId="56042"/>
    <cellStyle name="20% - Accent6 12 2 8 3" xfId="23215"/>
    <cellStyle name="20% - Accent6 12 2 8 3 2" xfId="33018"/>
    <cellStyle name="20% - Accent6 12 2 8 3 3" xfId="42818"/>
    <cellStyle name="20% - Accent6 12 2 8 3 4" xfId="52632"/>
    <cellStyle name="20% - Accent6 12 2 8 4" xfId="26242"/>
    <cellStyle name="20% - Accent6 12 2 8 5" xfId="36042"/>
    <cellStyle name="20% - Accent6 12 2 8 6" xfId="45856"/>
    <cellStyle name="20% - Accent6 12 2 8 7" xfId="10845"/>
    <cellStyle name="20% - Accent6 12 2 8_RTPBilled" xfId="56041"/>
    <cellStyle name="20% - Accent6 12 2 9" xfId="2730"/>
    <cellStyle name="20% - Accent6 12 2 9 2" xfId="18010"/>
    <cellStyle name="20% - Accent6 12 2 9 2 2" xfId="29142"/>
    <cellStyle name="20% - Accent6 12 2 9 2 3" xfId="38942"/>
    <cellStyle name="20% - Accent6 12 2 9 2 4" xfId="48756"/>
    <cellStyle name="20% - Accent6 12 2 9 2_RTPBilled" xfId="56044"/>
    <cellStyle name="20% - Accent6 12 2 9 3" xfId="12739"/>
    <cellStyle name="20% - Accent6 12 2 9 3 2" xfId="27998"/>
    <cellStyle name="20% - Accent6 12 2 9 3 3" xfId="37798"/>
    <cellStyle name="20% - Accent6 12 2 9 3 4" xfId="47612"/>
    <cellStyle name="20% - Accent6 12 2 9 3_RTPBilled" xfId="56045"/>
    <cellStyle name="20% - Accent6 12 2 9 4" xfId="21053"/>
    <cellStyle name="20% - Accent6 12 2 9 4 2" xfId="30856"/>
    <cellStyle name="20% - Accent6 12 2 9 4 3" xfId="40656"/>
    <cellStyle name="20% - Accent6 12 2 9 4 4" xfId="50470"/>
    <cellStyle name="20% - Accent6 12 2 9 5" xfId="24080"/>
    <cellStyle name="20% - Accent6 12 2 9 6" xfId="33880"/>
    <cellStyle name="20% - Accent6 12 2 9 7" xfId="43694"/>
    <cellStyle name="20% - Accent6 12 2 9 8" xfId="8683"/>
    <cellStyle name="20% - Accent6 12 2 9_RTPBilled" xfId="56043"/>
    <cellStyle name="20% - Accent6 12 2_RTPBilled" xfId="55997"/>
    <cellStyle name="20% - Accent6 12 3" xfId="529"/>
    <cellStyle name="20% - Accent6 12 3 10" xfId="43499"/>
    <cellStyle name="20% - Accent6 12 3 11" xfId="8487"/>
    <cellStyle name="20% - Accent6 12 3 12" xfId="1973"/>
    <cellStyle name="20% - Accent6 12 3 2" xfId="4852"/>
    <cellStyle name="20% - Accent6 12 3 2 2" xfId="6406"/>
    <cellStyle name="20% - Accent6 12 3 2 2 2" xfId="19695"/>
    <cellStyle name="20% - Accent6 12 3 2 2 2 2" xfId="29787"/>
    <cellStyle name="20% - Accent6 12 3 2 2 2 3" xfId="39587"/>
    <cellStyle name="20% - Accent6 12 3 2 2 2 4" xfId="49401"/>
    <cellStyle name="20% - Accent6 12 3 2 2 2_RTPBilled" xfId="56049"/>
    <cellStyle name="20% - Accent6 12 3 2 2 3" xfId="12741"/>
    <cellStyle name="20% - Accent6 12 3 2 2 3 2" xfId="28000"/>
    <cellStyle name="20% - Accent6 12 3 2 2 3 3" xfId="37800"/>
    <cellStyle name="20% - Accent6 12 3 2 2 3 4" xfId="47614"/>
    <cellStyle name="20% - Accent6 12 3 2 2 3_RTPBilled" xfId="56050"/>
    <cellStyle name="20% - Accent6 12 3 2 2 4" xfId="22302"/>
    <cellStyle name="20% - Accent6 12 3 2 2 4 2" xfId="32105"/>
    <cellStyle name="20% - Accent6 12 3 2 2 4 3" xfId="41905"/>
    <cellStyle name="20% - Accent6 12 3 2 2 4 4" xfId="51719"/>
    <cellStyle name="20% - Accent6 12 3 2 2 5" xfId="25329"/>
    <cellStyle name="20% - Accent6 12 3 2 2 6" xfId="35129"/>
    <cellStyle name="20% - Accent6 12 3 2 2 7" xfId="44943"/>
    <cellStyle name="20% - Accent6 12 3 2 2 8" xfId="9932"/>
    <cellStyle name="20% - Accent6 12 3 2 2_RTPBilled" xfId="56048"/>
    <cellStyle name="20% - Accent6 12 3 2 3" xfId="18779"/>
    <cellStyle name="20% - Accent6 12 3 2 3 2" xfId="29297"/>
    <cellStyle name="20% - Accent6 12 3 2 3 3" xfId="39097"/>
    <cellStyle name="20% - Accent6 12 3 2 3 4" xfId="48911"/>
    <cellStyle name="20% - Accent6 12 3 2 3_RTPBilled" xfId="56051"/>
    <cellStyle name="20% - Accent6 12 3 2 4" xfId="12740"/>
    <cellStyle name="20% - Accent6 12 3 2 4 2" xfId="27999"/>
    <cellStyle name="20% - Accent6 12 3 2 4 3" xfId="37799"/>
    <cellStyle name="20% - Accent6 12 3 2 4 4" xfId="47613"/>
    <cellStyle name="20% - Accent6 12 3 2 4_RTPBilled" xfId="56052"/>
    <cellStyle name="20% - Accent6 12 3 2 5" xfId="21428"/>
    <cellStyle name="20% - Accent6 12 3 2 5 2" xfId="31231"/>
    <cellStyle name="20% - Accent6 12 3 2 5 3" xfId="41031"/>
    <cellStyle name="20% - Accent6 12 3 2 5 4" xfId="50845"/>
    <cellStyle name="20% - Accent6 12 3 2 6" xfId="24455"/>
    <cellStyle name="20% - Accent6 12 3 2 7" xfId="34255"/>
    <cellStyle name="20% - Accent6 12 3 2 8" xfId="44069"/>
    <cellStyle name="20% - Accent6 12 3 2 9" xfId="9058"/>
    <cellStyle name="20% - Accent6 12 3 2_RTPBilled" xfId="56047"/>
    <cellStyle name="20% - Accent6 12 3 3" xfId="5389"/>
    <cellStyle name="20% - Accent6 12 3 3 2" xfId="19102"/>
    <cellStyle name="20% - Accent6 12 3 3 2 2" xfId="29540"/>
    <cellStyle name="20% - Accent6 12 3 3 2 3" xfId="39340"/>
    <cellStyle name="20% - Accent6 12 3 3 2 4" xfId="49154"/>
    <cellStyle name="20% - Accent6 12 3 3 2_RTPBilled" xfId="56054"/>
    <cellStyle name="20% - Accent6 12 3 3 3" xfId="12742"/>
    <cellStyle name="20% - Accent6 12 3 3 3 2" xfId="28001"/>
    <cellStyle name="20% - Accent6 12 3 3 3 3" xfId="37801"/>
    <cellStyle name="20% - Accent6 12 3 3 3 4" xfId="47615"/>
    <cellStyle name="20% - Accent6 12 3 3 3_RTPBilled" xfId="56055"/>
    <cellStyle name="20% - Accent6 12 3 3 4" xfId="21785"/>
    <cellStyle name="20% - Accent6 12 3 3 4 2" xfId="31588"/>
    <cellStyle name="20% - Accent6 12 3 3 4 3" xfId="41388"/>
    <cellStyle name="20% - Accent6 12 3 3 4 4" xfId="51202"/>
    <cellStyle name="20% - Accent6 12 3 3 5" xfId="24812"/>
    <cellStyle name="20% - Accent6 12 3 3 6" xfId="34612"/>
    <cellStyle name="20% - Accent6 12 3 3 7" xfId="44426"/>
    <cellStyle name="20% - Accent6 12 3 3 8" xfId="9415"/>
    <cellStyle name="20% - Accent6 12 3 3_RTPBilled" xfId="56053"/>
    <cellStyle name="20% - Accent6 12 3 4" xfId="6405"/>
    <cellStyle name="20% - Accent6 12 3 4 2" xfId="12743"/>
    <cellStyle name="20% - Accent6 12 3 4 2 2" xfId="28002"/>
    <cellStyle name="20% - Accent6 12 3 4 2 3" xfId="37802"/>
    <cellStyle name="20% - Accent6 12 3 4 2 4" xfId="47616"/>
    <cellStyle name="20% - Accent6 12 3 4 2_RTPBilled" xfId="56057"/>
    <cellStyle name="20% - Accent6 12 3 4 3" xfId="22301"/>
    <cellStyle name="20% - Accent6 12 3 4 3 2" xfId="32104"/>
    <cellStyle name="20% - Accent6 12 3 4 3 3" xfId="41904"/>
    <cellStyle name="20% - Accent6 12 3 4 3 4" xfId="51718"/>
    <cellStyle name="20% - Accent6 12 3 4 4" xfId="25328"/>
    <cellStyle name="20% - Accent6 12 3 4 5" xfId="35128"/>
    <cellStyle name="20% - Accent6 12 3 4 6" xfId="44942"/>
    <cellStyle name="20% - Accent6 12 3 4 7" xfId="9931"/>
    <cellStyle name="20% - Accent6 12 3 4_RTPBilled" xfId="56056"/>
    <cellStyle name="20% - Accent6 12 3 5" xfId="7851"/>
    <cellStyle name="20% - Accent6 12 3 5 2" xfId="12744"/>
    <cellStyle name="20% - Accent6 12 3 5 2 2" xfId="28003"/>
    <cellStyle name="20% - Accent6 12 3 5 2 3" xfId="37803"/>
    <cellStyle name="20% - Accent6 12 3 5 2 4" xfId="47617"/>
    <cellStyle name="20% - Accent6 12 3 5 2_RTPBilled" xfId="56059"/>
    <cellStyle name="20% - Accent6 12 3 5 3" xfId="23219"/>
    <cellStyle name="20% - Accent6 12 3 5 3 2" xfId="33022"/>
    <cellStyle name="20% - Accent6 12 3 5 3 3" xfId="42822"/>
    <cellStyle name="20% - Accent6 12 3 5 3 4" xfId="52636"/>
    <cellStyle name="20% - Accent6 12 3 5 4" xfId="26246"/>
    <cellStyle name="20% - Accent6 12 3 5 5" xfId="36046"/>
    <cellStyle name="20% - Accent6 12 3 5 6" xfId="45860"/>
    <cellStyle name="20% - Accent6 12 3 5 7" xfId="10849"/>
    <cellStyle name="20% - Accent6 12 3 5_RTPBilled" xfId="56058"/>
    <cellStyle name="20% - Accent6 12 3 6" xfId="11547"/>
    <cellStyle name="20% - Accent6 12 3 6 2" xfId="26928"/>
    <cellStyle name="20% - Accent6 12 3 6 3" xfId="36728"/>
    <cellStyle name="20% - Accent6 12 3 6 4" xfId="46542"/>
    <cellStyle name="20% - Accent6 12 3 6_RTPBilled" xfId="56060"/>
    <cellStyle name="20% - Accent6 12 3 7" xfId="20858"/>
    <cellStyle name="20% - Accent6 12 3 7 2" xfId="30661"/>
    <cellStyle name="20% - Accent6 12 3 7 3" xfId="40461"/>
    <cellStyle name="20% - Accent6 12 3 7 4" xfId="50275"/>
    <cellStyle name="20% - Accent6 12 3 8" xfId="23885"/>
    <cellStyle name="20% - Accent6 12 3 9" xfId="33685"/>
    <cellStyle name="20% - Accent6 12 3_RTPBilled" xfId="56046"/>
    <cellStyle name="20% - Accent6 12 4" xfId="1974"/>
    <cellStyle name="20% - Accent6 12 4 10" xfId="43500"/>
    <cellStyle name="20% - Accent6 12 4 11" xfId="8488"/>
    <cellStyle name="20% - Accent6 12 4 2" xfId="4853"/>
    <cellStyle name="20% - Accent6 12 4 2 2" xfId="12745"/>
    <cellStyle name="20% - Accent6 12 4 2 2 2" xfId="28004"/>
    <cellStyle name="20% - Accent6 12 4 2 2 3" xfId="37804"/>
    <cellStyle name="20% - Accent6 12 4 2 2 4" xfId="47618"/>
    <cellStyle name="20% - Accent6 12 4 2 2_RTPBilled" xfId="56063"/>
    <cellStyle name="20% - Accent6 12 4 2 3" xfId="21429"/>
    <cellStyle name="20% - Accent6 12 4 2 3 2" xfId="31232"/>
    <cellStyle name="20% - Accent6 12 4 2 3 3" xfId="41032"/>
    <cellStyle name="20% - Accent6 12 4 2 3 4" xfId="50846"/>
    <cellStyle name="20% - Accent6 12 4 2 4" xfId="24456"/>
    <cellStyle name="20% - Accent6 12 4 2 5" xfId="34256"/>
    <cellStyle name="20% - Accent6 12 4 2 6" xfId="44070"/>
    <cellStyle name="20% - Accent6 12 4 2 7" xfId="9059"/>
    <cellStyle name="20% - Accent6 12 4 2_RTPBilled" xfId="56062"/>
    <cellStyle name="20% - Accent6 12 4 3" xfId="5390"/>
    <cellStyle name="20% - Accent6 12 4 3 2" xfId="12746"/>
    <cellStyle name="20% - Accent6 12 4 3 2 2" xfId="28005"/>
    <cellStyle name="20% - Accent6 12 4 3 2 3" xfId="37805"/>
    <cellStyle name="20% - Accent6 12 4 3 2 4" xfId="47619"/>
    <cellStyle name="20% - Accent6 12 4 3 2_RTPBilled" xfId="56065"/>
    <cellStyle name="20% - Accent6 12 4 3 3" xfId="21786"/>
    <cellStyle name="20% - Accent6 12 4 3 3 2" xfId="31589"/>
    <cellStyle name="20% - Accent6 12 4 3 3 3" xfId="41389"/>
    <cellStyle name="20% - Accent6 12 4 3 3 4" xfId="51203"/>
    <cellStyle name="20% - Accent6 12 4 3 4" xfId="24813"/>
    <cellStyle name="20% - Accent6 12 4 3 5" xfId="34613"/>
    <cellStyle name="20% - Accent6 12 4 3 6" xfId="44427"/>
    <cellStyle name="20% - Accent6 12 4 3 7" xfId="9416"/>
    <cellStyle name="20% - Accent6 12 4 3_RTPBilled" xfId="56064"/>
    <cellStyle name="20% - Accent6 12 4 4" xfId="6407"/>
    <cellStyle name="20% - Accent6 12 4 4 2" xfId="12747"/>
    <cellStyle name="20% - Accent6 12 4 4 2 2" xfId="28006"/>
    <cellStyle name="20% - Accent6 12 4 4 2 3" xfId="37806"/>
    <cellStyle name="20% - Accent6 12 4 4 2 4" xfId="47620"/>
    <cellStyle name="20% - Accent6 12 4 4 2_RTPBilled" xfId="56067"/>
    <cellStyle name="20% - Accent6 12 4 4 3" xfId="22303"/>
    <cellStyle name="20% - Accent6 12 4 4 3 2" xfId="32106"/>
    <cellStyle name="20% - Accent6 12 4 4 3 3" xfId="41906"/>
    <cellStyle name="20% - Accent6 12 4 4 3 4" xfId="51720"/>
    <cellStyle name="20% - Accent6 12 4 4 4" xfId="25330"/>
    <cellStyle name="20% - Accent6 12 4 4 5" xfId="35130"/>
    <cellStyle name="20% - Accent6 12 4 4 6" xfId="44944"/>
    <cellStyle name="20% - Accent6 12 4 4 7" xfId="9933"/>
    <cellStyle name="20% - Accent6 12 4 4_RTPBilled" xfId="56066"/>
    <cellStyle name="20% - Accent6 12 4 5" xfId="7852"/>
    <cellStyle name="20% - Accent6 12 4 5 2" xfId="12748"/>
    <cellStyle name="20% - Accent6 12 4 5 2 2" xfId="28007"/>
    <cellStyle name="20% - Accent6 12 4 5 2 3" xfId="37807"/>
    <cellStyle name="20% - Accent6 12 4 5 2 4" xfId="47621"/>
    <cellStyle name="20% - Accent6 12 4 5 2_RTPBilled" xfId="56069"/>
    <cellStyle name="20% - Accent6 12 4 5 3" xfId="23220"/>
    <cellStyle name="20% - Accent6 12 4 5 3 2" xfId="33023"/>
    <cellStyle name="20% - Accent6 12 4 5 3 3" xfId="42823"/>
    <cellStyle name="20% - Accent6 12 4 5 3 4" xfId="52637"/>
    <cellStyle name="20% - Accent6 12 4 5 4" xfId="26247"/>
    <cellStyle name="20% - Accent6 12 4 5 5" xfId="36047"/>
    <cellStyle name="20% - Accent6 12 4 5 6" xfId="45861"/>
    <cellStyle name="20% - Accent6 12 4 5 7" xfId="10850"/>
    <cellStyle name="20% - Accent6 12 4 5_RTPBilled" xfId="56068"/>
    <cellStyle name="20% - Accent6 12 4 6" xfId="11548"/>
    <cellStyle name="20% - Accent6 12 4 6 2" xfId="26929"/>
    <cellStyle name="20% - Accent6 12 4 6 3" xfId="36729"/>
    <cellStyle name="20% - Accent6 12 4 6 4" xfId="46543"/>
    <cellStyle name="20% - Accent6 12 4 6_RTPBilled" xfId="56070"/>
    <cellStyle name="20% - Accent6 12 4 7" xfId="20859"/>
    <cellStyle name="20% - Accent6 12 4 7 2" xfId="30662"/>
    <cellStyle name="20% - Accent6 12 4 7 3" xfId="40462"/>
    <cellStyle name="20% - Accent6 12 4 7 4" xfId="50276"/>
    <cellStyle name="20% - Accent6 12 4 8" xfId="23886"/>
    <cellStyle name="20% - Accent6 12 4 9" xfId="33686"/>
    <cellStyle name="20% - Accent6 12 4_RTPBilled" xfId="56061"/>
    <cellStyle name="20% - Accent6 12 5" xfId="1969"/>
    <cellStyle name="20% - Accent6 12 5 2" xfId="6408"/>
    <cellStyle name="20% - Accent6 12 5 2 2" xfId="12749"/>
    <cellStyle name="20% - Accent6 12 5 2 2 2" xfId="28008"/>
    <cellStyle name="20% - Accent6 12 5 2 2 3" xfId="37808"/>
    <cellStyle name="20% - Accent6 12 5 2 2 4" xfId="47622"/>
    <cellStyle name="20% - Accent6 12 5 2 2_RTPBilled" xfId="56073"/>
    <cellStyle name="20% - Accent6 12 5 2 3" xfId="22304"/>
    <cellStyle name="20% - Accent6 12 5 2 3 2" xfId="32107"/>
    <cellStyle name="20% - Accent6 12 5 2 3 3" xfId="41907"/>
    <cellStyle name="20% - Accent6 12 5 2 3 4" xfId="51721"/>
    <cellStyle name="20% - Accent6 12 5 2 4" xfId="25331"/>
    <cellStyle name="20% - Accent6 12 5 2 5" xfId="35131"/>
    <cellStyle name="20% - Accent6 12 5 2 6" xfId="44945"/>
    <cellStyle name="20% - Accent6 12 5 2 7" xfId="9934"/>
    <cellStyle name="20% - Accent6 12 5 2_RTPBilled" xfId="56072"/>
    <cellStyle name="20% - Accent6 12 5 3" xfId="7853"/>
    <cellStyle name="20% - Accent6 12 5 3 2" xfId="12750"/>
    <cellStyle name="20% - Accent6 12 5 3 2 2" xfId="28009"/>
    <cellStyle name="20% - Accent6 12 5 3 2 3" xfId="37809"/>
    <cellStyle name="20% - Accent6 12 5 3 2 4" xfId="47623"/>
    <cellStyle name="20% - Accent6 12 5 3 2_RTPBilled" xfId="56075"/>
    <cellStyle name="20% - Accent6 12 5 3 3" xfId="23221"/>
    <cellStyle name="20% - Accent6 12 5 3 3 2" xfId="33024"/>
    <cellStyle name="20% - Accent6 12 5 3 3 3" xfId="42824"/>
    <cellStyle name="20% - Accent6 12 5 3 3 4" xfId="52638"/>
    <cellStyle name="20% - Accent6 12 5 3 4" xfId="26248"/>
    <cellStyle name="20% - Accent6 12 5 3 5" xfId="36048"/>
    <cellStyle name="20% - Accent6 12 5 3 6" xfId="45862"/>
    <cellStyle name="20% - Accent6 12 5 3 7" xfId="10851"/>
    <cellStyle name="20% - Accent6 12 5 3_RTPBilled" xfId="56074"/>
    <cellStyle name="20% - Accent6 12 5 4" xfId="11549"/>
    <cellStyle name="20% - Accent6 12 5 4 2" xfId="26930"/>
    <cellStyle name="20% - Accent6 12 5 4 3" xfId="36730"/>
    <cellStyle name="20% - Accent6 12 5 4 4" xfId="46544"/>
    <cellStyle name="20% - Accent6 12 5 4_RTPBilled" xfId="56076"/>
    <cellStyle name="20% - Accent6 12 5 5" xfId="20854"/>
    <cellStyle name="20% - Accent6 12 5 5 2" xfId="30657"/>
    <cellStyle name="20% - Accent6 12 5 5 3" xfId="40457"/>
    <cellStyle name="20% - Accent6 12 5 5 4" xfId="50271"/>
    <cellStyle name="20% - Accent6 12 5 6" xfId="23881"/>
    <cellStyle name="20% - Accent6 12 5 7" xfId="33681"/>
    <cellStyle name="20% - Accent6 12 5 8" xfId="43495"/>
    <cellStyle name="20% - Accent6 12 5 9" xfId="8483"/>
    <cellStyle name="20% - Accent6 12 5_RTPBilled" xfId="56071"/>
    <cellStyle name="20% - Accent6 12 6" xfId="4848"/>
    <cellStyle name="20% - Accent6 12 6 2" xfId="6409"/>
    <cellStyle name="20% - Accent6 12 6 2 2" xfId="19696"/>
    <cellStyle name="20% - Accent6 12 6 2 2 2" xfId="29788"/>
    <cellStyle name="20% - Accent6 12 6 2 2 3" xfId="39588"/>
    <cellStyle name="20% - Accent6 12 6 2 2 4" xfId="49402"/>
    <cellStyle name="20% - Accent6 12 6 2 2_RTPBilled" xfId="56079"/>
    <cellStyle name="20% - Accent6 12 6 2 3" xfId="12751"/>
    <cellStyle name="20% - Accent6 12 6 2 3 2" xfId="28010"/>
    <cellStyle name="20% - Accent6 12 6 2 3 3" xfId="37810"/>
    <cellStyle name="20% - Accent6 12 6 2 3 4" xfId="47624"/>
    <cellStyle name="20% - Accent6 12 6 2 3_RTPBilled" xfId="56080"/>
    <cellStyle name="20% - Accent6 12 6 2 4" xfId="22305"/>
    <cellStyle name="20% - Accent6 12 6 2 4 2" xfId="32108"/>
    <cellStyle name="20% - Accent6 12 6 2 4 3" xfId="41908"/>
    <cellStyle name="20% - Accent6 12 6 2 4 4" xfId="51722"/>
    <cellStyle name="20% - Accent6 12 6 2 5" xfId="25332"/>
    <cellStyle name="20% - Accent6 12 6 2 6" xfId="35132"/>
    <cellStyle name="20% - Accent6 12 6 2 7" xfId="44946"/>
    <cellStyle name="20% - Accent6 12 6 2 8" xfId="9935"/>
    <cellStyle name="20% - Accent6 12 6 2_RTPBilled" xfId="56078"/>
    <cellStyle name="20% - Accent6 12 6 3" xfId="18776"/>
    <cellStyle name="20% - Accent6 12 6 3 2" xfId="29294"/>
    <cellStyle name="20% - Accent6 12 6 3 3" xfId="39094"/>
    <cellStyle name="20% - Accent6 12 6 3 4" xfId="48908"/>
    <cellStyle name="20% - Accent6 12 6 3_RTPBilled" xfId="56081"/>
    <cellStyle name="20% - Accent6 12 6 4" xfId="11542"/>
    <cellStyle name="20% - Accent6 12 6 4 2" xfId="26923"/>
    <cellStyle name="20% - Accent6 12 6 4 3" xfId="36723"/>
    <cellStyle name="20% - Accent6 12 6 4 4" xfId="46537"/>
    <cellStyle name="20% - Accent6 12 6 4_RTPBilled" xfId="56082"/>
    <cellStyle name="20% - Accent6 12 6 5" xfId="21424"/>
    <cellStyle name="20% - Accent6 12 6 5 2" xfId="31227"/>
    <cellStyle name="20% - Accent6 12 6 5 3" xfId="41027"/>
    <cellStyle name="20% - Accent6 12 6 5 4" xfId="50841"/>
    <cellStyle name="20% - Accent6 12 6 6" xfId="24451"/>
    <cellStyle name="20% - Accent6 12 6 7" xfId="34251"/>
    <cellStyle name="20% - Accent6 12 6 8" xfId="44065"/>
    <cellStyle name="20% - Accent6 12 6 9" xfId="9054"/>
    <cellStyle name="20% - Accent6 12 6_RTPBilled" xfId="56077"/>
    <cellStyle name="20% - Accent6 12 7" xfId="5385"/>
    <cellStyle name="20% - Accent6 12 7 2" xfId="19099"/>
    <cellStyle name="20% - Accent6 12 7 2 2" xfId="29537"/>
    <cellStyle name="20% - Accent6 12 7 2 3" xfId="39337"/>
    <cellStyle name="20% - Accent6 12 7 2 4" xfId="49151"/>
    <cellStyle name="20% - Accent6 12 7 2_RTPBilled" xfId="56084"/>
    <cellStyle name="20% - Accent6 12 7 3" xfId="12752"/>
    <cellStyle name="20% - Accent6 12 7 3 2" xfId="28011"/>
    <cellStyle name="20% - Accent6 12 7 3 3" xfId="37811"/>
    <cellStyle name="20% - Accent6 12 7 3 4" xfId="47625"/>
    <cellStyle name="20% - Accent6 12 7 3_RTPBilled" xfId="56085"/>
    <cellStyle name="20% - Accent6 12 7 4" xfId="21781"/>
    <cellStyle name="20% - Accent6 12 7 4 2" xfId="31584"/>
    <cellStyle name="20% - Accent6 12 7 4 3" xfId="41384"/>
    <cellStyle name="20% - Accent6 12 7 4 4" xfId="51198"/>
    <cellStyle name="20% - Accent6 12 7 5" xfId="24808"/>
    <cellStyle name="20% - Accent6 12 7 6" xfId="34608"/>
    <cellStyle name="20% - Accent6 12 7 7" xfId="44422"/>
    <cellStyle name="20% - Accent6 12 7 8" xfId="9411"/>
    <cellStyle name="20% - Accent6 12 7_RTPBilled" xfId="56083"/>
    <cellStyle name="20% - Accent6 12 8" xfId="6398"/>
    <cellStyle name="20% - Accent6 12 8 2" xfId="12753"/>
    <cellStyle name="20% - Accent6 12 8 2 2" xfId="28012"/>
    <cellStyle name="20% - Accent6 12 8 2 3" xfId="37812"/>
    <cellStyle name="20% - Accent6 12 8 2 4" xfId="47626"/>
    <cellStyle name="20% - Accent6 12 8 2_RTPBilled" xfId="56087"/>
    <cellStyle name="20% - Accent6 12 8 3" xfId="22294"/>
    <cellStyle name="20% - Accent6 12 8 3 2" xfId="32097"/>
    <cellStyle name="20% - Accent6 12 8 3 3" xfId="41897"/>
    <cellStyle name="20% - Accent6 12 8 3 4" xfId="51711"/>
    <cellStyle name="20% - Accent6 12 8 4" xfId="25321"/>
    <cellStyle name="20% - Accent6 12 8 5" xfId="35121"/>
    <cellStyle name="20% - Accent6 12 8 6" xfId="44935"/>
    <cellStyle name="20% - Accent6 12 8 7" xfId="9924"/>
    <cellStyle name="20% - Accent6 12 8_RTPBilled" xfId="56086"/>
    <cellStyle name="20% - Accent6 12 9" xfId="7846"/>
    <cellStyle name="20% - Accent6 12 9 2" xfId="12754"/>
    <cellStyle name="20% - Accent6 12 9 2 2" xfId="28013"/>
    <cellStyle name="20% - Accent6 12 9 2 3" xfId="37813"/>
    <cellStyle name="20% - Accent6 12 9 2 4" xfId="47627"/>
    <cellStyle name="20% - Accent6 12 9 2_RTPBilled" xfId="56089"/>
    <cellStyle name="20% - Accent6 12 9 3" xfId="23214"/>
    <cellStyle name="20% - Accent6 12 9 3 2" xfId="33017"/>
    <cellStyle name="20% - Accent6 12 9 3 3" xfId="42817"/>
    <cellStyle name="20% - Accent6 12 9 3 4" xfId="52631"/>
    <cellStyle name="20% - Accent6 12 9 4" xfId="26241"/>
    <cellStyle name="20% - Accent6 12 9 5" xfId="36041"/>
    <cellStyle name="20% - Accent6 12 9 6" xfId="45855"/>
    <cellStyle name="20% - Accent6 12 9 7" xfId="10844"/>
    <cellStyle name="20% - Accent6 12 9_RTPBilled" xfId="56088"/>
    <cellStyle name="20% - Accent6 12_RTPBilled" xfId="55992"/>
    <cellStyle name="20% - Accent6 13" xfId="530"/>
    <cellStyle name="20% - Accent6 13 2" xfId="1976"/>
    <cellStyle name="20% - Accent6 13 3" xfId="1975"/>
    <cellStyle name="20% - Accent6 14" xfId="531"/>
    <cellStyle name="20% - Accent6 14 10" xfId="20698"/>
    <cellStyle name="20% - Accent6 14 10 2" xfId="30501"/>
    <cellStyle name="20% - Accent6 14 10 3" xfId="40301"/>
    <cellStyle name="20% - Accent6 14 10 4" xfId="50115"/>
    <cellStyle name="20% - Accent6 14 11" xfId="23725"/>
    <cellStyle name="20% - Accent6 14 12" xfId="33525"/>
    <cellStyle name="20% - Accent6 14 13" xfId="43339"/>
    <cellStyle name="20% - Accent6 14 14" xfId="8324"/>
    <cellStyle name="20% - Accent6 14 2" xfId="1978"/>
    <cellStyle name="20% - Accent6 14 2 10" xfId="43502"/>
    <cellStyle name="20% - Accent6 14 2 11" xfId="8490"/>
    <cellStyle name="20% - Accent6 14 2 2" xfId="4855"/>
    <cellStyle name="20% - Accent6 14 2 2 2" xfId="6412"/>
    <cellStyle name="20% - Accent6 14 2 2 2 2" xfId="19697"/>
    <cellStyle name="20% - Accent6 14 2 2 2 2 2" xfId="29789"/>
    <cellStyle name="20% - Accent6 14 2 2 2 2 3" xfId="39589"/>
    <cellStyle name="20% - Accent6 14 2 2 2 2 4" xfId="49403"/>
    <cellStyle name="20% - Accent6 14 2 2 2 2_RTPBilled" xfId="56094"/>
    <cellStyle name="20% - Accent6 14 2 2 2 3" xfId="12756"/>
    <cellStyle name="20% - Accent6 14 2 2 2 3 2" xfId="28015"/>
    <cellStyle name="20% - Accent6 14 2 2 2 3 3" xfId="37815"/>
    <cellStyle name="20% - Accent6 14 2 2 2 3 4" xfId="47629"/>
    <cellStyle name="20% - Accent6 14 2 2 2 3_RTPBilled" xfId="56095"/>
    <cellStyle name="20% - Accent6 14 2 2 2 4" xfId="22308"/>
    <cellStyle name="20% - Accent6 14 2 2 2 4 2" xfId="32111"/>
    <cellStyle name="20% - Accent6 14 2 2 2 4 3" xfId="41911"/>
    <cellStyle name="20% - Accent6 14 2 2 2 4 4" xfId="51725"/>
    <cellStyle name="20% - Accent6 14 2 2 2 5" xfId="25335"/>
    <cellStyle name="20% - Accent6 14 2 2 2 6" xfId="35135"/>
    <cellStyle name="20% - Accent6 14 2 2 2 7" xfId="44949"/>
    <cellStyle name="20% - Accent6 14 2 2 2 8" xfId="9938"/>
    <cellStyle name="20% - Accent6 14 2 2 2_RTPBilled" xfId="56093"/>
    <cellStyle name="20% - Accent6 14 2 2 3" xfId="18781"/>
    <cellStyle name="20% - Accent6 14 2 2 3 2" xfId="29299"/>
    <cellStyle name="20% - Accent6 14 2 2 3 3" xfId="39099"/>
    <cellStyle name="20% - Accent6 14 2 2 3 4" xfId="48913"/>
    <cellStyle name="20% - Accent6 14 2 2 3_RTPBilled" xfId="56096"/>
    <cellStyle name="20% - Accent6 14 2 2 4" xfId="12755"/>
    <cellStyle name="20% - Accent6 14 2 2 4 2" xfId="28014"/>
    <cellStyle name="20% - Accent6 14 2 2 4 3" xfId="37814"/>
    <cellStyle name="20% - Accent6 14 2 2 4 4" xfId="47628"/>
    <cellStyle name="20% - Accent6 14 2 2 4_RTPBilled" xfId="56097"/>
    <cellStyle name="20% - Accent6 14 2 2 5" xfId="21431"/>
    <cellStyle name="20% - Accent6 14 2 2 5 2" xfId="31234"/>
    <cellStyle name="20% - Accent6 14 2 2 5 3" xfId="41034"/>
    <cellStyle name="20% - Accent6 14 2 2 5 4" xfId="50848"/>
    <cellStyle name="20% - Accent6 14 2 2 6" xfId="24458"/>
    <cellStyle name="20% - Accent6 14 2 2 7" xfId="34258"/>
    <cellStyle name="20% - Accent6 14 2 2 8" xfId="44072"/>
    <cellStyle name="20% - Accent6 14 2 2 9" xfId="9061"/>
    <cellStyle name="20% - Accent6 14 2 2_RTPBilled" xfId="56092"/>
    <cellStyle name="20% - Accent6 14 2 3" xfId="5392"/>
    <cellStyle name="20% - Accent6 14 2 3 2" xfId="19104"/>
    <cellStyle name="20% - Accent6 14 2 3 2 2" xfId="29542"/>
    <cellStyle name="20% - Accent6 14 2 3 2 3" xfId="39342"/>
    <cellStyle name="20% - Accent6 14 2 3 2 4" xfId="49156"/>
    <cellStyle name="20% - Accent6 14 2 3 2_RTPBilled" xfId="56099"/>
    <cellStyle name="20% - Accent6 14 2 3 3" xfId="12757"/>
    <cellStyle name="20% - Accent6 14 2 3 3 2" xfId="28016"/>
    <cellStyle name="20% - Accent6 14 2 3 3 3" xfId="37816"/>
    <cellStyle name="20% - Accent6 14 2 3 3 4" xfId="47630"/>
    <cellStyle name="20% - Accent6 14 2 3 3_RTPBilled" xfId="56100"/>
    <cellStyle name="20% - Accent6 14 2 3 4" xfId="21788"/>
    <cellStyle name="20% - Accent6 14 2 3 4 2" xfId="31591"/>
    <cellStyle name="20% - Accent6 14 2 3 4 3" xfId="41391"/>
    <cellStyle name="20% - Accent6 14 2 3 4 4" xfId="51205"/>
    <cellStyle name="20% - Accent6 14 2 3 5" xfId="24815"/>
    <cellStyle name="20% - Accent6 14 2 3 6" xfId="34615"/>
    <cellStyle name="20% - Accent6 14 2 3 7" xfId="44429"/>
    <cellStyle name="20% - Accent6 14 2 3 8" xfId="9418"/>
    <cellStyle name="20% - Accent6 14 2 3_RTPBilled" xfId="56098"/>
    <cellStyle name="20% - Accent6 14 2 4" xfId="6411"/>
    <cellStyle name="20% - Accent6 14 2 4 2" xfId="12758"/>
    <cellStyle name="20% - Accent6 14 2 4 2 2" xfId="28017"/>
    <cellStyle name="20% - Accent6 14 2 4 2 3" xfId="37817"/>
    <cellStyle name="20% - Accent6 14 2 4 2 4" xfId="47631"/>
    <cellStyle name="20% - Accent6 14 2 4 2_RTPBilled" xfId="56102"/>
    <cellStyle name="20% - Accent6 14 2 4 3" xfId="22307"/>
    <cellStyle name="20% - Accent6 14 2 4 3 2" xfId="32110"/>
    <cellStyle name="20% - Accent6 14 2 4 3 3" xfId="41910"/>
    <cellStyle name="20% - Accent6 14 2 4 3 4" xfId="51724"/>
    <cellStyle name="20% - Accent6 14 2 4 4" xfId="25334"/>
    <cellStyle name="20% - Accent6 14 2 4 5" xfId="35134"/>
    <cellStyle name="20% - Accent6 14 2 4 6" xfId="44948"/>
    <cellStyle name="20% - Accent6 14 2 4 7" xfId="9937"/>
    <cellStyle name="20% - Accent6 14 2 4_RTPBilled" xfId="56101"/>
    <cellStyle name="20% - Accent6 14 2 5" xfId="7855"/>
    <cellStyle name="20% - Accent6 14 2 5 2" xfId="12759"/>
    <cellStyle name="20% - Accent6 14 2 5 2 2" xfId="28018"/>
    <cellStyle name="20% - Accent6 14 2 5 2 3" xfId="37818"/>
    <cellStyle name="20% - Accent6 14 2 5 2 4" xfId="47632"/>
    <cellStyle name="20% - Accent6 14 2 5 2_RTPBilled" xfId="56104"/>
    <cellStyle name="20% - Accent6 14 2 5 3" xfId="23223"/>
    <cellStyle name="20% - Accent6 14 2 5 3 2" xfId="33026"/>
    <cellStyle name="20% - Accent6 14 2 5 3 3" xfId="42826"/>
    <cellStyle name="20% - Accent6 14 2 5 3 4" xfId="52640"/>
    <cellStyle name="20% - Accent6 14 2 5 4" xfId="26250"/>
    <cellStyle name="20% - Accent6 14 2 5 5" xfId="36050"/>
    <cellStyle name="20% - Accent6 14 2 5 6" xfId="45864"/>
    <cellStyle name="20% - Accent6 14 2 5 7" xfId="10853"/>
    <cellStyle name="20% - Accent6 14 2 5_RTPBilled" xfId="56103"/>
    <cellStyle name="20% - Accent6 14 2 6" xfId="11553"/>
    <cellStyle name="20% - Accent6 14 2 6 2" xfId="26934"/>
    <cellStyle name="20% - Accent6 14 2 6 3" xfId="36734"/>
    <cellStyle name="20% - Accent6 14 2 6 4" xfId="46548"/>
    <cellStyle name="20% - Accent6 14 2 6_RTPBilled" xfId="56105"/>
    <cellStyle name="20% - Accent6 14 2 7" xfId="20861"/>
    <cellStyle name="20% - Accent6 14 2 7 2" xfId="30664"/>
    <cellStyle name="20% - Accent6 14 2 7 3" xfId="40464"/>
    <cellStyle name="20% - Accent6 14 2 7 4" xfId="50278"/>
    <cellStyle name="20% - Accent6 14 2 8" xfId="23888"/>
    <cellStyle name="20% - Accent6 14 2 9" xfId="33688"/>
    <cellStyle name="20% - Accent6 14 2_RTPBilled" xfId="56091"/>
    <cellStyle name="20% - Accent6 14 3" xfId="1979"/>
    <cellStyle name="20% - Accent6 14 3 10" xfId="43503"/>
    <cellStyle name="20% - Accent6 14 3 11" xfId="8491"/>
    <cellStyle name="20% - Accent6 14 3 2" xfId="4856"/>
    <cellStyle name="20% - Accent6 14 3 2 2" xfId="12760"/>
    <cellStyle name="20% - Accent6 14 3 2 2 2" xfId="28019"/>
    <cellStyle name="20% - Accent6 14 3 2 2 3" xfId="37819"/>
    <cellStyle name="20% - Accent6 14 3 2 2 4" xfId="47633"/>
    <cellStyle name="20% - Accent6 14 3 2 2_RTPBilled" xfId="56108"/>
    <cellStyle name="20% - Accent6 14 3 2 3" xfId="21432"/>
    <cellStyle name="20% - Accent6 14 3 2 3 2" xfId="31235"/>
    <cellStyle name="20% - Accent6 14 3 2 3 3" xfId="41035"/>
    <cellStyle name="20% - Accent6 14 3 2 3 4" xfId="50849"/>
    <cellStyle name="20% - Accent6 14 3 2 4" xfId="24459"/>
    <cellStyle name="20% - Accent6 14 3 2 5" xfId="34259"/>
    <cellStyle name="20% - Accent6 14 3 2 6" xfId="44073"/>
    <cellStyle name="20% - Accent6 14 3 2 7" xfId="9062"/>
    <cellStyle name="20% - Accent6 14 3 2_RTPBilled" xfId="56107"/>
    <cellStyle name="20% - Accent6 14 3 3" xfId="5393"/>
    <cellStyle name="20% - Accent6 14 3 3 2" xfId="12761"/>
    <cellStyle name="20% - Accent6 14 3 3 2 2" xfId="28020"/>
    <cellStyle name="20% - Accent6 14 3 3 2 3" xfId="37820"/>
    <cellStyle name="20% - Accent6 14 3 3 2 4" xfId="47634"/>
    <cellStyle name="20% - Accent6 14 3 3 2_RTPBilled" xfId="56110"/>
    <cellStyle name="20% - Accent6 14 3 3 3" xfId="21789"/>
    <cellStyle name="20% - Accent6 14 3 3 3 2" xfId="31592"/>
    <cellStyle name="20% - Accent6 14 3 3 3 3" xfId="41392"/>
    <cellStyle name="20% - Accent6 14 3 3 3 4" xfId="51206"/>
    <cellStyle name="20% - Accent6 14 3 3 4" xfId="24816"/>
    <cellStyle name="20% - Accent6 14 3 3 5" xfId="34616"/>
    <cellStyle name="20% - Accent6 14 3 3 6" xfId="44430"/>
    <cellStyle name="20% - Accent6 14 3 3 7" xfId="9419"/>
    <cellStyle name="20% - Accent6 14 3 3_RTPBilled" xfId="56109"/>
    <cellStyle name="20% - Accent6 14 3 4" xfId="6413"/>
    <cellStyle name="20% - Accent6 14 3 4 2" xfId="12762"/>
    <cellStyle name="20% - Accent6 14 3 4 2 2" xfId="28021"/>
    <cellStyle name="20% - Accent6 14 3 4 2 3" xfId="37821"/>
    <cellStyle name="20% - Accent6 14 3 4 2 4" xfId="47635"/>
    <cellStyle name="20% - Accent6 14 3 4 2_RTPBilled" xfId="56112"/>
    <cellStyle name="20% - Accent6 14 3 4 3" xfId="22309"/>
    <cellStyle name="20% - Accent6 14 3 4 3 2" xfId="32112"/>
    <cellStyle name="20% - Accent6 14 3 4 3 3" xfId="41912"/>
    <cellStyle name="20% - Accent6 14 3 4 3 4" xfId="51726"/>
    <cellStyle name="20% - Accent6 14 3 4 4" xfId="25336"/>
    <cellStyle name="20% - Accent6 14 3 4 5" xfId="35136"/>
    <cellStyle name="20% - Accent6 14 3 4 6" xfId="44950"/>
    <cellStyle name="20% - Accent6 14 3 4 7" xfId="9939"/>
    <cellStyle name="20% - Accent6 14 3 4_RTPBilled" xfId="56111"/>
    <cellStyle name="20% - Accent6 14 3 5" xfId="7856"/>
    <cellStyle name="20% - Accent6 14 3 5 2" xfId="12763"/>
    <cellStyle name="20% - Accent6 14 3 5 2 2" xfId="28022"/>
    <cellStyle name="20% - Accent6 14 3 5 2 3" xfId="37822"/>
    <cellStyle name="20% - Accent6 14 3 5 2 4" xfId="47636"/>
    <cellStyle name="20% - Accent6 14 3 5 2_RTPBilled" xfId="56114"/>
    <cellStyle name="20% - Accent6 14 3 5 3" xfId="23224"/>
    <cellStyle name="20% - Accent6 14 3 5 3 2" xfId="33027"/>
    <cellStyle name="20% - Accent6 14 3 5 3 3" xfId="42827"/>
    <cellStyle name="20% - Accent6 14 3 5 3 4" xfId="52641"/>
    <cellStyle name="20% - Accent6 14 3 5 4" xfId="26251"/>
    <cellStyle name="20% - Accent6 14 3 5 5" xfId="36051"/>
    <cellStyle name="20% - Accent6 14 3 5 6" xfId="45865"/>
    <cellStyle name="20% - Accent6 14 3 5 7" xfId="10854"/>
    <cellStyle name="20% - Accent6 14 3 5_RTPBilled" xfId="56113"/>
    <cellStyle name="20% - Accent6 14 3 6" xfId="11554"/>
    <cellStyle name="20% - Accent6 14 3 6 2" xfId="26935"/>
    <cellStyle name="20% - Accent6 14 3 6 3" xfId="36735"/>
    <cellStyle name="20% - Accent6 14 3 6 4" xfId="46549"/>
    <cellStyle name="20% - Accent6 14 3 6_RTPBilled" xfId="56115"/>
    <cellStyle name="20% - Accent6 14 3 7" xfId="20862"/>
    <cellStyle name="20% - Accent6 14 3 7 2" xfId="30665"/>
    <cellStyle name="20% - Accent6 14 3 7 3" xfId="40465"/>
    <cellStyle name="20% - Accent6 14 3 7 4" xfId="50279"/>
    <cellStyle name="20% - Accent6 14 3 8" xfId="23889"/>
    <cellStyle name="20% - Accent6 14 3 9" xfId="33689"/>
    <cellStyle name="20% - Accent6 14 3_RTPBilled" xfId="56106"/>
    <cellStyle name="20% - Accent6 14 4" xfId="1977"/>
    <cellStyle name="20% - Accent6 14 4 10" xfId="8489"/>
    <cellStyle name="20% - Accent6 14 4 2" xfId="6414"/>
    <cellStyle name="20% - Accent6 14 4 2 2" xfId="12764"/>
    <cellStyle name="20% - Accent6 14 4 2 2 2" xfId="28023"/>
    <cellStyle name="20% - Accent6 14 4 2 2 3" xfId="37823"/>
    <cellStyle name="20% - Accent6 14 4 2 2 4" xfId="47637"/>
    <cellStyle name="20% - Accent6 14 4 2 2_RTPBilled" xfId="56118"/>
    <cellStyle name="20% - Accent6 14 4 2 3" xfId="22310"/>
    <cellStyle name="20% - Accent6 14 4 2 3 2" xfId="32113"/>
    <cellStyle name="20% - Accent6 14 4 2 3 3" xfId="41913"/>
    <cellStyle name="20% - Accent6 14 4 2 3 4" xfId="51727"/>
    <cellStyle name="20% - Accent6 14 4 2 4" xfId="25337"/>
    <cellStyle name="20% - Accent6 14 4 2 5" xfId="35137"/>
    <cellStyle name="20% - Accent6 14 4 2 6" xfId="44951"/>
    <cellStyle name="20% - Accent6 14 4 2 7" xfId="9940"/>
    <cellStyle name="20% - Accent6 14 4 2_RTPBilled" xfId="56117"/>
    <cellStyle name="20% - Accent6 14 4 3" xfId="7857"/>
    <cellStyle name="20% - Accent6 14 4 3 2" xfId="12765"/>
    <cellStyle name="20% - Accent6 14 4 3 2 2" xfId="28024"/>
    <cellStyle name="20% - Accent6 14 4 3 2 3" xfId="37824"/>
    <cellStyle name="20% - Accent6 14 4 3 2 4" xfId="47638"/>
    <cellStyle name="20% - Accent6 14 4 3 2_RTPBilled" xfId="56120"/>
    <cellStyle name="20% - Accent6 14 4 3 3" xfId="23225"/>
    <cellStyle name="20% - Accent6 14 4 3 3 2" xfId="33028"/>
    <cellStyle name="20% - Accent6 14 4 3 3 3" xfId="42828"/>
    <cellStyle name="20% - Accent6 14 4 3 3 4" xfId="52642"/>
    <cellStyle name="20% - Accent6 14 4 3 4" xfId="26252"/>
    <cellStyle name="20% - Accent6 14 4 3 5" xfId="36052"/>
    <cellStyle name="20% - Accent6 14 4 3 6" xfId="45866"/>
    <cellStyle name="20% - Accent6 14 4 3 7" xfId="10855"/>
    <cellStyle name="20% - Accent6 14 4 3_RTPBilled" xfId="56119"/>
    <cellStyle name="20% - Accent6 14 4 4" xfId="4854"/>
    <cellStyle name="20% - Accent6 14 4 4 2" xfId="18780"/>
    <cellStyle name="20% - Accent6 14 4 4 2 2" xfId="29298"/>
    <cellStyle name="20% - Accent6 14 4 4 2 3" xfId="39098"/>
    <cellStyle name="20% - Accent6 14 4 4 2 4" xfId="48912"/>
    <cellStyle name="20% - Accent6 14 4 4 2_RTPBilled" xfId="56122"/>
    <cellStyle name="20% - Accent6 14 4 4 3" xfId="12766"/>
    <cellStyle name="20% - Accent6 14 4 4 3 2" xfId="28025"/>
    <cellStyle name="20% - Accent6 14 4 4 3 3" xfId="37825"/>
    <cellStyle name="20% - Accent6 14 4 4 3 4" xfId="47639"/>
    <cellStyle name="20% - Accent6 14 4 4 3_RTPBilled" xfId="56123"/>
    <cellStyle name="20% - Accent6 14 4 4 4" xfId="21430"/>
    <cellStyle name="20% - Accent6 14 4 4 4 2" xfId="31233"/>
    <cellStyle name="20% - Accent6 14 4 4 4 3" xfId="41033"/>
    <cellStyle name="20% - Accent6 14 4 4 4 4" xfId="50847"/>
    <cellStyle name="20% - Accent6 14 4 4 5" xfId="24457"/>
    <cellStyle name="20% - Accent6 14 4 4 6" xfId="34257"/>
    <cellStyle name="20% - Accent6 14 4 4 7" xfId="44071"/>
    <cellStyle name="20% - Accent6 14 4 4 8" xfId="9060"/>
    <cellStyle name="20% - Accent6 14 4 4_RTPBilled" xfId="56121"/>
    <cellStyle name="20% - Accent6 14 4 5" xfId="11555"/>
    <cellStyle name="20% - Accent6 14 4 5 2" xfId="26936"/>
    <cellStyle name="20% - Accent6 14 4 5 3" xfId="36736"/>
    <cellStyle name="20% - Accent6 14 4 5 4" xfId="46550"/>
    <cellStyle name="20% - Accent6 14 4 5_RTPBilled" xfId="56124"/>
    <cellStyle name="20% - Accent6 14 4 6" xfId="20860"/>
    <cellStyle name="20% - Accent6 14 4 6 2" xfId="30663"/>
    <cellStyle name="20% - Accent6 14 4 6 3" xfId="40463"/>
    <cellStyle name="20% - Accent6 14 4 6 4" xfId="50277"/>
    <cellStyle name="20% - Accent6 14 4 7" xfId="23887"/>
    <cellStyle name="20% - Accent6 14 4 8" xfId="33687"/>
    <cellStyle name="20% - Accent6 14 4 9" xfId="43501"/>
    <cellStyle name="20% - Accent6 14 4_RTPBilled" xfId="56116"/>
    <cellStyle name="20% - Accent6 14 5" xfId="5391"/>
    <cellStyle name="20% - Accent6 14 5 2" xfId="6415"/>
    <cellStyle name="20% - Accent6 14 5 2 2" xfId="19698"/>
    <cellStyle name="20% - Accent6 14 5 2 2 2" xfId="29790"/>
    <cellStyle name="20% - Accent6 14 5 2 2 3" xfId="39590"/>
    <cellStyle name="20% - Accent6 14 5 2 2 4" xfId="49404"/>
    <cellStyle name="20% - Accent6 14 5 2 2_RTPBilled" xfId="56127"/>
    <cellStyle name="20% - Accent6 14 5 2 3" xfId="12767"/>
    <cellStyle name="20% - Accent6 14 5 2 3 2" xfId="28026"/>
    <cellStyle name="20% - Accent6 14 5 2 3 3" xfId="37826"/>
    <cellStyle name="20% - Accent6 14 5 2 3 4" xfId="47640"/>
    <cellStyle name="20% - Accent6 14 5 2 3_RTPBilled" xfId="56128"/>
    <cellStyle name="20% - Accent6 14 5 2 4" xfId="22311"/>
    <cellStyle name="20% - Accent6 14 5 2 4 2" xfId="32114"/>
    <cellStyle name="20% - Accent6 14 5 2 4 3" xfId="41914"/>
    <cellStyle name="20% - Accent6 14 5 2 4 4" xfId="51728"/>
    <cellStyle name="20% - Accent6 14 5 2 5" xfId="25338"/>
    <cellStyle name="20% - Accent6 14 5 2 6" xfId="35138"/>
    <cellStyle name="20% - Accent6 14 5 2 7" xfId="44952"/>
    <cellStyle name="20% - Accent6 14 5 2 8" xfId="9941"/>
    <cellStyle name="20% - Accent6 14 5 2_RTPBilled" xfId="56126"/>
    <cellStyle name="20% - Accent6 14 5 3" xfId="19103"/>
    <cellStyle name="20% - Accent6 14 5 3 2" xfId="29541"/>
    <cellStyle name="20% - Accent6 14 5 3 3" xfId="39341"/>
    <cellStyle name="20% - Accent6 14 5 3 4" xfId="49155"/>
    <cellStyle name="20% - Accent6 14 5 3_RTPBilled" xfId="56129"/>
    <cellStyle name="20% - Accent6 14 5 4" xfId="11552"/>
    <cellStyle name="20% - Accent6 14 5 4 2" xfId="26933"/>
    <cellStyle name="20% - Accent6 14 5 4 3" xfId="36733"/>
    <cellStyle name="20% - Accent6 14 5 4 4" xfId="46547"/>
    <cellStyle name="20% - Accent6 14 5 4_RTPBilled" xfId="56130"/>
    <cellStyle name="20% - Accent6 14 5 5" xfId="21787"/>
    <cellStyle name="20% - Accent6 14 5 5 2" xfId="31590"/>
    <cellStyle name="20% - Accent6 14 5 5 3" xfId="41390"/>
    <cellStyle name="20% - Accent6 14 5 5 4" xfId="51204"/>
    <cellStyle name="20% - Accent6 14 5 6" xfId="24814"/>
    <cellStyle name="20% - Accent6 14 5 7" xfId="34614"/>
    <cellStyle name="20% - Accent6 14 5 8" xfId="44428"/>
    <cellStyle name="20% - Accent6 14 5 9" xfId="9417"/>
    <cellStyle name="20% - Accent6 14 5_RTPBilled" xfId="56125"/>
    <cellStyle name="20% - Accent6 14 6" xfId="6410"/>
    <cellStyle name="20% - Accent6 14 6 2" xfId="12768"/>
    <cellStyle name="20% - Accent6 14 6 2 2" xfId="28027"/>
    <cellStyle name="20% - Accent6 14 6 2 3" xfId="37827"/>
    <cellStyle name="20% - Accent6 14 6 2 4" xfId="47641"/>
    <cellStyle name="20% - Accent6 14 6 2_RTPBilled" xfId="56132"/>
    <cellStyle name="20% - Accent6 14 6 3" xfId="22306"/>
    <cellStyle name="20% - Accent6 14 6 3 2" xfId="32109"/>
    <cellStyle name="20% - Accent6 14 6 3 3" xfId="41909"/>
    <cellStyle name="20% - Accent6 14 6 3 4" xfId="51723"/>
    <cellStyle name="20% - Accent6 14 6 4" xfId="25333"/>
    <cellStyle name="20% - Accent6 14 6 5" xfId="35133"/>
    <cellStyle name="20% - Accent6 14 6 6" xfId="44947"/>
    <cellStyle name="20% - Accent6 14 6 7" xfId="9936"/>
    <cellStyle name="20% - Accent6 14 6_RTPBilled" xfId="56131"/>
    <cellStyle name="20% - Accent6 14 7" xfId="7854"/>
    <cellStyle name="20% - Accent6 14 7 2" xfId="12769"/>
    <cellStyle name="20% - Accent6 14 7 2 2" xfId="28028"/>
    <cellStyle name="20% - Accent6 14 7 2 3" xfId="37828"/>
    <cellStyle name="20% - Accent6 14 7 2 4" xfId="47642"/>
    <cellStyle name="20% - Accent6 14 7 2_RTPBilled" xfId="56134"/>
    <cellStyle name="20% - Accent6 14 7 3" xfId="23222"/>
    <cellStyle name="20% - Accent6 14 7 3 2" xfId="33025"/>
    <cellStyle name="20% - Accent6 14 7 3 3" xfId="42825"/>
    <cellStyle name="20% - Accent6 14 7 3 4" xfId="52639"/>
    <cellStyle name="20% - Accent6 14 7 4" xfId="26249"/>
    <cellStyle name="20% - Accent6 14 7 5" xfId="36049"/>
    <cellStyle name="20% - Accent6 14 7 6" xfId="45863"/>
    <cellStyle name="20% - Accent6 14 7 7" xfId="10852"/>
    <cellStyle name="20% - Accent6 14 7_RTPBilled" xfId="56133"/>
    <cellStyle name="20% - Accent6 14 8" xfId="12770"/>
    <cellStyle name="20% - Accent6 14 8 2" xfId="28029"/>
    <cellStyle name="20% - Accent6 14 8 3" xfId="37829"/>
    <cellStyle name="20% - Accent6 14 8 4" xfId="47643"/>
    <cellStyle name="20% - Accent6 14 8_RTPBilled" xfId="56135"/>
    <cellStyle name="20% - Accent6 14 9" xfId="11241"/>
    <cellStyle name="20% - Accent6 14 9 2" xfId="26638"/>
    <cellStyle name="20% - Accent6 14 9 3" xfId="36438"/>
    <cellStyle name="20% - Accent6 14 9 4" xfId="46252"/>
    <cellStyle name="20% - Accent6 14_RTPBilled" xfId="56090"/>
    <cellStyle name="20% - Accent6 15" xfId="1980"/>
    <cellStyle name="20% - Accent6 15 10" xfId="43504"/>
    <cellStyle name="20% - Accent6 15 11" xfId="8492"/>
    <cellStyle name="20% - Accent6 15 2" xfId="4857"/>
    <cellStyle name="20% - Accent6 15 2 2" xfId="12771"/>
    <cellStyle name="20% - Accent6 15 2 2 2" xfId="28030"/>
    <cellStyle name="20% - Accent6 15 2 2 3" xfId="37830"/>
    <cellStyle name="20% - Accent6 15 2 2 4" xfId="47644"/>
    <cellStyle name="20% - Accent6 15 2 2_RTPBilled" xfId="56138"/>
    <cellStyle name="20% - Accent6 15 2 3" xfId="21433"/>
    <cellStyle name="20% - Accent6 15 2 3 2" xfId="31236"/>
    <cellStyle name="20% - Accent6 15 2 3 3" xfId="41036"/>
    <cellStyle name="20% - Accent6 15 2 3 4" xfId="50850"/>
    <cellStyle name="20% - Accent6 15 2 4" xfId="24460"/>
    <cellStyle name="20% - Accent6 15 2 5" xfId="34260"/>
    <cellStyle name="20% - Accent6 15 2 6" xfId="44074"/>
    <cellStyle name="20% - Accent6 15 2 7" xfId="9063"/>
    <cellStyle name="20% - Accent6 15 2_RTPBilled" xfId="56137"/>
    <cellStyle name="20% - Accent6 15 3" xfId="5394"/>
    <cellStyle name="20% - Accent6 15 3 2" xfId="12772"/>
    <cellStyle name="20% - Accent6 15 3 2 2" xfId="28031"/>
    <cellStyle name="20% - Accent6 15 3 2 3" xfId="37831"/>
    <cellStyle name="20% - Accent6 15 3 2 4" xfId="47645"/>
    <cellStyle name="20% - Accent6 15 3 2_RTPBilled" xfId="56140"/>
    <cellStyle name="20% - Accent6 15 3 3" xfId="21790"/>
    <cellStyle name="20% - Accent6 15 3 3 2" xfId="31593"/>
    <cellStyle name="20% - Accent6 15 3 3 3" xfId="41393"/>
    <cellStyle name="20% - Accent6 15 3 3 4" xfId="51207"/>
    <cellStyle name="20% - Accent6 15 3 4" xfId="24817"/>
    <cellStyle name="20% - Accent6 15 3 5" xfId="34617"/>
    <cellStyle name="20% - Accent6 15 3 6" xfId="44431"/>
    <cellStyle name="20% - Accent6 15 3 7" xfId="9420"/>
    <cellStyle name="20% - Accent6 15 3_RTPBilled" xfId="56139"/>
    <cellStyle name="20% - Accent6 15 4" xfId="6416"/>
    <cellStyle name="20% - Accent6 15 4 2" xfId="12773"/>
    <cellStyle name="20% - Accent6 15 4 2 2" xfId="28032"/>
    <cellStyle name="20% - Accent6 15 4 2 3" xfId="37832"/>
    <cellStyle name="20% - Accent6 15 4 2 4" xfId="47646"/>
    <cellStyle name="20% - Accent6 15 4 2_RTPBilled" xfId="56142"/>
    <cellStyle name="20% - Accent6 15 4 3" xfId="22312"/>
    <cellStyle name="20% - Accent6 15 4 3 2" xfId="32115"/>
    <cellStyle name="20% - Accent6 15 4 3 3" xfId="41915"/>
    <cellStyle name="20% - Accent6 15 4 3 4" xfId="51729"/>
    <cellStyle name="20% - Accent6 15 4 4" xfId="25339"/>
    <cellStyle name="20% - Accent6 15 4 5" xfId="35139"/>
    <cellStyle name="20% - Accent6 15 4 6" xfId="44953"/>
    <cellStyle name="20% - Accent6 15 4 7" xfId="9942"/>
    <cellStyle name="20% - Accent6 15 4_RTPBilled" xfId="56141"/>
    <cellStyle name="20% - Accent6 15 5" xfId="7858"/>
    <cellStyle name="20% - Accent6 15 5 2" xfId="12774"/>
    <cellStyle name="20% - Accent6 15 5 2 2" xfId="28033"/>
    <cellStyle name="20% - Accent6 15 5 2 3" xfId="37833"/>
    <cellStyle name="20% - Accent6 15 5 2 4" xfId="47647"/>
    <cellStyle name="20% - Accent6 15 5 2_RTPBilled" xfId="56144"/>
    <cellStyle name="20% - Accent6 15 5 3" xfId="23226"/>
    <cellStyle name="20% - Accent6 15 5 3 2" xfId="33029"/>
    <cellStyle name="20% - Accent6 15 5 3 3" xfId="42829"/>
    <cellStyle name="20% - Accent6 15 5 3 4" xfId="52643"/>
    <cellStyle name="20% - Accent6 15 5 4" xfId="26253"/>
    <cellStyle name="20% - Accent6 15 5 5" xfId="36053"/>
    <cellStyle name="20% - Accent6 15 5 6" xfId="45867"/>
    <cellStyle name="20% - Accent6 15 5 7" xfId="10856"/>
    <cellStyle name="20% - Accent6 15 5_RTPBilled" xfId="56143"/>
    <cellStyle name="20% - Accent6 15 6" xfId="11556"/>
    <cellStyle name="20% - Accent6 15 6 2" xfId="26937"/>
    <cellStyle name="20% - Accent6 15 6 3" xfId="36737"/>
    <cellStyle name="20% - Accent6 15 6 4" xfId="46551"/>
    <cellStyle name="20% - Accent6 15 6_RTPBilled" xfId="56145"/>
    <cellStyle name="20% - Accent6 15 7" xfId="20863"/>
    <cellStyle name="20% - Accent6 15 7 2" xfId="30666"/>
    <cellStyle name="20% - Accent6 15 7 3" xfId="40466"/>
    <cellStyle name="20% - Accent6 15 7 4" xfId="50280"/>
    <cellStyle name="20% - Accent6 15 8" xfId="23890"/>
    <cellStyle name="20% - Accent6 15 9" xfId="33690"/>
    <cellStyle name="20% - Accent6 15_RTPBilled" xfId="56136"/>
    <cellStyle name="20% - Accent6 16" xfId="4829"/>
    <cellStyle name="20% - Accent6 16 10" xfId="9035"/>
    <cellStyle name="20% - Accent6 16 2" xfId="6417"/>
    <cellStyle name="20% - Accent6 16 2 2" xfId="12775"/>
    <cellStyle name="20% - Accent6 16 2 2 2" xfId="28034"/>
    <cellStyle name="20% - Accent6 16 2 2 3" xfId="37834"/>
    <cellStyle name="20% - Accent6 16 2 2 4" xfId="47648"/>
    <cellStyle name="20% - Accent6 16 2 2_RTPBilled" xfId="56148"/>
    <cellStyle name="20% - Accent6 16 2 3" xfId="22313"/>
    <cellStyle name="20% - Accent6 16 2 3 2" xfId="32116"/>
    <cellStyle name="20% - Accent6 16 2 3 3" xfId="41916"/>
    <cellStyle name="20% - Accent6 16 2 3 4" xfId="51730"/>
    <cellStyle name="20% - Accent6 16 2 4" xfId="25340"/>
    <cellStyle name="20% - Accent6 16 2 5" xfId="35140"/>
    <cellStyle name="20% - Accent6 16 2 6" xfId="44954"/>
    <cellStyle name="20% - Accent6 16 2 7" xfId="9943"/>
    <cellStyle name="20% - Accent6 16 2_RTPBilled" xfId="56147"/>
    <cellStyle name="20% - Accent6 16 3" xfId="7859"/>
    <cellStyle name="20% - Accent6 16 3 2" xfId="12776"/>
    <cellStyle name="20% - Accent6 16 3 2 2" xfId="28035"/>
    <cellStyle name="20% - Accent6 16 3 2 3" xfId="37835"/>
    <cellStyle name="20% - Accent6 16 3 2 4" xfId="47649"/>
    <cellStyle name="20% - Accent6 16 3 2_RTPBilled" xfId="56150"/>
    <cellStyle name="20% - Accent6 16 3 3" xfId="23227"/>
    <cellStyle name="20% - Accent6 16 3 3 2" xfId="33030"/>
    <cellStyle name="20% - Accent6 16 3 3 3" xfId="42830"/>
    <cellStyle name="20% - Accent6 16 3 3 4" xfId="52644"/>
    <cellStyle name="20% - Accent6 16 3 4" xfId="26254"/>
    <cellStyle name="20% - Accent6 16 3 5" xfId="36054"/>
    <cellStyle name="20% - Accent6 16 3 6" xfId="45868"/>
    <cellStyle name="20% - Accent6 16 3 7" xfId="10857"/>
    <cellStyle name="20% - Accent6 16 3_RTPBilled" xfId="56149"/>
    <cellStyle name="20% - Accent6 16 4" xfId="18763"/>
    <cellStyle name="20% - Accent6 16 4 2" xfId="29281"/>
    <cellStyle name="20% - Accent6 16 4 3" xfId="39081"/>
    <cellStyle name="20% - Accent6 16 4 4" xfId="48895"/>
    <cellStyle name="20% - Accent6 16 4_RTPBilled" xfId="56151"/>
    <cellStyle name="20% - Accent6 16 5" xfId="11557"/>
    <cellStyle name="20% - Accent6 16 5 2" xfId="26938"/>
    <cellStyle name="20% - Accent6 16 5 3" xfId="36738"/>
    <cellStyle name="20% - Accent6 16 5 4" xfId="46552"/>
    <cellStyle name="20% - Accent6 16 6" xfId="21405"/>
    <cellStyle name="20% - Accent6 16 6 2" xfId="31208"/>
    <cellStyle name="20% - Accent6 16 6 3" xfId="41008"/>
    <cellStyle name="20% - Accent6 16 6 4" xfId="50822"/>
    <cellStyle name="20% - Accent6 16 7" xfId="24432"/>
    <cellStyle name="20% - Accent6 16 8" xfId="34232"/>
    <cellStyle name="20% - Accent6 16 9" xfId="44046"/>
    <cellStyle name="20% - Accent6 16_RTPBilled" xfId="56146"/>
    <cellStyle name="20% - Accent6 17" xfId="5366"/>
    <cellStyle name="20% - Accent6 17 2" xfId="7860"/>
    <cellStyle name="20% - Accent6 17 3" xfId="12777"/>
    <cellStyle name="20% - Accent6 17 3 2" xfId="28036"/>
    <cellStyle name="20% - Accent6 17 3 3" xfId="37836"/>
    <cellStyle name="20% - Accent6 17 3 4" xfId="47650"/>
    <cellStyle name="20% - Accent6 17 3_RTPBilled" xfId="56153"/>
    <cellStyle name="20% - Accent6 17 4" xfId="19086"/>
    <cellStyle name="20% - Accent6 17 4 2" xfId="29524"/>
    <cellStyle name="20% - Accent6 17 4 3" xfId="39324"/>
    <cellStyle name="20% - Accent6 17 4 4" xfId="49138"/>
    <cellStyle name="20% - Accent6 17 4_RTPBilled" xfId="56154"/>
    <cellStyle name="20% - Accent6 17 5" xfId="21762"/>
    <cellStyle name="20% - Accent6 17 5 2" xfId="31565"/>
    <cellStyle name="20% - Accent6 17 5 3" xfId="41365"/>
    <cellStyle name="20% - Accent6 17 5 4" xfId="51179"/>
    <cellStyle name="20% - Accent6 17 6" xfId="24789"/>
    <cellStyle name="20% - Accent6 17 7" xfId="34589"/>
    <cellStyle name="20% - Accent6 17 8" xfId="44403"/>
    <cellStyle name="20% - Accent6 17 9" xfId="9392"/>
    <cellStyle name="20% - Accent6 17_RTPBilled" xfId="56152"/>
    <cellStyle name="20% - Accent6 18" xfId="6361"/>
    <cellStyle name="20% - Accent6 18 2" xfId="12778"/>
    <cellStyle name="20% - Accent6 18 2 2" xfId="28037"/>
    <cellStyle name="20% - Accent6 18 2 3" xfId="37837"/>
    <cellStyle name="20% - Accent6 18 2 4" xfId="47651"/>
    <cellStyle name="20% - Accent6 18 2_RTPBilled" xfId="56156"/>
    <cellStyle name="20% - Accent6 18 3" xfId="19680"/>
    <cellStyle name="20% - Accent6 18 3 2" xfId="29772"/>
    <cellStyle name="20% - Accent6 18 3 3" xfId="39572"/>
    <cellStyle name="20% - Accent6 18 3 4" xfId="49386"/>
    <cellStyle name="20% - Accent6 18 3_RTPBilled" xfId="56157"/>
    <cellStyle name="20% - Accent6 18 4" xfId="11558"/>
    <cellStyle name="20% - Accent6 18 5" xfId="22257"/>
    <cellStyle name="20% - Accent6 18 5 2" xfId="32060"/>
    <cellStyle name="20% - Accent6 18 5 3" xfId="41860"/>
    <cellStyle name="20% - Accent6 18 5 4" xfId="51674"/>
    <cellStyle name="20% - Accent6 18 6" xfId="25284"/>
    <cellStyle name="20% - Accent6 18 7" xfId="35084"/>
    <cellStyle name="20% - Accent6 18 8" xfId="44898"/>
    <cellStyle name="20% - Accent6 18 9" xfId="9887"/>
    <cellStyle name="20% - Accent6 18_RTPBilled" xfId="56155"/>
    <cellStyle name="20% - Accent6 19" xfId="12779"/>
    <cellStyle name="20% - Accent6 19 2" xfId="28038"/>
    <cellStyle name="20% - Accent6 19 3" xfId="37838"/>
    <cellStyle name="20% - Accent6 19 4" xfId="47652"/>
    <cellStyle name="20% - Accent6 19_RTPBilled" xfId="56158"/>
    <cellStyle name="20% - Accent6 2" xfId="142"/>
    <cellStyle name="20% - Accent6 2 2" xfId="266"/>
    <cellStyle name="20% - Accent6 2 2 2" xfId="1981"/>
    <cellStyle name="20% - Accent6 2 2 2 2" xfId="1982"/>
    <cellStyle name="20% - Accent6 2 2 2 2 2" xfId="6418"/>
    <cellStyle name="20% - Accent6 2 2 2 3" xfId="1983"/>
    <cellStyle name="20% - Accent6 2 2 2 3 2" xfId="6419"/>
    <cellStyle name="20% - Accent6 2 2 2 4" xfId="6420"/>
    <cellStyle name="20% - Accent6 2 2 3" xfId="1984"/>
    <cellStyle name="20% - Accent6 2 2 3 2" xfId="6421"/>
    <cellStyle name="20% - Accent6 2 2 4" xfId="1985"/>
    <cellStyle name="20% - Accent6 2 2 5" xfId="533"/>
    <cellStyle name="20% - Accent6 2 2 6" xfId="62342"/>
    <cellStyle name="20% - Accent6 2 3" xfId="317"/>
    <cellStyle name="20% - Accent6 2 3 10" xfId="62421"/>
    <cellStyle name="20% - Accent6 2 3 2" xfId="535"/>
    <cellStyle name="20% - Accent6 2 3 2 2" xfId="6422"/>
    <cellStyle name="20% - Accent6 2 3 2 3" xfId="1987"/>
    <cellStyle name="20% - Accent6 2 3 2_RTPBilled" xfId="56161"/>
    <cellStyle name="20% - Accent6 2 3 3" xfId="1988"/>
    <cellStyle name="20% - Accent6 2 3 4" xfId="1989"/>
    <cellStyle name="20% - Accent6 2 3 4 2" xfId="4858"/>
    <cellStyle name="20% - Accent6 2 3 4 2 2" xfId="18782"/>
    <cellStyle name="20% - Accent6 2 3 4 2 3" xfId="12780"/>
    <cellStyle name="20% - Accent6 2 3 4 2_RTPBilled" xfId="56163"/>
    <cellStyle name="20% - Accent6 2 3 4_RTPBilled" xfId="56162"/>
    <cellStyle name="20% - Accent6 2 3 5" xfId="1986"/>
    <cellStyle name="20% - Accent6 2 3 6" xfId="6423"/>
    <cellStyle name="20% - Accent6 2 3 6 2" xfId="19699"/>
    <cellStyle name="20% - Accent6 2 3 6 3" xfId="11561"/>
    <cellStyle name="20% - Accent6 2 3 6_RTPBilled" xfId="56164"/>
    <cellStyle name="20% - Accent6 2 3 7" xfId="12781"/>
    <cellStyle name="20% - Accent6 2 3 8" xfId="534"/>
    <cellStyle name="20% - Accent6 2 3 9" xfId="62379"/>
    <cellStyle name="20% - Accent6 2 3_RTPBilled" xfId="56160"/>
    <cellStyle name="20% - Accent6 2 4" xfId="536"/>
    <cellStyle name="20% - Accent6 2 4 2" xfId="6424"/>
    <cellStyle name="20% - Accent6 2 4 3" xfId="1990"/>
    <cellStyle name="20% - Accent6 2 4_RTPBilled" xfId="56165"/>
    <cellStyle name="20% - Accent6 2 5" xfId="4220"/>
    <cellStyle name="20% - Accent6 2 5 2" xfId="6425"/>
    <cellStyle name="20% - Accent6 2 5 3" xfId="12782"/>
    <cellStyle name="20% - Accent6 2 5 4" xfId="11559"/>
    <cellStyle name="20% - Accent6 2 5_RTPBilled" xfId="56166"/>
    <cellStyle name="20% - Accent6 2 6" xfId="12783"/>
    <cellStyle name="20% - Accent6 2 7" xfId="532"/>
    <cellStyle name="20% - Accent6 2 8" xfId="62293"/>
    <cellStyle name="20% - Accent6 2_RTPBilled" xfId="56159"/>
    <cellStyle name="20% - Accent6 20" xfId="11227"/>
    <cellStyle name="20% - Accent6 20 2" xfId="26624"/>
    <cellStyle name="20% - Accent6 20 3" xfId="36424"/>
    <cellStyle name="20% - Accent6 20 4" xfId="46238"/>
    <cellStyle name="20% - Accent6 21" xfId="20568"/>
    <cellStyle name="20% - Accent6 21 2" xfId="30371"/>
    <cellStyle name="20% - Accent6 21 3" xfId="40171"/>
    <cellStyle name="20% - Accent6 21 4" xfId="49985"/>
    <cellStyle name="20% - Accent6 22" xfId="23479"/>
    <cellStyle name="20% - Accent6 22 2" xfId="33282"/>
    <cellStyle name="20% - Accent6 22 3" xfId="43082"/>
    <cellStyle name="20% - Accent6 22 4" xfId="52896"/>
    <cellStyle name="20% - Accent6 23" xfId="23487"/>
    <cellStyle name="20% - Accent6 23 2" xfId="33290"/>
    <cellStyle name="20% - Accent6 23 3" xfId="43090"/>
    <cellStyle name="20% - Accent6 23 4" xfId="52904"/>
    <cellStyle name="20% - Accent6 24" xfId="23501"/>
    <cellStyle name="20% - Accent6 24 2" xfId="33304"/>
    <cellStyle name="20% - Accent6 24 3" xfId="43104"/>
    <cellStyle name="20% - Accent6 24 4" xfId="52918"/>
    <cellStyle name="20% - Accent6 25" xfId="23515"/>
    <cellStyle name="20% - Accent6 25 2" xfId="33318"/>
    <cellStyle name="20% - Accent6 25 3" xfId="43118"/>
    <cellStyle name="20% - Accent6 25 4" xfId="52932"/>
    <cellStyle name="20% - Accent6 26" xfId="23529"/>
    <cellStyle name="20% - Accent6 26 2" xfId="33332"/>
    <cellStyle name="20% - Accent6 26 3" xfId="43132"/>
    <cellStyle name="20% - Accent6 26 4" xfId="52946"/>
    <cellStyle name="20% - Accent6 27" xfId="23543"/>
    <cellStyle name="20% - Accent6 27 2" xfId="33346"/>
    <cellStyle name="20% - Accent6 27 3" xfId="43146"/>
    <cellStyle name="20% - Accent6 27 4" xfId="52960"/>
    <cellStyle name="20% - Accent6 28" xfId="23563"/>
    <cellStyle name="20% - Accent6 28 2" xfId="33366"/>
    <cellStyle name="20% - Accent6 28 3" xfId="43166"/>
    <cellStyle name="20% - Accent6 28 4" xfId="52980"/>
    <cellStyle name="20% - Accent6 29" xfId="23571"/>
    <cellStyle name="20% - Accent6 29 2" xfId="33374"/>
    <cellStyle name="20% - Accent6 29 3" xfId="43174"/>
    <cellStyle name="20% - Accent6 29 4" xfId="52988"/>
    <cellStyle name="20% - Accent6 3" xfId="214"/>
    <cellStyle name="20% - Accent6 3 2" xfId="538"/>
    <cellStyle name="20% - Accent6 3 2 2" xfId="1991"/>
    <cellStyle name="20% - Accent6 3 2 2 2" xfId="6426"/>
    <cellStyle name="20% - Accent6 3 2 3" xfId="6427"/>
    <cellStyle name="20% - Accent6 3 3" xfId="1992"/>
    <cellStyle name="20% - Accent6 3 3 2" xfId="1993"/>
    <cellStyle name="20% - Accent6 3 3 2 2" xfId="6428"/>
    <cellStyle name="20% - Accent6 3 3 3" xfId="1994"/>
    <cellStyle name="20% - Accent6 3 3 3 2" xfId="6429"/>
    <cellStyle name="20% - Accent6 3 3 4" xfId="6430"/>
    <cellStyle name="20% - Accent6 3 4" xfId="1995"/>
    <cellStyle name="20% - Accent6 3 4 2" xfId="6431"/>
    <cellStyle name="20% - Accent6 3 5" xfId="6432"/>
    <cellStyle name="20% - Accent6 3 6" xfId="537"/>
    <cellStyle name="20% - Accent6 3 7" xfId="62317"/>
    <cellStyle name="20% - Accent6 30" xfId="23585"/>
    <cellStyle name="20% - Accent6 31" xfId="33388"/>
    <cellStyle name="20% - Accent6 32" xfId="43194"/>
    <cellStyle name="20% - Accent6 33" xfId="43202"/>
    <cellStyle name="20% - Accent6 34" xfId="53008"/>
    <cellStyle name="20% - Accent6 35" xfId="53022"/>
    <cellStyle name="20% - Accent6 36" xfId="53036"/>
    <cellStyle name="20% - Accent6 37" xfId="53050"/>
    <cellStyle name="20% - Accent6 38" xfId="53064"/>
    <cellStyle name="20% - Accent6 39" xfId="8194"/>
    <cellStyle name="20% - Accent6 4" xfId="300"/>
    <cellStyle name="20% - Accent6 4 2" xfId="540"/>
    <cellStyle name="20% - Accent6 4 2 2" xfId="6433"/>
    <cellStyle name="20% - Accent6 4 3" xfId="1996"/>
    <cellStyle name="20% - Accent6 4 3 2" xfId="6434"/>
    <cellStyle name="20% - Accent6 4 4" xfId="1997"/>
    <cellStyle name="20% - Accent6 4 4 10" xfId="23891"/>
    <cellStyle name="20% - Accent6 4 4 11" xfId="33691"/>
    <cellStyle name="20% - Accent6 4 4 12" xfId="43505"/>
    <cellStyle name="20% - Accent6 4 4 13" xfId="8493"/>
    <cellStyle name="20% - Accent6 4 4 2" xfId="1998"/>
    <cellStyle name="20% - Accent6 4 4 2 10" xfId="43506"/>
    <cellStyle name="20% - Accent6 4 4 2 11" xfId="8494"/>
    <cellStyle name="20% - Accent6 4 4 2 2" xfId="4860"/>
    <cellStyle name="20% - Accent6 4 4 2 2 2" xfId="6437"/>
    <cellStyle name="20% - Accent6 4 4 2 2 2 2" xfId="19700"/>
    <cellStyle name="20% - Accent6 4 4 2 2 2 2 2" xfId="29791"/>
    <cellStyle name="20% - Accent6 4 4 2 2 2 2 3" xfId="39591"/>
    <cellStyle name="20% - Accent6 4 4 2 2 2 2 4" xfId="49405"/>
    <cellStyle name="20% - Accent6 4 4 2 2 2 2_RTPBilled" xfId="56171"/>
    <cellStyle name="20% - Accent6 4 4 2 2 2 3" xfId="12785"/>
    <cellStyle name="20% - Accent6 4 4 2 2 2 3 2" xfId="28040"/>
    <cellStyle name="20% - Accent6 4 4 2 2 2 3 3" xfId="37840"/>
    <cellStyle name="20% - Accent6 4 4 2 2 2 3 4" xfId="47654"/>
    <cellStyle name="20% - Accent6 4 4 2 2 2 3_RTPBilled" xfId="56172"/>
    <cellStyle name="20% - Accent6 4 4 2 2 2 4" xfId="22316"/>
    <cellStyle name="20% - Accent6 4 4 2 2 2 4 2" xfId="32119"/>
    <cellStyle name="20% - Accent6 4 4 2 2 2 4 3" xfId="41919"/>
    <cellStyle name="20% - Accent6 4 4 2 2 2 4 4" xfId="51733"/>
    <cellStyle name="20% - Accent6 4 4 2 2 2 5" xfId="25343"/>
    <cellStyle name="20% - Accent6 4 4 2 2 2 6" xfId="35143"/>
    <cellStyle name="20% - Accent6 4 4 2 2 2 7" xfId="44957"/>
    <cellStyle name="20% - Accent6 4 4 2 2 2 8" xfId="9946"/>
    <cellStyle name="20% - Accent6 4 4 2 2 2_RTPBilled" xfId="56170"/>
    <cellStyle name="20% - Accent6 4 4 2 2 3" xfId="18784"/>
    <cellStyle name="20% - Accent6 4 4 2 2 3 2" xfId="29301"/>
    <cellStyle name="20% - Accent6 4 4 2 2 3 3" xfId="39101"/>
    <cellStyle name="20% - Accent6 4 4 2 2 3 4" xfId="48915"/>
    <cellStyle name="20% - Accent6 4 4 2 2 3_RTPBilled" xfId="56173"/>
    <cellStyle name="20% - Accent6 4 4 2 2 4" xfId="12784"/>
    <cellStyle name="20% - Accent6 4 4 2 2 4 2" xfId="28039"/>
    <cellStyle name="20% - Accent6 4 4 2 2 4 3" xfId="37839"/>
    <cellStyle name="20% - Accent6 4 4 2 2 4 4" xfId="47653"/>
    <cellStyle name="20% - Accent6 4 4 2 2 4_RTPBilled" xfId="56174"/>
    <cellStyle name="20% - Accent6 4 4 2 2 5" xfId="21435"/>
    <cellStyle name="20% - Accent6 4 4 2 2 5 2" xfId="31238"/>
    <cellStyle name="20% - Accent6 4 4 2 2 5 3" xfId="41038"/>
    <cellStyle name="20% - Accent6 4 4 2 2 5 4" xfId="50852"/>
    <cellStyle name="20% - Accent6 4 4 2 2 6" xfId="24462"/>
    <cellStyle name="20% - Accent6 4 4 2 2 7" xfId="34262"/>
    <cellStyle name="20% - Accent6 4 4 2 2 8" xfId="44076"/>
    <cellStyle name="20% - Accent6 4 4 2 2 9" xfId="9065"/>
    <cellStyle name="20% - Accent6 4 4 2 2_RTPBilled" xfId="56169"/>
    <cellStyle name="20% - Accent6 4 4 2 3" xfId="5396"/>
    <cellStyle name="20% - Accent6 4 4 2 3 2" xfId="19106"/>
    <cellStyle name="20% - Accent6 4 4 2 3 2 2" xfId="29544"/>
    <cellStyle name="20% - Accent6 4 4 2 3 2 3" xfId="39344"/>
    <cellStyle name="20% - Accent6 4 4 2 3 2 4" xfId="49158"/>
    <cellStyle name="20% - Accent6 4 4 2 3 2_RTPBilled" xfId="56176"/>
    <cellStyle name="20% - Accent6 4 4 2 3 3" xfId="12786"/>
    <cellStyle name="20% - Accent6 4 4 2 3 3 2" xfId="28041"/>
    <cellStyle name="20% - Accent6 4 4 2 3 3 3" xfId="37841"/>
    <cellStyle name="20% - Accent6 4 4 2 3 3 4" xfId="47655"/>
    <cellStyle name="20% - Accent6 4 4 2 3 3_RTPBilled" xfId="56177"/>
    <cellStyle name="20% - Accent6 4 4 2 3 4" xfId="21792"/>
    <cellStyle name="20% - Accent6 4 4 2 3 4 2" xfId="31595"/>
    <cellStyle name="20% - Accent6 4 4 2 3 4 3" xfId="41395"/>
    <cellStyle name="20% - Accent6 4 4 2 3 4 4" xfId="51209"/>
    <cellStyle name="20% - Accent6 4 4 2 3 5" xfId="24819"/>
    <cellStyle name="20% - Accent6 4 4 2 3 6" xfId="34619"/>
    <cellStyle name="20% - Accent6 4 4 2 3 7" xfId="44433"/>
    <cellStyle name="20% - Accent6 4 4 2 3 8" xfId="9422"/>
    <cellStyle name="20% - Accent6 4 4 2 3_RTPBilled" xfId="56175"/>
    <cellStyle name="20% - Accent6 4 4 2 4" xfId="6436"/>
    <cellStyle name="20% - Accent6 4 4 2 4 2" xfId="12787"/>
    <cellStyle name="20% - Accent6 4 4 2 4 2 2" xfId="28042"/>
    <cellStyle name="20% - Accent6 4 4 2 4 2 3" xfId="37842"/>
    <cellStyle name="20% - Accent6 4 4 2 4 2 4" xfId="47656"/>
    <cellStyle name="20% - Accent6 4 4 2 4 2_RTPBilled" xfId="56179"/>
    <cellStyle name="20% - Accent6 4 4 2 4 3" xfId="22315"/>
    <cellStyle name="20% - Accent6 4 4 2 4 3 2" xfId="32118"/>
    <cellStyle name="20% - Accent6 4 4 2 4 3 3" xfId="41918"/>
    <cellStyle name="20% - Accent6 4 4 2 4 3 4" xfId="51732"/>
    <cellStyle name="20% - Accent6 4 4 2 4 4" xfId="25342"/>
    <cellStyle name="20% - Accent6 4 4 2 4 5" xfId="35142"/>
    <cellStyle name="20% - Accent6 4 4 2 4 6" xfId="44956"/>
    <cellStyle name="20% - Accent6 4 4 2 4 7" xfId="9945"/>
    <cellStyle name="20% - Accent6 4 4 2 4_RTPBilled" xfId="56178"/>
    <cellStyle name="20% - Accent6 4 4 2 5" xfId="7862"/>
    <cellStyle name="20% - Accent6 4 4 2 5 2" xfId="12788"/>
    <cellStyle name="20% - Accent6 4 4 2 5 2 2" xfId="28043"/>
    <cellStyle name="20% - Accent6 4 4 2 5 2 3" xfId="37843"/>
    <cellStyle name="20% - Accent6 4 4 2 5 2 4" xfId="47657"/>
    <cellStyle name="20% - Accent6 4 4 2 5 2_RTPBilled" xfId="56181"/>
    <cellStyle name="20% - Accent6 4 4 2 5 3" xfId="23229"/>
    <cellStyle name="20% - Accent6 4 4 2 5 3 2" xfId="33032"/>
    <cellStyle name="20% - Accent6 4 4 2 5 3 3" xfId="42832"/>
    <cellStyle name="20% - Accent6 4 4 2 5 3 4" xfId="52646"/>
    <cellStyle name="20% - Accent6 4 4 2 5 4" xfId="26256"/>
    <cellStyle name="20% - Accent6 4 4 2 5 5" xfId="36056"/>
    <cellStyle name="20% - Accent6 4 4 2 5 6" xfId="45870"/>
    <cellStyle name="20% - Accent6 4 4 2 5 7" xfId="10859"/>
    <cellStyle name="20% - Accent6 4 4 2 5_RTPBilled" xfId="56180"/>
    <cellStyle name="20% - Accent6 4 4 2 6" xfId="11569"/>
    <cellStyle name="20% - Accent6 4 4 2 6 2" xfId="26946"/>
    <cellStyle name="20% - Accent6 4 4 2 6 3" xfId="36746"/>
    <cellStyle name="20% - Accent6 4 4 2 6 4" xfId="46560"/>
    <cellStyle name="20% - Accent6 4 4 2 6_RTPBilled" xfId="56182"/>
    <cellStyle name="20% - Accent6 4 4 2 7" xfId="20865"/>
    <cellStyle name="20% - Accent6 4 4 2 7 2" xfId="30668"/>
    <cellStyle name="20% - Accent6 4 4 2 7 3" xfId="40468"/>
    <cellStyle name="20% - Accent6 4 4 2 7 4" xfId="50282"/>
    <cellStyle name="20% - Accent6 4 4 2 8" xfId="23892"/>
    <cellStyle name="20% - Accent6 4 4 2 9" xfId="33692"/>
    <cellStyle name="20% - Accent6 4 4 2_RTPBilled" xfId="56168"/>
    <cellStyle name="20% - Accent6 4 4 3" xfId="1999"/>
    <cellStyle name="20% - Accent6 4 4 3 10" xfId="43507"/>
    <cellStyle name="20% - Accent6 4 4 3 11" xfId="8495"/>
    <cellStyle name="20% - Accent6 4 4 3 2" xfId="4861"/>
    <cellStyle name="20% - Accent6 4 4 3 2 2" xfId="12789"/>
    <cellStyle name="20% - Accent6 4 4 3 2 2 2" xfId="28044"/>
    <cellStyle name="20% - Accent6 4 4 3 2 2 3" xfId="37844"/>
    <cellStyle name="20% - Accent6 4 4 3 2 2 4" xfId="47658"/>
    <cellStyle name="20% - Accent6 4 4 3 2 2_RTPBilled" xfId="56185"/>
    <cellStyle name="20% - Accent6 4 4 3 2 3" xfId="21436"/>
    <cellStyle name="20% - Accent6 4 4 3 2 3 2" xfId="31239"/>
    <cellStyle name="20% - Accent6 4 4 3 2 3 3" xfId="41039"/>
    <cellStyle name="20% - Accent6 4 4 3 2 3 4" xfId="50853"/>
    <cellStyle name="20% - Accent6 4 4 3 2 4" xfId="24463"/>
    <cellStyle name="20% - Accent6 4 4 3 2 5" xfId="34263"/>
    <cellStyle name="20% - Accent6 4 4 3 2 6" xfId="44077"/>
    <cellStyle name="20% - Accent6 4 4 3 2 7" xfId="9066"/>
    <cellStyle name="20% - Accent6 4 4 3 2_RTPBilled" xfId="56184"/>
    <cellStyle name="20% - Accent6 4 4 3 3" xfId="5397"/>
    <cellStyle name="20% - Accent6 4 4 3 3 2" xfId="12790"/>
    <cellStyle name="20% - Accent6 4 4 3 3 2 2" xfId="28045"/>
    <cellStyle name="20% - Accent6 4 4 3 3 2 3" xfId="37845"/>
    <cellStyle name="20% - Accent6 4 4 3 3 2 4" xfId="47659"/>
    <cellStyle name="20% - Accent6 4 4 3 3 2_RTPBilled" xfId="56187"/>
    <cellStyle name="20% - Accent6 4 4 3 3 3" xfId="21793"/>
    <cellStyle name="20% - Accent6 4 4 3 3 3 2" xfId="31596"/>
    <cellStyle name="20% - Accent6 4 4 3 3 3 3" xfId="41396"/>
    <cellStyle name="20% - Accent6 4 4 3 3 3 4" xfId="51210"/>
    <cellStyle name="20% - Accent6 4 4 3 3 4" xfId="24820"/>
    <cellStyle name="20% - Accent6 4 4 3 3 5" xfId="34620"/>
    <cellStyle name="20% - Accent6 4 4 3 3 6" xfId="44434"/>
    <cellStyle name="20% - Accent6 4 4 3 3 7" xfId="9423"/>
    <cellStyle name="20% - Accent6 4 4 3 3_RTPBilled" xfId="56186"/>
    <cellStyle name="20% - Accent6 4 4 3 4" xfId="6438"/>
    <cellStyle name="20% - Accent6 4 4 3 4 2" xfId="12791"/>
    <cellStyle name="20% - Accent6 4 4 3 4 2 2" xfId="28046"/>
    <cellStyle name="20% - Accent6 4 4 3 4 2 3" xfId="37846"/>
    <cellStyle name="20% - Accent6 4 4 3 4 2 4" xfId="47660"/>
    <cellStyle name="20% - Accent6 4 4 3 4 2_RTPBilled" xfId="56189"/>
    <cellStyle name="20% - Accent6 4 4 3 4 3" xfId="22317"/>
    <cellStyle name="20% - Accent6 4 4 3 4 3 2" xfId="32120"/>
    <cellStyle name="20% - Accent6 4 4 3 4 3 3" xfId="41920"/>
    <cellStyle name="20% - Accent6 4 4 3 4 3 4" xfId="51734"/>
    <cellStyle name="20% - Accent6 4 4 3 4 4" xfId="25344"/>
    <cellStyle name="20% - Accent6 4 4 3 4 5" xfId="35144"/>
    <cellStyle name="20% - Accent6 4 4 3 4 6" xfId="44958"/>
    <cellStyle name="20% - Accent6 4 4 3 4 7" xfId="9947"/>
    <cellStyle name="20% - Accent6 4 4 3 4_RTPBilled" xfId="56188"/>
    <cellStyle name="20% - Accent6 4 4 3 5" xfId="7863"/>
    <cellStyle name="20% - Accent6 4 4 3 5 2" xfId="12792"/>
    <cellStyle name="20% - Accent6 4 4 3 5 2 2" xfId="28047"/>
    <cellStyle name="20% - Accent6 4 4 3 5 2 3" xfId="37847"/>
    <cellStyle name="20% - Accent6 4 4 3 5 2 4" xfId="47661"/>
    <cellStyle name="20% - Accent6 4 4 3 5 2_RTPBilled" xfId="56191"/>
    <cellStyle name="20% - Accent6 4 4 3 5 3" xfId="23230"/>
    <cellStyle name="20% - Accent6 4 4 3 5 3 2" xfId="33033"/>
    <cellStyle name="20% - Accent6 4 4 3 5 3 3" xfId="42833"/>
    <cellStyle name="20% - Accent6 4 4 3 5 3 4" xfId="52647"/>
    <cellStyle name="20% - Accent6 4 4 3 5 4" xfId="26257"/>
    <cellStyle name="20% - Accent6 4 4 3 5 5" xfId="36057"/>
    <cellStyle name="20% - Accent6 4 4 3 5 6" xfId="45871"/>
    <cellStyle name="20% - Accent6 4 4 3 5 7" xfId="10860"/>
    <cellStyle name="20% - Accent6 4 4 3 5_RTPBilled" xfId="56190"/>
    <cellStyle name="20% - Accent6 4 4 3 6" xfId="11570"/>
    <cellStyle name="20% - Accent6 4 4 3 6 2" xfId="26947"/>
    <cellStyle name="20% - Accent6 4 4 3 6 3" xfId="36747"/>
    <cellStyle name="20% - Accent6 4 4 3 6 4" xfId="46561"/>
    <cellStyle name="20% - Accent6 4 4 3 6_RTPBilled" xfId="56192"/>
    <cellStyle name="20% - Accent6 4 4 3 7" xfId="20866"/>
    <cellStyle name="20% - Accent6 4 4 3 7 2" xfId="30669"/>
    <cellStyle name="20% - Accent6 4 4 3 7 3" xfId="40469"/>
    <cellStyle name="20% - Accent6 4 4 3 7 4" xfId="50283"/>
    <cellStyle name="20% - Accent6 4 4 3 8" xfId="23893"/>
    <cellStyle name="20% - Accent6 4 4 3 9" xfId="33693"/>
    <cellStyle name="20% - Accent6 4 4 3_RTPBilled" xfId="56183"/>
    <cellStyle name="20% - Accent6 4 4 4" xfId="4859"/>
    <cellStyle name="20% - Accent6 4 4 4 10" xfId="9064"/>
    <cellStyle name="20% - Accent6 4 4 4 2" xfId="6439"/>
    <cellStyle name="20% - Accent6 4 4 4 2 2" xfId="12793"/>
    <cellStyle name="20% - Accent6 4 4 4 2 2 2" xfId="28048"/>
    <cellStyle name="20% - Accent6 4 4 4 2 2 3" xfId="37848"/>
    <cellStyle name="20% - Accent6 4 4 4 2 2 4" xfId="47662"/>
    <cellStyle name="20% - Accent6 4 4 4 2 2_RTPBilled" xfId="56195"/>
    <cellStyle name="20% - Accent6 4 4 4 2 3" xfId="22318"/>
    <cellStyle name="20% - Accent6 4 4 4 2 3 2" xfId="32121"/>
    <cellStyle name="20% - Accent6 4 4 4 2 3 3" xfId="41921"/>
    <cellStyle name="20% - Accent6 4 4 4 2 3 4" xfId="51735"/>
    <cellStyle name="20% - Accent6 4 4 4 2 4" xfId="25345"/>
    <cellStyle name="20% - Accent6 4 4 4 2 5" xfId="35145"/>
    <cellStyle name="20% - Accent6 4 4 4 2 6" xfId="44959"/>
    <cellStyle name="20% - Accent6 4 4 4 2 7" xfId="9948"/>
    <cellStyle name="20% - Accent6 4 4 4 2_RTPBilled" xfId="56194"/>
    <cellStyle name="20% - Accent6 4 4 4 3" xfId="7864"/>
    <cellStyle name="20% - Accent6 4 4 4 3 2" xfId="12794"/>
    <cellStyle name="20% - Accent6 4 4 4 3 2 2" xfId="28049"/>
    <cellStyle name="20% - Accent6 4 4 4 3 2 3" xfId="37849"/>
    <cellStyle name="20% - Accent6 4 4 4 3 2 4" xfId="47663"/>
    <cellStyle name="20% - Accent6 4 4 4 3 2_RTPBilled" xfId="56197"/>
    <cellStyle name="20% - Accent6 4 4 4 3 3" xfId="23231"/>
    <cellStyle name="20% - Accent6 4 4 4 3 3 2" xfId="33034"/>
    <cellStyle name="20% - Accent6 4 4 4 3 3 3" xfId="42834"/>
    <cellStyle name="20% - Accent6 4 4 4 3 3 4" xfId="52648"/>
    <cellStyle name="20% - Accent6 4 4 4 3 4" xfId="26258"/>
    <cellStyle name="20% - Accent6 4 4 4 3 5" xfId="36058"/>
    <cellStyle name="20% - Accent6 4 4 4 3 6" xfId="45872"/>
    <cellStyle name="20% - Accent6 4 4 4 3 7" xfId="10861"/>
    <cellStyle name="20% - Accent6 4 4 4 3_RTPBilled" xfId="56196"/>
    <cellStyle name="20% - Accent6 4 4 4 4" xfId="18783"/>
    <cellStyle name="20% - Accent6 4 4 4 4 2" xfId="29300"/>
    <cellStyle name="20% - Accent6 4 4 4 4 3" xfId="39100"/>
    <cellStyle name="20% - Accent6 4 4 4 4 4" xfId="48914"/>
    <cellStyle name="20% - Accent6 4 4 4 4_RTPBilled" xfId="56198"/>
    <cellStyle name="20% - Accent6 4 4 4 5" xfId="11571"/>
    <cellStyle name="20% - Accent6 4 4 4 5 2" xfId="26948"/>
    <cellStyle name="20% - Accent6 4 4 4 5 3" xfId="36748"/>
    <cellStyle name="20% - Accent6 4 4 4 5 4" xfId="46562"/>
    <cellStyle name="20% - Accent6 4 4 4 6" xfId="21434"/>
    <cellStyle name="20% - Accent6 4 4 4 6 2" xfId="31237"/>
    <cellStyle name="20% - Accent6 4 4 4 6 3" xfId="41037"/>
    <cellStyle name="20% - Accent6 4 4 4 6 4" xfId="50851"/>
    <cellStyle name="20% - Accent6 4 4 4 7" xfId="24461"/>
    <cellStyle name="20% - Accent6 4 4 4 8" xfId="34261"/>
    <cellStyle name="20% - Accent6 4 4 4 9" xfId="44075"/>
    <cellStyle name="20% - Accent6 4 4 4_RTPBilled" xfId="56193"/>
    <cellStyle name="20% - Accent6 4 4 5" xfId="5395"/>
    <cellStyle name="20% - Accent6 4 4 5 2" xfId="6440"/>
    <cellStyle name="20% - Accent6 4 4 5 2 2" xfId="19701"/>
    <cellStyle name="20% - Accent6 4 4 5 2 2 2" xfId="29792"/>
    <cellStyle name="20% - Accent6 4 4 5 2 2 3" xfId="39592"/>
    <cellStyle name="20% - Accent6 4 4 5 2 2 4" xfId="49406"/>
    <cellStyle name="20% - Accent6 4 4 5 2 2_RTPBilled" xfId="56201"/>
    <cellStyle name="20% - Accent6 4 4 5 2 3" xfId="12796"/>
    <cellStyle name="20% - Accent6 4 4 5 2 3 2" xfId="28051"/>
    <cellStyle name="20% - Accent6 4 4 5 2 3 3" xfId="37851"/>
    <cellStyle name="20% - Accent6 4 4 5 2 3 4" xfId="47665"/>
    <cellStyle name="20% - Accent6 4 4 5 2 3_RTPBilled" xfId="56202"/>
    <cellStyle name="20% - Accent6 4 4 5 2 4" xfId="22319"/>
    <cellStyle name="20% - Accent6 4 4 5 2 4 2" xfId="32122"/>
    <cellStyle name="20% - Accent6 4 4 5 2 4 3" xfId="41922"/>
    <cellStyle name="20% - Accent6 4 4 5 2 4 4" xfId="51736"/>
    <cellStyle name="20% - Accent6 4 4 5 2 5" xfId="25346"/>
    <cellStyle name="20% - Accent6 4 4 5 2 6" xfId="35146"/>
    <cellStyle name="20% - Accent6 4 4 5 2 7" xfId="44960"/>
    <cellStyle name="20% - Accent6 4 4 5 2 8" xfId="9949"/>
    <cellStyle name="20% - Accent6 4 4 5 2_RTPBilled" xfId="56200"/>
    <cellStyle name="20% - Accent6 4 4 5 3" xfId="19105"/>
    <cellStyle name="20% - Accent6 4 4 5 3 2" xfId="29543"/>
    <cellStyle name="20% - Accent6 4 4 5 3 3" xfId="39343"/>
    <cellStyle name="20% - Accent6 4 4 5 3 4" xfId="49157"/>
    <cellStyle name="20% - Accent6 4 4 5 3_RTPBilled" xfId="56203"/>
    <cellStyle name="20% - Accent6 4 4 5 4" xfId="12795"/>
    <cellStyle name="20% - Accent6 4 4 5 4 2" xfId="28050"/>
    <cellStyle name="20% - Accent6 4 4 5 4 3" xfId="37850"/>
    <cellStyle name="20% - Accent6 4 4 5 4 4" xfId="47664"/>
    <cellStyle name="20% - Accent6 4 4 5 4_RTPBilled" xfId="56204"/>
    <cellStyle name="20% - Accent6 4 4 5 5" xfId="21791"/>
    <cellStyle name="20% - Accent6 4 4 5 5 2" xfId="31594"/>
    <cellStyle name="20% - Accent6 4 4 5 5 3" xfId="41394"/>
    <cellStyle name="20% - Accent6 4 4 5 5 4" xfId="51208"/>
    <cellStyle name="20% - Accent6 4 4 5 6" xfId="24818"/>
    <cellStyle name="20% - Accent6 4 4 5 7" xfId="34618"/>
    <cellStyle name="20% - Accent6 4 4 5 8" xfId="44432"/>
    <cellStyle name="20% - Accent6 4 4 5 9" xfId="9421"/>
    <cellStyle name="20% - Accent6 4 4 5_RTPBilled" xfId="56199"/>
    <cellStyle name="20% - Accent6 4 4 6" xfId="6435"/>
    <cellStyle name="20% - Accent6 4 4 6 2" xfId="12797"/>
    <cellStyle name="20% - Accent6 4 4 6 2 2" xfId="28052"/>
    <cellStyle name="20% - Accent6 4 4 6 2 3" xfId="37852"/>
    <cellStyle name="20% - Accent6 4 4 6 2 4" xfId="47666"/>
    <cellStyle name="20% - Accent6 4 4 6 2_RTPBilled" xfId="56206"/>
    <cellStyle name="20% - Accent6 4 4 6 3" xfId="22314"/>
    <cellStyle name="20% - Accent6 4 4 6 3 2" xfId="32117"/>
    <cellStyle name="20% - Accent6 4 4 6 3 3" xfId="41917"/>
    <cellStyle name="20% - Accent6 4 4 6 3 4" xfId="51731"/>
    <cellStyle name="20% - Accent6 4 4 6 4" xfId="25341"/>
    <cellStyle name="20% - Accent6 4 4 6 5" xfId="35141"/>
    <cellStyle name="20% - Accent6 4 4 6 6" xfId="44955"/>
    <cellStyle name="20% - Accent6 4 4 6 7" xfId="9944"/>
    <cellStyle name="20% - Accent6 4 4 6_RTPBilled" xfId="56205"/>
    <cellStyle name="20% - Accent6 4 4 7" xfId="7861"/>
    <cellStyle name="20% - Accent6 4 4 7 2" xfId="12798"/>
    <cellStyle name="20% - Accent6 4 4 7 2 2" xfId="28053"/>
    <cellStyle name="20% - Accent6 4 4 7 2 3" xfId="37853"/>
    <cellStyle name="20% - Accent6 4 4 7 2 4" xfId="47667"/>
    <cellStyle name="20% - Accent6 4 4 7 2_RTPBilled" xfId="56208"/>
    <cellStyle name="20% - Accent6 4 4 7 3" xfId="23228"/>
    <cellStyle name="20% - Accent6 4 4 7 3 2" xfId="33031"/>
    <cellStyle name="20% - Accent6 4 4 7 3 3" xfId="42831"/>
    <cellStyle name="20% - Accent6 4 4 7 3 4" xfId="52645"/>
    <cellStyle name="20% - Accent6 4 4 7 4" xfId="26255"/>
    <cellStyle name="20% - Accent6 4 4 7 5" xfId="36055"/>
    <cellStyle name="20% - Accent6 4 4 7 6" xfId="45869"/>
    <cellStyle name="20% - Accent6 4 4 7 7" xfId="10858"/>
    <cellStyle name="20% - Accent6 4 4 7_RTPBilled" xfId="56207"/>
    <cellStyle name="20% - Accent6 4 4 8" xfId="11568"/>
    <cellStyle name="20% - Accent6 4 4 8 2" xfId="26945"/>
    <cellStyle name="20% - Accent6 4 4 8 3" xfId="36745"/>
    <cellStyle name="20% - Accent6 4 4 8 4" xfId="46559"/>
    <cellStyle name="20% - Accent6 4 4 8_RTPBilled" xfId="56209"/>
    <cellStyle name="20% - Accent6 4 4 9" xfId="20864"/>
    <cellStyle name="20% - Accent6 4 4 9 2" xfId="30667"/>
    <cellStyle name="20% - Accent6 4 4 9 3" xfId="40467"/>
    <cellStyle name="20% - Accent6 4 4 9 4" xfId="50281"/>
    <cellStyle name="20% - Accent6 4 4_RTPBilled" xfId="56167"/>
    <cellStyle name="20% - Accent6 4 5" xfId="2000"/>
    <cellStyle name="20% - Accent6 4 5 2" xfId="6441"/>
    <cellStyle name="20% - Accent6 4 6" xfId="6442"/>
    <cellStyle name="20% - Accent6 4 7" xfId="539"/>
    <cellStyle name="20% - Accent6 4 8" xfId="62362"/>
    <cellStyle name="20% - Accent6 4 9" xfId="62411"/>
    <cellStyle name="20% - Accent6 40" xfId="53078"/>
    <cellStyle name="20% - Accent6 41" xfId="517"/>
    <cellStyle name="20% - Accent6 42" xfId="62262"/>
    <cellStyle name="20% - Accent6 43" xfId="62327"/>
    <cellStyle name="20% - Accent6 5" xfId="541"/>
    <cellStyle name="20% - Accent6 5 2" xfId="542"/>
    <cellStyle name="20% - Accent6 5 2 2" xfId="6443"/>
    <cellStyle name="20% - Accent6 5 3" xfId="2001"/>
    <cellStyle name="20% - Accent6 5 3 2" xfId="6444"/>
    <cellStyle name="20% - Accent6 5 4" xfId="6445"/>
    <cellStyle name="20% - Accent6 6" xfId="543"/>
    <cellStyle name="20% - Accent6 6 2" xfId="544"/>
    <cellStyle name="20% - Accent6 6 2 2" xfId="6446"/>
    <cellStyle name="20% - Accent6 6 3" xfId="2002"/>
    <cellStyle name="20% - Accent6 6 3 2" xfId="6447"/>
    <cellStyle name="20% - Accent6 6 4" xfId="6448"/>
    <cellStyle name="20% - Accent6 7" xfId="545"/>
    <cellStyle name="20% - Accent6 7 2" xfId="546"/>
    <cellStyle name="20% - Accent6 7 2 2" xfId="6449"/>
    <cellStyle name="20% - Accent6 7 3" xfId="2003"/>
    <cellStyle name="20% - Accent6 7 3 2" xfId="6450"/>
    <cellStyle name="20% - Accent6 7 4" xfId="6451"/>
    <cellStyle name="20% - Accent6 8" xfId="547"/>
    <cellStyle name="20% - Accent6 9" xfId="548"/>
    <cellStyle name="20% - Accent6 9 2" xfId="2004"/>
    <cellStyle name="20% - Accent6 9 2 2" xfId="6452"/>
    <cellStyle name="20% - Accent6 9 3" xfId="6453"/>
    <cellStyle name="40% - Accent1" xfId="17" builtinId="31" customBuiltin="1"/>
    <cellStyle name="40% - Accent1 10" xfId="550"/>
    <cellStyle name="40% - Accent1 10 10" xfId="6455"/>
    <cellStyle name="40% - Accent1 10 10 2" xfId="12800"/>
    <cellStyle name="40% - Accent1 10 10 2 2" xfId="28055"/>
    <cellStyle name="40% - Accent1 10 10 2 3" xfId="37855"/>
    <cellStyle name="40% - Accent1 10 10 2 4" xfId="47669"/>
    <cellStyle name="40% - Accent1 10 10 2_RTPBilled" xfId="56212"/>
    <cellStyle name="40% - Accent1 10 10 3" xfId="22321"/>
    <cellStyle name="40% - Accent1 10 10 3 2" xfId="32124"/>
    <cellStyle name="40% - Accent1 10 10 3 3" xfId="41924"/>
    <cellStyle name="40% - Accent1 10 10 3 4" xfId="51738"/>
    <cellStyle name="40% - Accent1 10 10 4" xfId="25348"/>
    <cellStyle name="40% - Accent1 10 10 5" xfId="35148"/>
    <cellStyle name="40% - Accent1 10 10 6" xfId="44962"/>
    <cellStyle name="40% - Accent1 10 10 7" xfId="9951"/>
    <cellStyle name="40% - Accent1 10 10_RTPBilled" xfId="56211"/>
    <cellStyle name="40% - Accent1 10 11" xfId="7865"/>
    <cellStyle name="40% - Accent1 10 11 2" xfId="12801"/>
    <cellStyle name="40% - Accent1 10 11 2 2" xfId="28056"/>
    <cellStyle name="40% - Accent1 10 11 2 3" xfId="37856"/>
    <cellStyle name="40% - Accent1 10 11 2 4" xfId="47670"/>
    <cellStyle name="40% - Accent1 10 11 2_RTPBilled" xfId="56214"/>
    <cellStyle name="40% - Accent1 10 11 3" xfId="23232"/>
    <cellStyle name="40% - Accent1 10 11 3 2" xfId="33035"/>
    <cellStyle name="40% - Accent1 10 11 3 3" xfId="42835"/>
    <cellStyle name="40% - Accent1 10 11 3 4" xfId="52649"/>
    <cellStyle name="40% - Accent1 10 11 4" xfId="26259"/>
    <cellStyle name="40% - Accent1 10 11 5" xfId="36059"/>
    <cellStyle name="40% - Accent1 10 11 6" xfId="45873"/>
    <cellStyle name="40% - Accent1 10 11 7" xfId="10862"/>
    <cellStyle name="40% - Accent1 10 11_RTPBilled" xfId="56213"/>
    <cellStyle name="40% - Accent1 10 12" xfId="2696"/>
    <cellStyle name="40% - Accent1 10 12 2" xfId="17993"/>
    <cellStyle name="40% - Accent1 10 12 2 2" xfId="29141"/>
    <cellStyle name="40% - Accent1 10 12 2 3" xfId="38941"/>
    <cellStyle name="40% - Accent1 10 12 2 4" xfId="48755"/>
    <cellStyle name="40% - Accent1 10 12 2_RTPBilled" xfId="56216"/>
    <cellStyle name="40% - Accent1 10 12 3" xfId="12802"/>
    <cellStyle name="40% - Accent1 10 12 3 2" xfId="28057"/>
    <cellStyle name="40% - Accent1 10 12 3 3" xfId="37857"/>
    <cellStyle name="40% - Accent1 10 12 3 4" xfId="47671"/>
    <cellStyle name="40% - Accent1 10 12 3_RTPBilled" xfId="56217"/>
    <cellStyle name="40% - Accent1 10 12 4" xfId="21052"/>
    <cellStyle name="40% - Accent1 10 12 4 2" xfId="30855"/>
    <cellStyle name="40% - Accent1 10 12 4 3" xfId="40655"/>
    <cellStyle name="40% - Accent1 10 12 4 4" xfId="50469"/>
    <cellStyle name="40% - Accent1 10 12 5" xfId="24079"/>
    <cellStyle name="40% - Accent1 10 12 6" xfId="33879"/>
    <cellStyle name="40% - Accent1 10 12 7" xfId="43693"/>
    <cellStyle name="40% - Accent1 10 12 8" xfId="8682"/>
    <cellStyle name="40% - Accent1 10 12_RTPBilled" xfId="56215"/>
    <cellStyle name="40% - Accent1 10 13" xfId="12803"/>
    <cellStyle name="40% - Accent1 10 13 2" xfId="28058"/>
    <cellStyle name="40% - Accent1 10 13 3" xfId="37858"/>
    <cellStyle name="40% - Accent1 10 13 4" xfId="47672"/>
    <cellStyle name="40% - Accent1 10 13_RTPBilled" xfId="56218"/>
    <cellStyle name="40% - Accent1 10 14" xfId="12799"/>
    <cellStyle name="40% - Accent1 10 14 2" xfId="28054"/>
    <cellStyle name="40% - Accent1 10 14 3" xfId="37854"/>
    <cellStyle name="40% - Accent1 10 14 4" xfId="47668"/>
    <cellStyle name="40% - Accent1 10 15" xfId="11150"/>
    <cellStyle name="40% - Accent1 10 15 2" xfId="26547"/>
    <cellStyle name="40% - Accent1 10 15 3" xfId="36347"/>
    <cellStyle name="40% - Accent1 10 15 4" xfId="46161"/>
    <cellStyle name="40% - Accent1 10 16" xfId="20582"/>
    <cellStyle name="40% - Accent1 10 16 2" xfId="30385"/>
    <cellStyle name="40% - Accent1 10 16 3" xfId="40185"/>
    <cellStyle name="40% - Accent1 10 16 4" xfId="49999"/>
    <cellStyle name="40% - Accent1 10 17" xfId="23609"/>
    <cellStyle name="40% - Accent1 10 18" xfId="33409"/>
    <cellStyle name="40% - Accent1 10 19" xfId="43223"/>
    <cellStyle name="40% - Accent1 10 2" xfId="551"/>
    <cellStyle name="40% - Accent1 10 2 10" xfId="7866"/>
    <cellStyle name="40% - Accent1 10 2 10 2" xfId="12805"/>
    <cellStyle name="40% - Accent1 10 2 10 2 2" xfId="28060"/>
    <cellStyle name="40% - Accent1 10 2 10 2 3" xfId="37860"/>
    <cellStyle name="40% - Accent1 10 2 10 2 4" xfId="47674"/>
    <cellStyle name="40% - Accent1 10 2 10 2_RTPBilled" xfId="56221"/>
    <cellStyle name="40% - Accent1 10 2 10 3" xfId="23233"/>
    <cellStyle name="40% - Accent1 10 2 10 3 2" xfId="33036"/>
    <cellStyle name="40% - Accent1 10 2 10 3 3" xfId="42836"/>
    <cellStyle name="40% - Accent1 10 2 10 3 4" xfId="52650"/>
    <cellStyle name="40% - Accent1 10 2 10 4" xfId="26260"/>
    <cellStyle name="40% - Accent1 10 2 10 5" xfId="36060"/>
    <cellStyle name="40% - Accent1 10 2 10 6" xfId="45874"/>
    <cellStyle name="40% - Accent1 10 2 10 7" xfId="10863"/>
    <cellStyle name="40% - Accent1 10 2 10_RTPBilled" xfId="56220"/>
    <cellStyle name="40% - Accent1 10 2 11" xfId="2695"/>
    <cellStyle name="40% - Accent1 10 2 11 2" xfId="17992"/>
    <cellStyle name="40% - Accent1 10 2 11 2 2" xfId="29140"/>
    <cellStyle name="40% - Accent1 10 2 11 2 3" xfId="38940"/>
    <cellStyle name="40% - Accent1 10 2 11 2 4" xfId="48754"/>
    <cellStyle name="40% - Accent1 10 2 11 2_RTPBilled" xfId="56223"/>
    <cellStyle name="40% - Accent1 10 2 11 3" xfId="12806"/>
    <cellStyle name="40% - Accent1 10 2 11 3 2" xfId="28061"/>
    <cellStyle name="40% - Accent1 10 2 11 3 3" xfId="37861"/>
    <cellStyle name="40% - Accent1 10 2 11 3 4" xfId="47675"/>
    <cellStyle name="40% - Accent1 10 2 11 3_RTPBilled" xfId="56224"/>
    <cellStyle name="40% - Accent1 10 2 11 4" xfId="21051"/>
    <cellStyle name="40% - Accent1 10 2 11 4 2" xfId="30854"/>
    <cellStyle name="40% - Accent1 10 2 11 4 3" xfId="40654"/>
    <cellStyle name="40% - Accent1 10 2 11 4 4" xfId="50468"/>
    <cellStyle name="40% - Accent1 10 2 11 5" xfId="24078"/>
    <cellStyle name="40% - Accent1 10 2 11 6" xfId="33878"/>
    <cellStyle name="40% - Accent1 10 2 11 7" xfId="43692"/>
    <cellStyle name="40% - Accent1 10 2 11 8" xfId="8681"/>
    <cellStyle name="40% - Accent1 10 2 11_RTPBilled" xfId="56222"/>
    <cellStyle name="40% - Accent1 10 2 12" xfId="12807"/>
    <cellStyle name="40% - Accent1 10 2 12 2" xfId="28062"/>
    <cellStyle name="40% - Accent1 10 2 12 3" xfId="37862"/>
    <cellStyle name="40% - Accent1 10 2 12 4" xfId="47676"/>
    <cellStyle name="40% - Accent1 10 2 12_RTPBilled" xfId="56225"/>
    <cellStyle name="40% - Accent1 10 2 13" xfId="12804"/>
    <cellStyle name="40% - Accent1 10 2 13 2" xfId="28059"/>
    <cellStyle name="40% - Accent1 10 2 13 3" xfId="37859"/>
    <cellStyle name="40% - Accent1 10 2 13 4" xfId="47673"/>
    <cellStyle name="40% - Accent1 10 2 14" xfId="11151"/>
    <cellStyle name="40% - Accent1 10 2 14 2" xfId="26548"/>
    <cellStyle name="40% - Accent1 10 2 14 3" xfId="36348"/>
    <cellStyle name="40% - Accent1 10 2 14 4" xfId="46162"/>
    <cellStyle name="40% - Accent1 10 2 15" xfId="20596"/>
    <cellStyle name="40% - Accent1 10 2 15 2" xfId="30399"/>
    <cellStyle name="40% - Accent1 10 2 15 3" xfId="40199"/>
    <cellStyle name="40% - Accent1 10 2 15 4" xfId="50013"/>
    <cellStyle name="40% - Accent1 10 2 16" xfId="23623"/>
    <cellStyle name="40% - Accent1 10 2 17" xfId="33423"/>
    <cellStyle name="40% - Accent1 10 2 18" xfId="43237"/>
    <cellStyle name="40% - Accent1 10 2 19" xfId="8222"/>
    <cellStyle name="40% - Accent1 10 2 2" xfId="552"/>
    <cellStyle name="40% - Accent1 10 2 2 10" xfId="2694"/>
    <cellStyle name="40% - Accent1 10 2 2 10 2" xfId="17991"/>
    <cellStyle name="40% - Accent1 10 2 2 10 2 2" xfId="29139"/>
    <cellStyle name="40% - Accent1 10 2 2 10 2 3" xfId="38939"/>
    <cellStyle name="40% - Accent1 10 2 2 10 2 4" xfId="48753"/>
    <cellStyle name="40% - Accent1 10 2 2 10 2_RTPBilled" xfId="56228"/>
    <cellStyle name="40% - Accent1 10 2 2 10 3" xfId="12809"/>
    <cellStyle name="40% - Accent1 10 2 2 10 3 2" xfId="28064"/>
    <cellStyle name="40% - Accent1 10 2 2 10 3 3" xfId="37864"/>
    <cellStyle name="40% - Accent1 10 2 2 10 3 4" xfId="47678"/>
    <cellStyle name="40% - Accent1 10 2 2 10 3_RTPBilled" xfId="56229"/>
    <cellStyle name="40% - Accent1 10 2 2 10 4" xfId="21050"/>
    <cellStyle name="40% - Accent1 10 2 2 10 4 2" xfId="30853"/>
    <cellStyle name="40% - Accent1 10 2 2 10 4 3" xfId="40653"/>
    <cellStyle name="40% - Accent1 10 2 2 10 4 4" xfId="50467"/>
    <cellStyle name="40% - Accent1 10 2 2 10 5" xfId="24077"/>
    <cellStyle name="40% - Accent1 10 2 2 10 6" xfId="33877"/>
    <cellStyle name="40% - Accent1 10 2 2 10 7" xfId="43691"/>
    <cellStyle name="40% - Accent1 10 2 2 10 8" xfId="8680"/>
    <cellStyle name="40% - Accent1 10 2 2 10_RTPBilled" xfId="56227"/>
    <cellStyle name="40% - Accent1 10 2 2 11" xfId="12810"/>
    <cellStyle name="40% - Accent1 10 2 2 11 2" xfId="28065"/>
    <cellStyle name="40% - Accent1 10 2 2 11 3" xfId="37865"/>
    <cellStyle name="40% - Accent1 10 2 2 11 4" xfId="47679"/>
    <cellStyle name="40% - Accent1 10 2 2 11_RTPBilled" xfId="56230"/>
    <cellStyle name="40% - Accent1 10 2 2 12" xfId="12808"/>
    <cellStyle name="40% - Accent1 10 2 2 12 2" xfId="28063"/>
    <cellStyle name="40% - Accent1 10 2 2 12 3" xfId="37863"/>
    <cellStyle name="40% - Accent1 10 2 2 12 4" xfId="47677"/>
    <cellStyle name="40% - Accent1 10 2 2 13" xfId="11152"/>
    <cellStyle name="40% - Accent1 10 2 2 13 2" xfId="26549"/>
    <cellStyle name="40% - Accent1 10 2 2 13 3" xfId="36349"/>
    <cellStyle name="40% - Accent1 10 2 2 13 4" xfId="46163"/>
    <cellStyle name="40% - Accent1 10 2 2 14" xfId="20654"/>
    <cellStyle name="40% - Accent1 10 2 2 14 2" xfId="30457"/>
    <cellStyle name="40% - Accent1 10 2 2 14 3" xfId="40257"/>
    <cellStyle name="40% - Accent1 10 2 2 14 4" xfId="50071"/>
    <cellStyle name="40% - Accent1 10 2 2 15" xfId="23681"/>
    <cellStyle name="40% - Accent1 10 2 2 16" xfId="33481"/>
    <cellStyle name="40% - Accent1 10 2 2 17" xfId="43295"/>
    <cellStyle name="40% - Accent1 10 2 2 18" xfId="8280"/>
    <cellStyle name="40% - Accent1 10 2 2 2" xfId="2008"/>
    <cellStyle name="40% - Accent1 10 2 2 2 10" xfId="20870"/>
    <cellStyle name="40% - Accent1 10 2 2 2 10 2" xfId="30673"/>
    <cellStyle name="40% - Accent1 10 2 2 2 10 3" xfId="40473"/>
    <cellStyle name="40% - Accent1 10 2 2 2 10 4" xfId="50287"/>
    <cellStyle name="40% - Accent1 10 2 2 2 11" xfId="23897"/>
    <cellStyle name="40% - Accent1 10 2 2 2 12" xfId="33697"/>
    <cellStyle name="40% - Accent1 10 2 2 2 13" xfId="43511"/>
    <cellStyle name="40% - Accent1 10 2 2 2 14" xfId="8499"/>
    <cellStyle name="40% - Accent1 10 2 2 2 2" xfId="4225"/>
    <cellStyle name="40% - Accent1 10 2 2 2 2 2" xfId="6459"/>
    <cellStyle name="40% - Accent1 10 2 2 2 2 2 2" xfId="19703"/>
    <cellStyle name="40% - Accent1 10 2 2 2 2 2 2 2" xfId="29794"/>
    <cellStyle name="40% - Accent1 10 2 2 2 2 2 2 3" xfId="39594"/>
    <cellStyle name="40% - Accent1 10 2 2 2 2 2 2 4" xfId="49408"/>
    <cellStyle name="40% - Accent1 10 2 2 2 2 2 2_RTPBilled" xfId="56234"/>
    <cellStyle name="40% - Accent1 10 2 2 2 2 2 3" xfId="12813"/>
    <cellStyle name="40% - Accent1 10 2 2 2 2 2 3 2" xfId="28068"/>
    <cellStyle name="40% - Accent1 10 2 2 2 2 2 3 3" xfId="37868"/>
    <cellStyle name="40% - Accent1 10 2 2 2 2 2 3 4" xfId="47682"/>
    <cellStyle name="40% - Accent1 10 2 2 2 2 2 3_RTPBilled" xfId="56235"/>
    <cellStyle name="40% - Accent1 10 2 2 2 2 2 4" xfId="22325"/>
    <cellStyle name="40% - Accent1 10 2 2 2 2 2 4 2" xfId="32128"/>
    <cellStyle name="40% - Accent1 10 2 2 2 2 2 4 3" xfId="41928"/>
    <cellStyle name="40% - Accent1 10 2 2 2 2 2 4 4" xfId="51742"/>
    <cellStyle name="40% - Accent1 10 2 2 2 2 2 5" xfId="25352"/>
    <cellStyle name="40% - Accent1 10 2 2 2 2 2 6" xfId="35152"/>
    <cellStyle name="40% - Accent1 10 2 2 2 2 2 7" xfId="44966"/>
    <cellStyle name="40% - Accent1 10 2 2 2 2 2 8" xfId="9955"/>
    <cellStyle name="40% - Accent1 10 2 2 2 2 2_RTPBilled" xfId="56233"/>
    <cellStyle name="40% - Accent1 10 2 2 2 2 3" xfId="12812"/>
    <cellStyle name="40% - Accent1 10 2 2 2 2 3 2" xfId="28067"/>
    <cellStyle name="40% - Accent1 10 2 2 2 2 3 3" xfId="37867"/>
    <cellStyle name="40% - Accent1 10 2 2 2 2 3 4" xfId="47681"/>
    <cellStyle name="40% - Accent1 10 2 2 2 2 3_RTPBilled" xfId="56236"/>
    <cellStyle name="40% - Accent1 10 2 2 2 2 4" xfId="21177"/>
    <cellStyle name="40% - Accent1 10 2 2 2 2 4 2" xfId="30980"/>
    <cellStyle name="40% - Accent1 10 2 2 2 2 4 3" xfId="40780"/>
    <cellStyle name="40% - Accent1 10 2 2 2 2 4 4" xfId="50594"/>
    <cellStyle name="40% - Accent1 10 2 2 2 2 5" xfId="24204"/>
    <cellStyle name="40% - Accent1 10 2 2 2 2 6" xfId="34004"/>
    <cellStyle name="40% - Accent1 10 2 2 2 2 7" xfId="43818"/>
    <cellStyle name="40% - Accent1 10 2 2 2 2 8" xfId="8807"/>
    <cellStyle name="40% - Accent1 10 2 2 2 2_RTPBilled" xfId="56232"/>
    <cellStyle name="40% - Accent1 10 2 2 2 3" xfId="4866"/>
    <cellStyle name="40% - Accent1 10 2 2 2 3 2" xfId="18789"/>
    <cellStyle name="40% - Accent1 10 2 2 2 3 2 2" xfId="29306"/>
    <cellStyle name="40% - Accent1 10 2 2 2 3 2 3" xfId="39106"/>
    <cellStyle name="40% - Accent1 10 2 2 2 3 2 4" xfId="48920"/>
    <cellStyle name="40% - Accent1 10 2 2 2 3 2_RTPBilled" xfId="56238"/>
    <cellStyle name="40% - Accent1 10 2 2 2 3 3" xfId="12814"/>
    <cellStyle name="40% - Accent1 10 2 2 2 3 3 2" xfId="28069"/>
    <cellStyle name="40% - Accent1 10 2 2 2 3 3 3" xfId="37869"/>
    <cellStyle name="40% - Accent1 10 2 2 2 3 3 4" xfId="47683"/>
    <cellStyle name="40% - Accent1 10 2 2 2 3 3_RTPBilled" xfId="56239"/>
    <cellStyle name="40% - Accent1 10 2 2 2 3 4" xfId="21441"/>
    <cellStyle name="40% - Accent1 10 2 2 2 3 4 2" xfId="31244"/>
    <cellStyle name="40% - Accent1 10 2 2 2 3 4 3" xfId="41044"/>
    <cellStyle name="40% - Accent1 10 2 2 2 3 4 4" xfId="50858"/>
    <cellStyle name="40% - Accent1 10 2 2 2 3 5" xfId="24468"/>
    <cellStyle name="40% - Accent1 10 2 2 2 3 6" xfId="34268"/>
    <cellStyle name="40% - Accent1 10 2 2 2 3 7" xfId="44082"/>
    <cellStyle name="40% - Accent1 10 2 2 2 3 8" xfId="9071"/>
    <cellStyle name="40% - Accent1 10 2 2 2 3_RTPBilled" xfId="56237"/>
    <cellStyle name="40% - Accent1 10 2 2 2 4" xfId="5402"/>
    <cellStyle name="40% - Accent1 10 2 2 2 4 2" xfId="19111"/>
    <cellStyle name="40% - Accent1 10 2 2 2 4 2 2" xfId="29549"/>
    <cellStyle name="40% - Accent1 10 2 2 2 4 2 3" xfId="39349"/>
    <cellStyle name="40% - Accent1 10 2 2 2 4 2 4" xfId="49163"/>
    <cellStyle name="40% - Accent1 10 2 2 2 4 2_RTPBilled" xfId="56241"/>
    <cellStyle name="40% - Accent1 10 2 2 2 4 3" xfId="12815"/>
    <cellStyle name="40% - Accent1 10 2 2 2 4 3 2" xfId="28070"/>
    <cellStyle name="40% - Accent1 10 2 2 2 4 3 3" xfId="37870"/>
    <cellStyle name="40% - Accent1 10 2 2 2 4 3 4" xfId="47684"/>
    <cellStyle name="40% - Accent1 10 2 2 2 4 3_RTPBilled" xfId="56242"/>
    <cellStyle name="40% - Accent1 10 2 2 2 4 4" xfId="21798"/>
    <cellStyle name="40% - Accent1 10 2 2 2 4 4 2" xfId="31601"/>
    <cellStyle name="40% - Accent1 10 2 2 2 4 4 3" xfId="41401"/>
    <cellStyle name="40% - Accent1 10 2 2 2 4 4 4" xfId="51215"/>
    <cellStyle name="40% - Accent1 10 2 2 2 4 5" xfId="24825"/>
    <cellStyle name="40% - Accent1 10 2 2 2 4 6" xfId="34625"/>
    <cellStyle name="40% - Accent1 10 2 2 2 4 7" xfId="44439"/>
    <cellStyle name="40% - Accent1 10 2 2 2 4 8" xfId="9428"/>
    <cellStyle name="40% - Accent1 10 2 2 2 4_RTPBilled" xfId="56240"/>
    <cellStyle name="40% - Accent1 10 2 2 2 5" xfId="6458"/>
    <cellStyle name="40% - Accent1 10 2 2 2 5 2" xfId="12816"/>
    <cellStyle name="40% - Accent1 10 2 2 2 5 2 2" xfId="28071"/>
    <cellStyle name="40% - Accent1 10 2 2 2 5 2 3" xfId="37871"/>
    <cellStyle name="40% - Accent1 10 2 2 2 5 2 4" xfId="47685"/>
    <cellStyle name="40% - Accent1 10 2 2 2 5 2_RTPBilled" xfId="56244"/>
    <cellStyle name="40% - Accent1 10 2 2 2 5 3" xfId="22324"/>
    <cellStyle name="40% - Accent1 10 2 2 2 5 3 2" xfId="32127"/>
    <cellStyle name="40% - Accent1 10 2 2 2 5 3 3" xfId="41927"/>
    <cellStyle name="40% - Accent1 10 2 2 2 5 3 4" xfId="51741"/>
    <cellStyle name="40% - Accent1 10 2 2 2 5 4" xfId="25351"/>
    <cellStyle name="40% - Accent1 10 2 2 2 5 5" xfId="35151"/>
    <cellStyle name="40% - Accent1 10 2 2 2 5 6" xfId="44965"/>
    <cellStyle name="40% - Accent1 10 2 2 2 5 7" xfId="9954"/>
    <cellStyle name="40% - Accent1 10 2 2 2 5_RTPBilled" xfId="56243"/>
    <cellStyle name="40% - Accent1 10 2 2 2 6" xfId="7868"/>
    <cellStyle name="40% - Accent1 10 2 2 2 6 2" xfId="12817"/>
    <cellStyle name="40% - Accent1 10 2 2 2 6 2 2" xfId="28072"/>
    <cellStyle name="40% - Accent1 10 2 2 2 6 2 3" xfId="37872"/>
    <cellStyle name="40% - Accent1 10 2 2 2 6 2 4" xfId="47686"/>
    <cellStyle name="40% - Accent1 10 2 2 2 6 2_RTPBilled" xfId="56246"/>
    <cellStyle name="40% - Accent1 10 2 2 2 6 3" xfId="23235"/>
    <cellStyle name="40% - Accent1 10 2 2 2 6 3 2" xfId="33038"/>
    <cellStyle name="40% - Accent1 10 2 2 2 6 3 3" xfId="42838"/>
    <cellStyle name="40% - Accent1 10 2 2 2 6 3 4" xfId="52652"/>
    <cellStyle name="40% - Accent1 10 2 2 2 6 4" xfId="26262"/>
    <cellStyle name="40% - Accent1 10 2 2 2 6 5" xfId="36062"/>
    <cellStyle name="40% - Accent1 10 2 2 2 6 6" xfId="45876"/>
    <cellStyle name="40% - Accent1 10 2 2 2 6 7" xfId="10865"/>
    <cellStyle name="40% - Accent1 10 2 2 2 6_RTPBilled" xfId="56245"/>
    <cellStyle name="40% - Accent1 10 2 2 2 7" xfId="4224"/>
    <cellStyle name="40% - Accent1 10 2 2 2 7 2" xfId="12818"/>
    <cellStyle name="40% - Accent1 10 2 2 2 7 2 2" xfId="28073"/>
    <cellStyle name="40% - Accent1 10 2 2 2 7 2 3" xfId="37873"/>
    <cellStyle name="40% - Accent1 10 2 2 2 7 2 4" xfId="47687"/>
    <cellStyle name="40% - Accent1 10 2 2 2 7 2_RTPBilled" xfId="56248"/>
    <cellStyle name="40% - Accent1 10 2 2 2 7 3" xfId="21176"/>
    <cellStyle name="40% - Accent1 10 2 2 2 7 3 2" xfId="30979"/>
    <cellStyle name="40% - Accent1 10 2 2 2 7 3 3" xfId="40779"/>
    <cellStyle name="40% - Accent1 10 2 2 2 7 3 4" xfId="50593"/>
    <cellStyle name="40% - Accent1 10 2 2 2 7 4" xfId="24203"/>
    <cellStyle name="40% - Accent1 10 2 2 2 7 5" xfId="34003"/>
    <cellStyle name="40% - Accent1 10 2 2 2 7 6" xfId="43817"/>
    <cellStyle name="40% - Accent1 10 2 2 2 7 7" xfId="8806"/>
    <cellStyle name="40% - Accent1 10 2 2 2 7_RTPBilled" xfId="56247"/>
    <cellStyle name="40% - Accent1 10 2 2 2 8" xfId="12811"/>
    <cellStyle name="40% - Accent1 10 2 2 2 8 2" xfId="28066"/>
    <cellStyle name="40% - Accent1 10 2 2 2 8 3" xfId="37866"/>
    <cellStyle name="40% - Accent1 10 2 2 2 8 4" xfId="47680"/>
    <cellStyle name="40% - Accent1 10 2 2 2 8_RTPBilled" xfId="56249"/>
    <cellStyle name="40% - Accent1 10 2 2 2 9" xfId="11582"/>
    <cellStyle name="40% - Accent1 10 2 2 2 9 2" xfId="26957"/>
    <cellStyle name="40% - Accent1 10 2 2 2 9 3" xfId="36757"/>
    <cellStyle name="40% - Accent1 10 2 2 2 9 4" xfId="46571"/>
    <cellStyle name="40% - Accent1 10 2 2 2_RTPBilled" xfId="56231"/>
    <cellStyle name="40% - Accent1 10 2 2 3" xfId="2009"/>
    <cellStyle name="40% - Accent1 10 2 2 3 10" xfId="43512"/>
    <cellStyle name="40% - Accent1 10 2 2 3 11" xfId="8500"/>
    <cellStyle name="40% - Accent1 10 2 2 3 2" xfId="4867"/>
    <cellStyle name="40% - Accent1 10 2 2 3 2 2" xfId="12819"/>
    <cellStyle name="40% - Accent1 10 2 2 3 2 2 2" xfId="28074"/>
    <cellStyle name="40% - Accent1 10 2 2 3 2 2 3" xfId="37874"/>
    <cellStyle name="40% - Accent1 10 2 2 3 2 2 4" xfId="47688"/>
    <cellStyle name="40% - Accent1 10 2 2 3 2 2_RTPBilled" xfId="56252"/>
    <cellStyle name="40% - Accent1 10 2 2 3 2 3" xfId="21442"/>
    <cellStyle name="40% - Accent1 10 2 2 3 2 3 2" xfId="31245"/>
    <cellStyle name="40% - Accent1 10 2 2 3 2 3 3" xfId="41045"/>
    <cellStyle name="40% - Accent1 10 2 2 3 2 3 4" xfId="50859"/>
    <cellStyle name="40% - Accent1 10 2 2 3 2 4" xfId="24469"/>
    <cellStyle name="40% - Accent1 10 2 2 3 2 5" xfId="34269"/>
    <cellStyle name="40% - Accent1 10 2 2 3 2 6" xfId="44083"/>
    <cellStyle name="40% - Accent1 10 2 2 3 2 7" xfId="9072"/>
    <cellStyle name="40% - Accent1 10 2 2 3 2_RTPBilled" xfId="56251"/>
    <cellStyle name="40% - Accent1 10 2 2 3 3" xfId="5403"/>
    <cellStyle name="40% - Accent1 10 2 2 3 3 2" xfId="12820"/>
    <cellStyle name="40% - Accent1 10 2 2 3 3 2 2" xfId="28075"/>
    <cellStyle name="40% - Accent1 10 2 2 3 3 2 3" xfId="37875"/>
    <cellStyle name="40% - Accent1 10 2 2 3 3 2 4" xfId="47689"/>
    <cellStyle name="40% - Accent1 10 2 2 3 3 2_RTPBilled" xfId="56254"/>
    <cellStyle name="40% - Accent1 10 2 2 3 3 3" xfId="21799"/>
    <cellStyle name="40% - Accent1 10 2 2 3 3 3 2" xfId="31602"/>
    <cellStyle name="40% - Accent1 10 2 2 3 3 3 3" xfId="41402"/>
    <cellStyle name="40% - Accent1 10 2 2 3 3 3 4" xfId="51216"/>
    <cellStyle name="40% - Accent1 10 2 2 3 3 4" xfId="24826"/>
    <cellStyle name="40% - Accent1 10 2 2 3 3 5" xfId="34626"/>
    <cellStyle name="40% - Accent1 10 2 2 3 3 6" xfId="44440"/>
    <cellStyle name="40% - Accent1 10 2 2 3 3 7" xfId="9429"/>
    <cellStyle name="40% - Accent1 10 2 2 3 3_RTPBilled" xfId="56253"/>
    <cellStyle name="40% - Accent1 10 2 2 3 4" xfId="6460"/>
    <cellStyle name="40% - Accent1 10 2 2 3 4 2" xfId="12821"/>
    <cellStyle name="40% - Accent1 10 2 2 3 4 2 2" xfId="28076"/>
    <cellStyle name="40% - Accent1 10 2 2 3 4 2 3" xfId="37876"/>
    <cellStyle name="40% - Accent1 10 2 2 3 4 2 4" xfId="47690"/>
    <cellStyle name="40% - Accent1 10 2 2 3 4 2_RTPBilled" xfId="56256"/>
    <cellStyle name="40% - Accent1 10 2 2 3 4 3" xfId="22326"/>
    <cellStyle name="40% - Accent1 10 2 2 3 4 3 2" xfId="32129"/>
    <cellStyle name="40% - Accent1 10 2 2 3 4 3 3" xfId="41929"/>
    <cellStyle name="40% - Accent1 10 2 2 3 4 3 4" xfId="51743"/>
    <cellStyle name="40% - Accent1 10 2 2 3 4 4" xfId="25353"/>
    <cellStyle name="40% - Accent1 10 2 2 3 4 5" xfId="35153"/>
    <cellStyle name="40% - Accent1 10 2 2 3 4 6" xfId="44967"/>
    <cellStyle name="40% - Accent1 10 2 2 3 4 7" xfId="9956"/>
    <cellStyle name="40% - Accent1 10 2 2 3 4_RTPBilled" xfId="56255"/>
    <cellStyle name="40% - Accent1 10 2 2 3 5" xfId="7869"/>
    <cellStyle name="40% - Accent1 10 2 2 3 5 2" xfId="12822"/>
    <cellStyle name="40% - Accent1 10 2 2 3 5 2 2" xfId="28077"/>
    <cellStyle name="40% - Accent1 10 2 2 3 5 2 3" xfId="37877"/>
    <cellStyle name="40% - Accent1 10 2 2 3 5 2 4" xfId="47691"/>
    <cellStyle name="40% - Accent1 10 2 2 3 5 2_RTPBilled" xfId="56258"/>
    <cellStyle name="40% - Accent1 10 2 2 3 5 3" xfId="23236"/>
    <cellStyle name="40% - Accent1 10 2 2 3 5 3 2" xfId="33039"/>
    <cellStyle name="40% - Accent1 10 2 2 3 5 3 3" xfId="42839"/>
    <cellStyle name="40% - Accent1 10 2 2 3 5 3 4" xfId="52653"/>
    <cellStyle name="40% - Accent1 10 2 2 3 5 4" xfId="26263"/>
    <cellStyle name="40% - Accent1 10 2 2 3 5 5" xfId="36063"/>
    <cellStyle name="40% - Accent1 10 2 2 3 5 6" xfId="45877"/>
    <cellStyle name="40% - Accent1 10 2 2 3 5 7" xfId="10866"/>
    <cellStyle name="40% - Accent1 10 2 2 3 5_RTPBilled" xfId="56257"/>
    <cellStyle name="40% - Accent1 10 2 2 3 6" xfId="11583"/>
    <cellStyle name="40% - Accent1 10 2 2 3 6 2" xfId="26958"/>
    <cellStyle name="40% - Accent1 10 2 2 3 6 3" xfId="36758"/>
    <cellStyle name="40% - Accent1 10 2 2 3 6 4" xfId="46572"/>
    <cellStyle name="40% - Accent1 10 2 2 3 6_RTPBilled" xfId="56259"/>
    <cellStyle name="40% - Accent1 10 2 2 3 7" xfId="20871"/>
    <cellStyle name="40% - Accent1 10 2 2 3 7 2" xfId="30674"/>
    <cellStyle name="40% - Accent1 10 2 2 3 7 3" xfId="40474"/>
    <cellStyle name="40% - Accent1 10 2 2 3 7 4" xfId="50288"/>
    <cellStyle name="40% - Accent1 10 2 2 3 8" xfId="23898"/>
    <cellStyle name="40% - Accent1 10 2 2 3 9" xfId="33698"/>
    <cellStyle name="40% - Accent1 10 2 2 3_RTPBilled" xfId="56250"/>
    <cellStyle name="40% - Accent1 10 2 2 4" xfId="2007"/>
    <cellStyle name="40% - Accent1 10 2 2 4 10" xfId="8498"/>
    <cellStyle name="40% - Accent1 10 2 2 4 2" xfId="6461"/>
    <cellStyle name="40% - Accent1 10 2 2 4 2 2" xfId="12824"/>
    <cellStyle name="40% - Accent1 10 2 2 4 2 2 2" xfId="28079"/>
    <cellStyle name="40% - Accent1 10 2 2 4 2 2 3" xfId="37879"/>
    <cellStyle name="40% - Accent1 10 2 2 4 2 2 4" xfId="47693"/>
    <cellStyle name="40% - Accent1 10 2 2 4 2 2_RTPBilled" xfId="56262"/>
    <cellStyle name="40% - Accent1 10 2 2 4 2 3" xfId="22327"/>
    <cellStyle name="40% - Accent1 10 2 2 4 2 3 2" xfId="32130"/>
    <cellStyle name="40% - Accent1 10 2 2 4 2 3 3" xfId="41930"/>
    <cellStyle name="40% - Accent1 10 2 2 4 2 3 4" xfId="51744"/>
    <cellStyle name="40% - Accent1 10 2 2 4 2 4" xfId="25354"/>
    <cellStyle name="40% - Accent1 10 2 2 4 2 5" xfId="35154"/>
    <cellStyle name="40% - Accent1 10 2 2 4 2 6" xfId="44968"/>
    <cellStyle name="40% - Accent1 10 2 2 4 2 7" xfId="9957"/>
    <cellStyle name="40% - Accent1 10 2 2 4 2_RTPBilled" xfId="56261"/>
    <cellStyle name="40% - Accent1 10 2 2 4 3" xfId="7870"/>
    <cellStyle name="40% - Accent1 10 2 2 4 3 2" xfId="12825"/>
    <cellStyle name="40% - Accent1 10 2 2 4 3 2 2" xfId="28080"/>
    <cellStyle name="40% - Accent1 10 2 2 4 3 2 3" xfId="37880"/>
    <cellStyle name="40% - Accent1 10 2 2 4 3 2 4" xfId="47694"/>
    <cellStyle name="40% - Accent1 10 2 2 4 3 2_RTPBilled" xfId="56264"/>
    <cellStyle name="40% - Accent1 10 2 2 4 3 3" xfId="23237"/>
    <cellStyle name="40% - Accent1 10 2 2 4 3 3 2" xfId="33040"/>
    <cellStyle name="40% - Accent1 10 2 2 4 3 3 3" xfId="42840"/>
    <cellStyle name="40% - Accent1 10 2 2 4 3 3 4" xfId="52654"/>
    <cellStyle name="40% - Accent1 10 2 2 4 3 4" xfId="26264"/>
    <cellStyle name="40% - Accent1 10 2 2 4 3 5" xfId="36064"/>
    <cellStyle name="40% - Accent1 10 2 2 4 3 6" xfId="45878"/>
    <cellStyle name="40% - Accent1 10 2 2 4 3 7" xfId="10867"/>
    <cellStyle name="40% - Accent1 10 2 2 4 3_RTPBilled" xfId="56263"/>
    <cellStyle name="40% - Accent1 10 2 2 4 4" xfId="12823"/>
    <cellStyle name="40% - Accent1 10 2 2 4 4 2" xfId="28078"/>
    <cellStyle name="40% - Accent1 10 2 2 4 4 3" xfId="37878"/>
    <cellStyle name="40% - Accent1 10 2 2 4 4 4" xfId="47692"/>
    <cellStyle name="40% - Accent1 10 2 2 4 4_RTPBilled" xfId="56265"/>
    <cellStyle name="40% - Accent1 10 2 2 4 5" xfId="11584"/>
    <cellStyle name="40% - Accent1 10 2 2 4 5 2" xfId="26959"/>
    <cellStyle name="40% - Accent1 10 2 2 4 5 3" xfId="36759"/>
    <cellStyle name="40% - Accent1 10 2 2 4 5 4" xfId="46573"/>
    <cellStyle name="40% - Accent1 10 2 2 4 6" xfId="20869"/>
    <cellStyle name="40% - Accent1 10 2 2 4 6 2" xfId="30672"/>
    <cellStyle name="40% - Accent1 10 2 2 4 6 3" xfId="40472"/>
    <cellStyle name="40% - Accent1 10 2 2 4 6 4" xfId="50286"/>
    <cellStyle name="40% - Accent1 10 2 2 4 7" xfId="23896"/>
    <cellStyle name="40% - Accent1 10 2 2 4 8" xfId="33696"/>
    <cellStyle name="40% - Accent1 10 2 2 4 9" xfId="43510"/>
    <cellStyle name="40% - Accent1 10 2 2 4_RTPBilled" xfId="56260"/>
    <cellStyle name="40% - Accent1 10 2 2 5" xfId="4223"/>
    <cellStyle name="40% - Accent1 10 2 2 5 2" xfId="6462"/>
    <cellStyle name="40% - Accent1 10 2 2 5 2 2" xfId="19704"/>
    <cellStyle name="40% - Accent1 10 2 2 5 2 2 2" xfId="29795"/>
    <cellStyle name="40% - Accent1 10 2 2 5 2 2 3" xfId="39595"/>
    <cellStyle name="40% - Accent1 10 2 2 5 2 2 4" xfId="49409"/>
    <cellStyle name="40% - Accent1 10 2 2 5 2 2_RTPBilled" xfId="56268"/>
    <cellStyle name="40% - Accent1 10 2 2 5 2 3" xfId="12827"/>
    <cellStyle name="40% - Accent1 10 2 2 5 2 3 2" xfId="28082"/>
    <cellStyle name="40% - Accent1 10 2 2 5 2 3 3" xfId="37882"/>
    <cellStyle name="40% - Accent1 10 2 2 5 2 3 4" xfId="47696"/>
    <cellStyle name="40% - Accent1 10 2 2 5 2 3_RTPBilled" xfId="56269"/>
    <cellStyle name="40% - Accent1 10 2 2 5 2 4" xfId="22328"/>
    <cellStyle name="40% - Accent1 10 2 2 5 2 4 2" xfId="32131"/>
    <cellStyle name="40% - Accent1 10 2 2 5 2 4 3" xfId="41931"/>
    <cellStyle name="40% - Accent1 10 2 2 5 2 4 4" xfId="51745"/>
    <cellStyle name="40% - Accent1 10 2 2 5 2 5" xfId="25355"/>
    <cellStyle name="40% - Accent1 10 2 2 5 2 6" xfId="35155"/>
    <cellStyle name="40% - Accent1 10 2 2 5 2 7" xfId="44969"/>
    <cellStyle name="40% - Accent1 10 2 2 5 2 8" xfId="9958"/>
    <cellStyle name="40% - Accent1 10 2 2 5 2_RTPBilled" xfId="56267"/>
    <cellStyle name="40% - Accent1 10 2 2 5 3" xfId="12826"/>
    <cellStyle name="40% - Accent1 10 2 2 5 3 2" xfId="28081"/>
    <cellStyle name="40% - Accent1 10 2 2 5 3 3" xfId="37881"/>
    <cellStyle name="40% - Accent1 10 2 2 5 3 4" xfId="47695"/>
    <cellStyle name="40% - Accent1 10 2 2 5 3_RTPBilled" xfId="56270"/>
    <cellStyle name="40% - Accent1 10 2 2 5 4" xfId="11581"/>
    <cellStyle name="40% - Accent1 10 2 2 5 4 2" xfId="26956"/>
    <cellStyle name="40% - Accent1 10 2 2 5 4 3" xfId="36756"/>
    <cellStyle name="40% - Accent1 10 2 2 5 4 4" xfId="46570"/>
    <cellStyle name="40% - Accent1 10 2 2 5 5" xfId="21175"/>
    <cellStyle name="40% - Accent1 10 2 2 5 5 2" xfId="30978"/>
    <cellStyle name="40% - Accent1 10 2 2 5 5 3" xfId="40778"/>
    <cellStyle name="40% - Accent1 10 2 2 5 5 4" xfId="50592"/>
    <cellStyle name="40% - Accent1 10 2 2 5 6" xfId="24202"/>
    <cellStyle name="40% - Accent1 10 2 2 5 7" xfId="34002"/>
    <cellStyle name="40% - Accent1 10 2 2 5 8" xfId="43816"/>
    <cellStyle name="40% - Accent1 10 2 2 5 9" xfId="8805"/>
    <cellStyle name="40% - Accent1 10 2 2 5_RTPBilled" xfId="56266"/>
    <cellStyle name="40% - Accent1 10 2 2 6" xfId="4865"/>
    <cellStyle name="40% - Accent1 10 2 2 6 2" xfId="18788"/>
    <cellStyle name="40% - Accent1 10 2 2 6 2 2" xfId="29305"/>
    <cellStyle name="40% - Accent1 10 2 2 6 2 3" xfId="39105"/>
    <cellStyle name="40% - Accent1 10 2 2 6 2 4" xfId="48919"/>
    <cellStyle name="40% - Accent1 10 2 2 6 2_RTPBilled" xfId="56272"/>
    <cellStyle name="40% - Accent1 10 2 2 6 3" xfId="12828"/>
    <cellStyle name="40% - Accent1 10 2 2 6 3 2" xfId="28083"/>
    <cellStyle name="40% - Accent1 10 2 2 6 3 3" xfId="37883"/>
    <cellStyle name="40% - Accent1 10 2 2 6 3 4" xfId="47697"/>
    <cellStyle name="40% - Accent1 10 2 2 6 3_RTPBilled" xfId="56273"/>
    <cellStyle name="40% - Accent1 10 2 2 6 4" xfId="21440"/>
    <cellStyle name="40% - Accent1 10 2 2 6 4 2" xfId="31243"/>
    <cellStyle name="40% - Accent1 10 2 2 6 4 3" xfId="41043"/>
    <cellStyle name="40% - Accent1 10 2 2 6 4 4" xfId="50857"/>
    <cellStyle name="40% - Accent1 10 2 2 6 5" xfId="24467"/>
    <cellStyle name="40% - Accent1 10 2 2 6 6" xfId="34267"/>
    <cellStyle name="40% - Accent1 10 2 2 6 7" xfId="44081"/>
    <cellStyle name="40% - Accent1 10 2 2 6 8" xfId="9070"/>
    <cellStyle name="40% - Accent1 10 2 2 6_RTPBilled" xfId="56271"/>
    <cellStyle name="40% - Accent1 10 2 2 7" xfId="5401"/>
    <cellStyle name="40% - Accent1 10 2 2 7 2" xfId="19110"/>
    <cellStyle name="40% - Accent1 10 2 2 7 2 2" xfId="29548"/>
    <cellStyle name="40% - Accent1 10 2 2 7 2 3" xfId="39348"/>
    <cellStyle name="40% - Accent1 10 2 2 7 2 4" xfId="49162"/>
    <cellStyle name="40% - Accent1 10 2 2 7 2_RTPBilled" xfId="56275"/>
    <cellStyle name="40% - Accent1 10 2 2 7 3" xfId="12829"/>
    <cellStyle name="40% - Accent1 10 2 2 7 3 2" xfId="28084"/>
    <cellStyle name="40% - Accent1 10 2 2 7 3 3" xfId="37884"/>
    <cellStyle name="40% - Accent1 10 2 2 7 3 4" xfId="47698"/>
    <cellStyle name="40% - Accent1 10 2 2 7 3_RTPBilled" xfId="56276"/>
    <cellStyle name="40% - Accent1 10 2 2 7 4" xfId="21797"/>
    <cellStyle name="40% - Accent1 10 2 2 7 4 2" xfId="31600"/>
    <cellStyle name="40% - Accent1 10 2 2 7 4 3" xfId="41400"/>
    <cellStyle name="40% - Accent1 10 2 2 7 4 4" xfId="51214"/>
    <cellStyle name="40% - Accent1 10 2 2 7 5" xfId="24824"/>
    <cellStyle name="40% - Accent1 10 2 2 7 6" xfId="34624"/>
    <cellStyle name="40% - Accent1 10 2 2 7 7" xfId="44438"/>
    <cellStyle name="40% - Accent1 10 2 2 7 8" xfId="9427"/>
    <cellStyle name="40% - Accent1 10 2 2 7_RTPBilled" xfId="56274"/>
    <cellStyle name="40% - Accent1 10 2 2 8" xfId="6457"/>
    <cellStyle name="40% - Accent1 10 2 2 8 2" xfId="12830"/>
    <cellStyle name="40% - Accent1 10 2 2 8 2 2" xfId="28085"/>
    <cellStyle name="40% - Accent1 10 2 2 8 2 3" xfId="37885"/>
    <cellStyle name="40% - Accent1 10 2 2 8 2 4" xfId="47699"/>
    <cellStyle name="40% - Accent1 10 2 2 8 2_RTPBilled" xfId="56278"/>
    <cellStyle name="40% - Accent1 10 2 2 8 3" xfId="22323"/>
    <cellStyle name="40% - Accent1 10 2 2 8 3 2" xfId="32126"/>
    <cellStyle name="40% - Accent1 10 2 2 8 3 3" xfId="41926"/>
    <cellStyle name="40% - Accent1 10 2 2 8 3 4" xfId="51740"/>
    <cellStyle name="40% - Accent1 10 2 2 8 4" xfId="25350"/>
    <cellStyle name="40% - Accent1 10 2 2 8 5" xfId="35150"/>
    <cellStyle name="40% - Accent1 10 2 2 8 6" xfId="44964"/>
    <cellStyle name="40% - Accent1 10 2 2 8 7" xfId="9953"/>
    <cellStyle name="40% - Accent1 10 2 2 8_RTPBilled" xfId="56277"/>
    <cellStyle name="40% - Accent1 10 2 2 9" xfId="7867"/>
    <cellStyle name="40% - Accent1 10 2 2 9 2" xfId="12831"/>
    <cellStyle name="40% - Accent1 10 2 2 9 2 2" xfId="28086"/>
    <cellStyle name="40% - Accent1 10 2 2 9 2 3" xfId="37886"/>
    <cellStyle name="40% - Accent1 10 2 2 9 2 4" xfId="47700"/>
    <cellStyle name="40% - Accent1 10 2 2 9 2_RTPBilled" xfId="56280"/>
    <cellStyle name="40% - Accent1 10 2 2 9 3" xfId="23234"/>
    <cellStyle name="40% - Accent1 10 2 2 9 3 2" xfId="33037"/>
    <cellStyle name="40% - Accent1 10 2 2 9 3 3" xfId="42837"/>
    <cellStyle name="40% - Accent1 10 2 2 9 3 4" xfId="52651"/>
    <cellStyle name="40% - Accent1 10 2 2 9 4" xfId="26261"/>
    <cellStyle name="40% - Accent1 10 2 2 9 5" xfId="36061"/>
    <cellStyle name="40% - Accent1 10 2 2 9 6" xfId="45875"/>
    <cellStyle name="40% - Accent1 10 2 2 9 7" xfId="10864"/>
    <cellStyle name="40% - Accent1 10 2 2 9_RTPBilled" xfId="56279"/>
    <cellStyle name="40% - Accent1 10 2 2_RTPBilled" xfId="56226"/>
    <cellStyle name="40% - Accent1 10 2 3" xfId="553"/>
    <cellStyle name="40% - Accent1 10 2 3 10" xfId="20872"/>
    <cellStyle name="40% - Accent1 10 2 3 10 2" xfId="30675"/>
    <cellStyle name="40% - Accent1 10 2 3 10 3" xfId="40475"/>
    <cellStyle name="40% - Accent1 10 2 3 10 4" xfId="50289"/>
    <cellStyle name="40% - Accent1 10 2 3 11" xfId="23899"/>
    <cellStyle name="40% - Accent1 10 2 3 12" xfId="33699"/>
    <cellStyle name="40% - Accent1 10 2 3 13" xfId="43513"/>
    <cellStyle name="40% - Accent1 10 2 3 14" xfId="8501"/>
    <cellStyle name="40% - Accent1 10 2 3 15" xfId="2010"/>
    <cellStyle name="40% - Accent1 10 2 3 2" xfId="4227"/>
    <cellStyle name="40% - Accent1 10 2 3 2 2" xfId="6464"/>
    <cellStyle name="40% - Accent1 10 2 3 2 2 2" xfId="19705"/>
    <cellStyle name="40% - Accent1 10 2 3 2 2 2 2" xfId="29796"/>
    <cellStyle name="40% - Accent1 10 2 3 2 2 2 3" xfId="39596"/>
    <cellStyle name="40% - Accent1 10 2 3 2 2 2 4" xfId="49410"/>
    <cellStyle name="40% - Accent1 10 2 3 2 2 2_RTPBilled" xfId="56284"/>
    <cellStyle name="40% - Accent1 10 2 3 2 2 3" xfId="12834"/>
    <cellStyle name="40% - Accent1 10 2 3 2 2 3 2" xfId="28089"/>
    <cellStyle name="40% - Accent1 10 2 3 2 2 3 3" xfId="37889"/>
    <cellStyle name="40% - Accent1 10 2 3 2 2 3 4" xfId="47703"/>
    <cellStyle name="40% - Accent1 10 2 3 2 2 3_RTPBilled" xfId="56285"/>
    <cellStyle name="40% - Accent1 10 2 3 2 2 4" xfId="22330"/>
    <cellStyle name="40% - Accent1 10 2 3 2 2 4 2" xfId="32133"/>
    <cellStyle name="40% - Accent1 10 2 3 2 2 4 3" xfId="41933"/>
    <cellStyle name="40% - Accent1 10 2 3 2 2 4 4" xfId="51747"/>
    <cellStyle name="40% - Accent1 10 2 3 2 2 5" xfId="25357"/>
    <cellStyle name="40% - Accent1 10 2 3 2 2 6" xfId="35157"/>
    <cellStyle name="40% - Accent1 10 2 3 2 2 7" xfId="44971"/>
    <cellStyle name="40% - Accent1 10 2 3 2 2 8" xfId="9960"/>
    <cellStyle name="40% - Accent1 10 2 3 2 2_RTPBilled" xfId="56283"/>
    <cellStyle name="40% - Accent1 10 2 3 2 3" xfId="12833"/>
    <cellStyle name="40% - Accent1 10 2 3 2 3 2" xfId="28088"/>
    <cellStyle name="40% - Accent1 10 2 3 2 3 3" xfId="37888"/>
    <cellStyle name="40% - Accent1 10 2 3 2 3 4" xfId="47702"/>
    <cellStyle name="40% - Accent1 10 2 3 2 3_RTPBilled" xfId="56286"/>
    <cellStyle name="40% - Accent1 10 2 3 2 4" xfId="21179"/>
    <cellStyle name="40% - Accent1 10 2 3 2 4 2" xfId="30982"/>
    <cellStyle name="40% - Accent1 10 2 3 2 4 3" xfId="40782"/>
    <cellStyle name="40% - Accent1 10 2 3 2 4 4" xfId="50596"/>
    <cellStyle name="40% - Accent1 10 2 3 2 5" xfId="24206"/>
    <cellStyle name="40% - Accent1 10 2 3 2 6" xfId="34006"/>
    <cellStyle name="40% - Accent1 10 2 3 2 7" xfId="43820"/>
    <cellStyle name="40% - Accent1 10 2 3 2 8" xfId="8809"/>
    <cellStyle name="40% - Accent1 10 2 3 2_RTPBilled" xfId="56282"/>
    <cellStyle name="40% - Accent1 10 2 3 3" xfId="4868"/>
    <cellStyle name="40% - Accent1 10 2 3 3 2" xfId="18790"/>
    <cellStyle name="40% - Accent1 10 2 3 3 2 2" xfId="29307"/>
    <cellStyle name="40% - Accent1 10 2 3 3 2 3" xfId="39107"/>
    <cellStyle name="40% - Accent1 10 2 3 3 2 4" xfId="48921"/>
    <cellStyle name="40% - Accent1 10 2 3 3 2_RTPBilled" xfId="56288"/>
    <cellStyle name="40% - Accent1 10 2 3 3 3" xfId="12835"/>
    <cellStyle name="40% - Accent1 10 2 3 3 3 2" xfId="28090"/>
    <cellStyle name="40% - Accent1 10 2 3 3 3 3" xfId="37890"/>
    <cellStyle name="40% - Accent1 10 2 3 3 3 4" xfId="47704"/>
    <cellStyle name="40% - Accent1 10 2 3 3 3_RTPBilled" xfId="56289"/>
    <cellStyle name="40% - Accent1 10 2 3 3 4" xfId="21443"/>
    <cellStyle name="40% - Accent1 10 2 3 3 4 2" xfId="31246"/>
    <cellStyle name="40% - Accent1 10 2 3 3 4 3" xfId="41046"/>
    <cellStyle name="40% - Accent1 10 2 3 3 4 4" xfId="50860"/>
    <cellStyle name="40% - Accent1 10 2 3 3 5" xfId="24470"/>
    <cellStyle name="40% - Accent1 10 2 3 3 6" xfId="34270"/>
    <cellStyle name="40% - Accent1 10 2 3 3 7" xfId="44084"/>
    <cellStyle name="40% - Accent1 10 2 3 3 8" xfId="9073"/>
    <cellStyle name="40% - Accent1 10 2 3 3_RTPBilled" xfId="56287"/>
    <cellStyle name="40% - Accent1 10 2 3 4" xfId="5404"/>
    <cellStyle name="40% - Accent1 10 2 3 4 2" xfId="19112"/>
    <cellStyle name="40% - Accent1 10 2 3 4 2 2" xfId="29550"/>
    <cellStyle name="40% - Accent1 10 2 3 4 2 3" xfId="39350"/>
    <cellStyle name="40% - Accent1 10 2 3 4 2 4" xfId="49164"/>
    <cellStyle name="40% - Accent1 10 2 3 4 2_RTPBilled" xfId="56291"/>
    <cellStyle name="40% - Accent1 10 2 3 4 3" xfId="12836"/>
    <cellStyle name="40% - Accent1 10 2 3 4 3 2" xfId="28091"/>
    <cellStyle name="40% - Accent1 10 2 3 4 3 3" xfId="37891"/>
    <cellStyle name="40% - Accent1 10 2 3 4 3 4" xfId="47705"/>
    <cellStyle name="40% - Accent1 10 2 3 4 3_RTPBilled" xfId="56292"/>
    <cellStyle name="40% - Accent1 10 2 3 4 4" xfId="21800"/>
    <cellStyle name="40% - Accent1 10 2 3 4 4 2" xfId="31603"/>
    <cellStyle name="40% - Accent1 10 2 3 4 4 3" xfId="41403"/>
    <cellStyle name="40% - Accent1 10 2 3 4 4 4" xfId="51217"/>
    <cellStyle name="40% - Accent1 10 2 3 4 5" xfId="24827"/>
    <cellStyle name="40% - Accent1 10 2 3 4 6" xfId="34627"/>
    <cellStyle name="40% - Accent1 10 2 3 4 7" xfId="44441"/>
    <cellStyle name="40% - Accent1 10 2 3 4 8" xfId="9430"/>
    <cellStyle name="40% - Accent1 10 2 3 4_RTPBilled" xfId="56290"/>
    <cellStyle name="40% - Accent1 10 2 3 5" xfId="6463"/>
    <cellStyle name="40% - Accent1 10 2 3 5 2" xfId="12837"/>
    <cellStyle name="40% - Accent1 10 2 3 5 2 2" xfId="28092"/>
    <cellStyle name="40% - Accent1 10 2 3 5 2 3" xfId="37892"/>
    <cellStyle name="40% - Accent1 10 2 3 5 2 4" xfId="47706"/>
    <cellStyle name="40% - Accent1 10 2 3 5 2_RTPBilled" xfId="56294"/>
    <cellStyle name="40% - Accent1 10 2 3 5 3" xfId="22329"/>
    <cellStyle name="40% - Accent1 10 2 3 5 3 2" xfId="32132"/>
    <cellStyle name="40% - Accent1 10 2 3 5 3 3" xfId="41932"/>
    <cellStyle name="40% - Accent1 10 2 3 5 3 4" xfId="51746"/>
    <cellStyle name="40% - Accent1 10 2 3 5 4" xfId="25356"/>
    <cellStyle name="40% - Accent1 10 2 3 5 5" xfId="35156"/>
    <cellStyle name="40% - Accent1 10 2 3 5 6" xfId="44970"/>
    <cellStyle name="40% - Accent1 10 2 3 5 7" xfId="9959"/>
    <cellStyle name="40% - Accent1 10 2 3 5_RTPBilled" xfId="56293"/>
    <cellStyle name="40% - Accent1 10 2 3 6" xfId="7871"/>
    <cellStyle name="40% - Accent1 10 2 3 6 2" xfId="12838"/>
    <cellStyle name="40% - Accent1 10 2 3 6 2 2" xfId="28093"/>
    <cellStyle name="40% - Accent1 10 2 3 6 2 3" xfId="37893"/>
    <cellStyle name="40% - Accent1 10 2 3 6 2 4" xfId="47707"/>
    <cellStyle name="40% - Accent1 10 2 3 6 2_RTPBilled" xfId="56296"/>
    <cellStyle name="40% - Accent1 10 2 3 6 3" xfId="23238"/>
    <cellStyle name="40% - Accent1 10 2 3 6 3 2" xfId="33041"/>
    <cellStyle name="40% - Accent1 10 2 3 6 3 3" xfId="42841"/>
    <cellStyle name="40% - Accent1 10 2 3 6 3 4" xfId="52655"/>
    <cellStyle name="40% - Accent1 10 2 3 6 4" xfId="26265"/>
    <cellStyle name="40% - Accent1 10 2 3 6 5" xfId="36065"/>
    <cellStyle name="40% - Accent1 10 2 3 6 6" xfId="45879"/>
    <cellStyle name="40% - Accent1 10 2 3 6 7" xfId="10868"/>
    <cellStyle name="40% - Accent1 10 2 3 6_RTPBilled" xfId="56295"/>
    <cellStyle name="40% - Accent1 10 2 3 7" xfId="4226"/>
    <cellStyle name="40% - Accent1 10 2 3 7 2" xfId="12839"/>
    <cellStyle name="40% - Accent1 10 2 3 7 2 2" xfId="28094"/>
    <cellStyle name="40% - Accent1 10 2 3 7 2 3" xfId="37894"/>
    <cellStyle name="40% - Accent1 10 2 3 7 2 4" xfId="47708"/>
    <cellStyle name="40% - Accent1 10 2 3 7 2_RTPBilled" xfId="56298"/>
    <cellStyle name="40% - Accent1 10 2 3 7 3" xfId="21178"/>
    <cellStyle name="40% - Accent1 10 2 3 7 3 2" xfId="30981"/>
    <cellStyle name="40% - Accent1 10 2 3 7 3 3" xfId="40781"/>
    <cellStyle name="40% - Accent1 10 2 3 7 3 4" xfId="50595"/>
    <cellStyle name="40% - Accent1 10 2 3 7 4" xfId="24205"/>
    <cellStyle name="40% - Accent1 10 2 3 7 5" xfId="34005"/>
    <cellStyle name="40% - Accent1 10 2 3 7 6" xfId="43819"/>
    <cellStyle name="40% - Accent1 10 2 3 7 7" xfId="8808"/>
    <cellStyle name="40% - Accent1 10 2 3 7_RTPBilled" xfId="56297"/>
    <cellStyle name="40% - Accent1 10 2 3 8" xfId="12832"/>
    <cellStyle name="40% - Accent1 10 2 3 8 2" xfId="28087"/>
    <cellStyle name="40% - Accent1 10 2 3 8 3" xfId="37887"/>
    <cellStyle name="40% - Accent1 10 2 3 8 4" xfId="47701"/>
    <cellStyle name="40% - Accent1 10 2 3 8_RTPBilled" xfId="56299"/>
    <cellStyle name="40% - Accent1 10 2 3 9" xfId="11585"/>
    <cellStyle name="40% - Accent1 10 2 3 9 2" xfId="26960"/>
    <cellStyle name="40% - Accent1 10 2 3 9 3" xfId="36760"/>
    <cellStyle name="40% - Accent1 10 2 3 9 4" xfId="46574"/>
    <cellStyle name="40% - Accent1 10 2 3_RTPBilled" xfId="56281"/>
    <cellStyle name="40% - Accent1 10 2 4" xfId="2011"/>
    <cellStyle name="40% - Accent1 10 2 4 10" xfId="43514"/>
    <cellStyle name="40% - Accent1 10 2 4 11" xfId="8502"/>
    <cellStyle name="40% - Accent1 10 2 4 2" xfId="4869"/>
    <cellStyle name="40% - Accent1 10 2 4 2 2" xfId="12840"/>
    <cellStyle name="40% - Accent1 10 2 4 2 2 2" xfId="28095"/>
    <cellStyle name="40% - Accent1 10 2 4 2 2 3" xfId="37895"/>
    <cellStyle name="40% - Accent1 10 2 4 2 2 4" xfId="47709"/>
    <cellStyle name="40% - Accent1 10 2 4 2 2_RTPBilled" xfId="56302"/>
    <cellStyle name="40% - Accent1 10 2 4 2 3" xfId="21444"/>
    <cellStyle name="40% - Accent1 10 2 4 2 3 2" xfId="31247"/>
    <cellStyle name="40% - Accent1 10 2 4 2 3 3" xfId="41047"/>
    <cellStyle name="40% - Accent1 10 2 4 2 3 4" xfId="50861"/>
    <cellStyle name="40% - Accent1 10 2 4 2 4" xfId="24471"/>
    <cellStyle name="40% - Accent1 10 2 4 2 5" xfId="34271"/>
    <cellStyle name="40% - Accent1 10 2 4 2 6" xfId="44085"/>
    <cellStyle name="40% - Accent1 10 2 4 2 7" xfId="9074"/>
    <cellStyle name="40% - Accent1 10 2 4 2_RTPBilled" xfId="56301"/>
    <cellStyle name="40% - Accent1 10 2 4 3" xfId="5405"/>
    <cellStyle name="40% - Accent1 10 2 4 3 2" xfId="12841"/>
    <cellStyle name="40% - Accent1 10 2 4 3 2 2" xfId="28096"/>
    <cellStyle name="40% - Accent1 10 2 4 3 2 3" xfId="37896"/>
    <cellStyle name="40% - Accent1 10 2 4 3 2 4" xfId="47710"/>
    <cellStyle name="40% - Accent1 10 2 4 3 2_RTPBilled" xfId="56304"/>
    <cellStyle name="40% - Accent1 10 2 4 3 3" xfId="21801"/>
    <cellStyle name="40% - Accent1 10 2 4 3 3 2" xfId="31604"/>
    <cellStyle name="40% - Accent1 10 2 4 3 3 3" xfId="41404"/>
    <cellStyle name="40% - Accent1 10 2 4 3 3 4" xfId="51218"/>
    <cellStyle name="40% - Accent1 10 2 4 3 4" xfId="24828"/>
    <cellStyle name="40% - Accent1 10 2 4 3 5" xfId="34628"/>
    <cellStyle name="40% - Accent1 10 2 4 3 6" xfId="44442"/>
    <cellStyle name="40% - Accent1 10 2 4 3 7" xfId="9431"/>
    <cellStyle name="40% - Accent1 10 2 4 3_RTPBilled" xfId="56303"/>
    <cellStyle name="40% - Accent1 10 2 4 4" xfId="6465"/>
    <cellStyle name="40% - Accent1 10 2 4 4 2" xfId="12842"/>
    <cellStyle name="40% - Accent1 10 2 4 4 2 2" xfId="28097"/>
    <cellStyle name="40% - Accent1 10 2 4 4 2 3" xfId="37897"/>
    <cellStyle name="40% - Accent1 10 2 4 4 2 4" xfId="47711"/>
    <cellStyle name="40% - Accent1 10 2 4 4 2_RTPBilled" xfId="56306"/>
    <cellStyle name="40% - Accent1 10 2 4 4 3" xfId="22331"/>
    <cellStyle name="40% - Accent1 10 2 4 4 3 2" xfId="32134"/>
    <cellStyle name="40% - Accent1 10 2 4 4 3 3" xfId="41934"/>
    <cellStyle name="40% - Accent1 10 2 4 4 3 4" xfId="51748"/>
    <cellStyle name="40% - Accent1 10 2 4 4 4" xfId="25358"/>
    <cellStyle name="40% - Accent1 10 2 4 4 5" xfId="35158"/>
    <cellStyle name="40% - Accent1 10 2 4 4 6" xfId="44972"/>
    <cellStyle name="40% - Accent1 10 2 4 4 7" xfId="9961"/>
    <cellStyle name="40% - Accent1 10 2 4 4_RTPBilled" xfId="56305"/>
    <cellStyle name="40% - Accent1 10 2 4 5" xfId="7872"/>
    <cellStyle name="40% - Accent1 10 2 4 5 2" xfId="12843"/>
    <cellStyle name="40% - Accent1 10 2 4 5 2 2" xfId="28098"/>
    <cellStyle name="40% - Accent1 10 2 4 5 2 3" xfId="37898"/>
    <cellStyle name="40% - Accent1 10 2 4 5 2 4" xfId="47712"/>
    <cellStyle name="40% - Accent1 10 2 4 5 2_RTPBilled" xfId="56308"/>
    <cellStyle name="40% - Accent1 10 2 4 5 3" xfId="23239"/>
    <cellStyle name="40% - Accent1 10 2 4 5 3 2" xfId="33042"/>
    <cellStyle name="40% - Accent1 10 2 4 5 3 3" xfId="42842"/>
    <cellStyle name="40% - Accent1 10 2 4 5 3 4" xfId="52656"/>
    <cellStyle name="40% - Accent1 10 2 4 5 4" xfId="26266"/>
    <cellStyle name="40% - Accent1 10 2 4 5 5" xfId="36066"/>
    <cellStyle name="40% - Accent1 10 2 4 5 6" xfId="45880"/>
    <cellStyle name="40% - Accent1 10 2 4 5 7" xfId="10869"/>
    <cellStyle name="40% - Accent1 10 2 4 5_RTPBilled" xfId="56307"/>
    <cellStyle name="40% - Accent1 10 2 4 6" xfId="11586"/>
    <cellStyle name="40% - Accent1 10 2 4 6 2" xfId="26961"/>
    <cellStyle name="40% - Accent1 10 2 4 6 3" xfId="36761"/>
    <cellStyle name="40% - Accent1 10 2 4 6 4" xfId="46575"/>
    <cellStyle name="40% - Accent1 10 2 4 6_RTPBilled" xfId="56309"/>
    <cellStyle name="40% - Accent1 10 2 4 7" xfId="20873"/>
    <cellStyle name="40% - Accent1 10 2 4 7 2" xfId="30676"/>
    <cellStyle name="40% - Accent1 10 2 4 7 3" xfId="40476"/>
    <cellStyle name="40% - Accent1 10 2 4 7 4" xfId="50290"/>
    <cellStyle name="40% - Accent1 10 2 4 8" xfId="23900"/>
    <cellStyle name="40% - Accent1 10 2 4 9" xfId="33700"/>
    <cellStyle name="40% - Accent1 10 2 4_RTPBilled" xfId="56300"/>
    <cellStyle name="40% - Accent1 10 2 5" xfId="2006"/>
    <cellStyle name="40% - Accent1 10 2 5 10" xfId="8497"/>
    <cellStyle name="40% - Accent1 10 2 5 2" xfId="6466"/>
    <cellStyle name="40% - Accent1 10 2 5 2 2" xfId="12845"/>
    <cellStyle name="40% - Accent1 10 2 5 2 2 2" xfId="28100"/>
    <cellStyle name="40% - Accent1 10 2 5 2 2 3" xfId="37900"/>
    <cellStyle name="40% - Accent1 10 2 5 2 2 4" xfId="47714"/>
    <cellStyle name="40% - Accent1 10 2 5 2 2_RTPBilled" xfId="56312"/>
    <cellStyle name="40% - Accent1 10 2 5 2 3" xfId="22332"/>
    <cellStyle name="40% - Accent1 10 2 5 2 3 2" xfId="32135"/>
    <cellStyle name="40% - Accent1 10 2 5 2 3 3" xfId="41935"/>
    <cellStyle name="40% - Accent1 10 2 5 2 3 4" xfId="51749"/>
    <cellStyle name="40% - Accent1 10 2 5 2 4" xfId="25359"/>
    <cellStyle name="40% - Accent1 10 2 5 2 5" xfId="35159"/>
    <cellStyle name="40% - Accent1 10 2 5 2 6" xfId="44973"/>
    <cellStyle name="40% - Accent1 10 2 5 2 7" xfId="9962"/>
    <cellStyle name="40% - Accent1 10 2 5 2_RTPBilled" xfId="56311"/>
    <cellStyle name="40% - Accent1 10 2 5 3" xfId="7873"/>
    <cellStyle name="40% - Accent1 10 2 5 3 2" xfId="12846"/>
    <cellStyle name="40% - Accent1 10 2 5 3 2 2" xfId="28101"/>
    <cellStyle name="40% - Accent1 10 2 5 3 2 3" xfId="37901"/>
    <cellStyle name="40% - Accent1 10 2 5 3 2 4" xfId="47715"/>
    <cellStyle name="40% - Accent1 10 2 5 3 2_RTPBilled" xfId="56314"/>
    <cellStyle name="40% - Accent1 10 2 5 3 3" xfId="23240"/>
    <cellStyle name="40% - Accent1 10 2 5 3 3 2" xfId="33043"/>
    <cellStyle name="40% - Accent1 10 2 5 3 3 3" xfId="42843"/>
    <cellStyle name="40% - Accent1 10 2 5 3 3 4" xfId="52657"/>
    <cellStyle name="40% - Accent1 10 2 5 3 4" xfId="26267"/>
    <cellStyle name="40% - Accent1 10 2 5 3 5" xfId="36067"/>
    <cellStyle name="40% - Accent1 10 2 5 3 6" xfId="45881"/>
    <cellStyle name="40% - Accent1 10 2 5 3 7" xfId="10870"/>
    <cellStyle name="40% - Accent1 10 2 5 3_RTPBilled" xfId="56313"/>
    <cellStyle name="40% - Accent1 10 2 5 4" xfId="12844"/>
    <cellStyle name="40% - Accent1 10 2 5 4 2" xfId="28099"/>
    <cellStyle name="40% - Accent1 10 2 5 4 3" xfId="37899"/>
    <cellStyle name="40% - Accent1 10 2 5 4 4" xfId="47713"/>
    <cellStyle name="40% - Accent1 10 2 5 4_RTPBilled" xfId="56315"/>
    <cellStyle name="40% - Accent1 10 2 5 5" xfId="11587"/>
    <cellStyle name="40% - Accent1 10 2 5 5 2" xfId="26962"/>
    <cellStyle name="40% - Accent1 10 2 5 5 3" xfId="36762"/>
    <cellStyle name="40% - Accent1 10 2 5 5 4" xfId="46576"/>
    <cellStyle name="40% - Accent1 10 2 5 6" xfId="20868"/>
    <cellStyle name="40% - Accent1 10 2 5 6 2" xfId="30671"/>
    <cellStyle name="40% - Accent1 10 2 5 6 3" xfId="40471"/>
    <cellStyle name="40% - Accent1 10 2 5 6 4" xfId="50285"/>
    <cellStyle name="40% - Accent1 10 2 5 7" xfId="23895"/>
    <cellStyle name="40% - Accent1 10 2 5 8" xfId="33695"/>
    <cellStyle name="40% - Accent1 10 2 5 9" xfId="43509"/>
    <cellStyle name="40% - Accent1 10 2 5_RTPBilled" xfId="56310"/>
    <cellStyle name="40% - Accent1 10 2 6" xfId="4222"/>
    <cellStyle name="40% - Accent1 10 2 6 2" xfId="6467"/>
    <cellStyle name="40% - Accent1 10 2 6 2 2" xfId="19706"/>
    <cellStyle name="40% - Accent1 10 2 6 2 2 2" xfId="29797"/>
    <cellStyle name="40% - Accent1 10 2 6 2 2 3" xfId="39597"/>
    <cellStyle name="40% - Accent1 10 2 6 2 2 4" xfId="49411"/>
    <cellStyle name="40% - Accent1 10 2 6 2 2_RTPBilled" xfId="56318"/>
    <cellStyle name="40% - Accent1 10 2 6 2 3" xfId="12848"/>
    <cellStyle name="40% - Accent1 10 2 6 2 3 2" xfId="28103"/>
    <cellStyle name="40% - Accent1 10 2 6 2 3 3" xfId="37903"/>
    <cellStyle name="40% - Accent1 10 2 6 2 3 4" xfId="47717"/>
    <cellStyle name="40% - Accent1 10 2 6 2 3_RTPBilled" xfId="56319"/>
    <cellStyle name="40% - Accent1 10 2 6 2 4" xfId="22333"/>
    <cellStyle name="40% - Accent1 10 2 6 2 4 2" xfId="32136"/>
    <cellStyle name="40% - Accent1 10 2 6 2 4 3" xfId="41936"/>
    <cellStyle name="40% - Accent1 10 2 6 2 4 4" xfId="51750"/>
    <cellStyle name="40% - Accent1 10 2 6 2 5" xfId="25360"/>
    <cellStyle name="40% - Accent1 10 2 6 2 6" xfId="35160"/>
    <cellStyle name="40% - Accent1 10 2 6 2 7" xfId="44974"/>
    <cellStyle name="40% - Accent1 10 2 6 2 8" xfId="9963"/>
    <cellStyle name="40% - Accent1 10 2 6 2_RTPBilled" xfId="56317"/>
    <cellStyle name="40% - Accent1 10 2 6 3" xfId="12847"/>
    <cellStyle name="40% - Accent1 10 2 6 3 2" xfId="28102"/>
    <cellStyle name="40% - Accent1 10 2 6 3 3" xfId="37902"/>
    <cellStyle name="40% - Accent1 10 2 6 3 4" xfId="47716"/>
    <cellStyle name="40% - Accent1 10 2 6 3_RTPBilled" xfId="56320"/>
    <cellStyle name="40% - Accent1 10 2 6 4" xfId="11580"/>
    <cellStyle name="40% - Accent1 10 2 6 4 2" xfId="26955"/>
    <cellStyle name="40% - Accent1 10 2 6 4 3" xfId="36755"/>
    <cellStyle name="40% - Accent1 10 2 6 4 4" xfId="46569"/>
    <cellStyle name="40% - Accent1 10 2 6 5" xfId="21174"/>
    <cellStyle name="40% - Accent1 10 2 6 5 2" xfId="30977"/>
    <cellStyle name="40% - Accent1 10 2 6 5 3" xfId="40777"/>
    <cellStyle name="40% - Accent1 10 2 6 5 4" xfId="50591"/>
    <cellStyle name="40% - Accent1 10 2 6 6" xfId="24201"/>
    <cellStyle name="40% - Accent1 10 2 6 7" xfId="34001"/>
    <cellStyle name="40% - Accent1 10 2 6 8" xfId="43815"/>
    <cellStyle name="40% - Accent1 10 2 6 9" xfId="8804"/>
    <cellStyle name="40% - Accent1 10 2 6_RTPBilled" xfId="56316"/>
    <cellStyle name="40% - Accent1 10 2 7" xfId="4864"/>
    <cellStyle name="40% - Accent1 10 2 7 2" xfId="18787"/>
    <cellStyle name="40% - Accent1 10 2 7 2 2" xfId="29304"/>
    <cellStyle name="40% - Accent1 10 2 7 2 3" xfId="39104"/>
    <cellStyle name="40% - Accent1 10 2 7 2 4" xfId="48918"/>
    <cellStyle name="40% - Accent1 10 2 7 2_RTPBilled" xfId="56322"/>
    <cellStyle name="40% - Accent1 10 2 7 3" xfId="12849"/>
    <cellStyle name="40% - Accent1 10 2 7 3 2" xfId="28104"/>
    <cellStyle name="40% - Accent1 10 2 7 3 3" xfId="37904"/>
    <cellStyle name="40% - Accent1 10 2 7 3 4" xfId="47718"/>
    <cellStyle name="40% - Accent1 10 2 7 3_RTPBilled" xfId="56323"/>
    <cellStyle name="40% - Accent1 10 2 7 4" xfId="21439"/>
    <cellStyle name="40% - Accent1 10 2 7 4 2" xfId="31242"/>
    <cellStyle name="40% - Accent1 10 2 7 4 3" xfId="41042"/>
    <cellStyle name="40% - Accent1 10 2 7 4 4" xfId="50856"/>
    <cellStyle name="40% - Accent1 10 2 7 5" xfId="24466"/>
    <cellStyle name="40% - Accent1 10 2 7 6" xfId="34266"/>
    <cellStyle name="40% - Accent1 10 2 7 7" xfId="44080"/>
    <cellStyle name="40% - Accent1 10 2 7 8" xfId="9069"/>
    <cellStyle name="40% - Accent1 10 2 7_RTPBilled" xfId="56321"/>
    <cellStyle name="40% - Accent1 10 2 8" xfId="5400"/>
    <cellStyle name="40% - Accent1 10 2 8 2" xfId="19109"/>
    <cellStyle name="40% - Accent1 10 2 8 2 2" xfId="29547"/>
    <cellStyle name="40% - Accent1 10 2 8 2 3" xfId="39347"/>
    <cellStyle name="40% - Accent1 10 2 8 2 4" xfId="49161"/>
    <cellStyle name="40% - Accent1 10 2 8 2_RTPBilled" xfId="56325"/>
    <cellStyle name="40% - Accent1 10 2 8 3" xfId="12850"/>
    <cellStyle name="40% - Accent1 10 2 8 3 2" xfId="28105"/>
    <cellStyle name="40% - Accent1 10 2 8 3 3" xfId="37905"/>
    <cellStyle name="40% - Accent1 10 2 8 3 4" xfId="47719"/>
    <cellStyle name="40% - Accent1 10 2 8 3_RTPBilled" xfId="56326"/>
    <cellStyle name="40% - Accent1 10 2 8 4" xfId="21796"/>
    <cellStyle name="40% - Accent1 10 2 8 4 2" xfId="31599"/>
    <cellStyle name="40% - Accent1 10 2 8 4 3" xfId="41399"/>
    <cellStyle name="40% - Accent1 10 2 8 4 4" xfId="51213"/>
    <cellStyle name="40% - Accent1 10 2 8 5" xfId="24823"/>
    <cellStyle name="40% - Accent1 10 2 8 6" xfId="34623"/>
    <cellStyle name="40% - Accent1 10 2 8 7" xfId="44437"/>
    <cellStyle name="40% - Accent1 10 2 8 8" xfId="9426"/>
    <cellStyle name="40% - Accent1 10 2 8_RTPBilled" xfId="56324"/>
    <cellStyle name="40% - Accent1 10 2 9" xfId="6456"/>
    <cellStyle name="40% - Accent1 10 2 9 2" xfId="12851"/>
    <cellStyle name="40% - Accent1 10 2 9 2 2" xfId="28106"/>
    <cellStyle name="40% - Accent1 10 2 9 2 3" xfId="37906"/>
    <cellStyle name="40% - Accent1 10 2 9 2 4" xfId="47720"/>
    <cellStyle name="40% - Accent1 10 2 9 2_RTPBilled" xfId="56328"/>
    <cellStyle name="40% - Accent1 10 2 9 3" xfId="22322"/>
    <cellStyle name="40% - Accent1 10 2 9 3 2" xfId="32125"/>
    <cellStyle name="40% - Accent1 10 2 9 3 3" xfId="41925"/>
    <cellStyle name="40% - Accent1 10 2 9 3 4" xfId="51739"/>
    <cellStyle name="40% - Accent1 10 2 9 4" xfId="25349"/>
    <cellStyle name="40% - Accent1 10 2 9 5" xfId="35149"/>
    <cellStyle name="40% - Accent1 10 2 9 6" xfId="44963"/>
    <cellStyle name="40% - Accent1 10 2 9 7" xfId="9952"/>
    <cellStyle name="40% - Accent1 10 2 9_RTPBilled" xfId="56327"/>
    <cellStyle name="40% - Accent1 10 2_RTPBilled" xfId="56219"/>
    <cellStyle name="40% - Accent1 10 20" xfId="8208"/>
    <cellStyle name="40% - Accent1 10 3" xfId="554"/>
    <cellStyle name="40% - Accent1 10 3 10" xfId="2693"/>
    <cellStyle name="40% - Accent1 10 3 10 2" xfId="17990"/>
    <cellStyle name="40% - Accent1 10 3 10 2 2" xfId="29138"/>
    <cellStyle name="40% - Accent1 10 3 10 2 3" xfId="38938"/>
    <cellStyle name="40% - Accent1 10 3 10 2 4" xfId="48752"/>
    <cellStyle name="40% - Accent1 10 3 10 2_RTPBilled" xfId="56331"/>
    <cellStyle name="40% - Accent1 10 3 10 3" xfId="12853"/>
    <cellStyle name="40% - Accent1 10 3 10 3 2" xfId="28108"/>
    <cellStyle name="40% - Accent1 10 3 10 3 3" xfId="37908"/>
    <cellStyle name="40% - Accent1 10 3 10 3 4" xfId="47722"/>
    <cellStyle name="40% - Accent1 10 3 10 3_RTPBilled" xfId="56332"/>
    <cellStyle name="40% - Accent1 10 3 10 4" xfId="21049"/>
    <cellStyle name="40% - Accent1 10 3 10 4 2" xfId="30852"/>
    <cellStyle name="40% - Accent1 10 3 10 4 3" xfId="40652"/>
    <cellStyle name="40% - Accent1 10 3 10 4 4" xfId="50466"/>
    <cellStyle name="40% - Accent1 10 3 10 5" xfId="24076"/>
    <cellStyle name="40% - Accent1 10 3 10 6" xfId="33876"/>
    <cellStyle name="40% - Accent1 10 3 10 7" xfId="43690"/>
    <cellStyle name="40% - Accent1 10 3 10 8" xfId="8679"/>
    <cellStyle name="40% - Accent1 10 3 10_RTPBilled" xfId="56330"/>
    <cellStyle name="40% - Accent1 10 3 11" xfId="12854"/>
    <cellStyle name="40% - Accent1 10 3 11 2" xfId="28109"/>
    <cellStyle name="40% - Accent1 10 3 11 3" xfId="37909"/>
    <cellStyle name="40% - Accent1 10 3 11 4" xfId="47723"/>
    <cellStyle name="40% - Accent1 10 3 11_RTPBilled" xfId="56333"/>
    <cellStyle name="40% - Accent1 10 3 12" xfId="12852"/>
    <cellStyle name="40% - Accent1 10 3 12 2" xfId="28107"/>
    <cellStyle name="40% - Accent1 10 3 12 3" xfId="37907"/>
    <cellStyle name="40% - Accent1 10 3 12 4" xfId="47721"/>
    <cellStyle name="40% - Accent1 10 3 13" xfId="11153"/>
    <cellStyle name="40% - Accent1 10 3 13 2" xfId="26550"/>
    <cellStyle name="40% - Accent1 10 3 13 3" xfId="36350"/>
    <cellStyle name="40% - Accent1 10 3 13 4" xfId="46164"/>
    <cellStyle name="40% - Accent1 10 3 14" xfId="20653"/>
    <cellStyle name="40% - Accent1 10 3 14 2" xfId="30456"/>
    <cellStyle name="40% - Accent1 10 3 14 3" xfId="40256"/>
    <cellStyle name="40% - Accent1 10 3 14 4" xfId="50070"/>
    <cellStyle name="40% - Accent1 10 3 15" xfId="23680"/>
    <cellStyle name="40% - Accent1 10 3 16" xfId="33480"/>
    <cellStyle name="40% - Accent1 10 3 17" xfId="43294"/>
    <cellStyle name="40% - Accent1 10 3 18" xfId="8279"/>
    <cellStyle name="40% - Accent1 10 3 2" xfId="2013"/>
    <cellStyle name="40% - Accent1 10 3 2 10" xfId="20875"/>
    <cellStyle name="40% - Accent1 10 3 2 10 2" xfId="30678"/>
    <cellStyle name="40% - Accent1 10 3 2 10 3" xfId="40478"/>
    <cellStyle name="40% - Accent1 10 3 2 10 4" xfId="50292"/>
    <cellStyle name="40% - Accent1 10 3 2 11" xfId="23902"/>
    <cellStyle name="40% - Accent1 10 3 2 12" xfId="33702"/>
    <cellStyle name="40% - Accent1 10 3 2 13" xfId="43516"/>
    <cellStyle name="40% - Accent1 10 3 2 14" xfId="8504"/>
    <cellStyle name="40% - Accent1 10 3 2 2" xfId="4230"/>
    <cellStyle name="40% - Accent1 10 3 2 2 2" xfId="6470"/>
    <cellStyle name="40% - Accent1 10 3 2 2 2 2" xfId="19707"/>
    <cellStyle name="40% - Accent1 10 3 2 2 2 2 2" xfId="29798"/>
    <cellStyle name="40% - Accent1 10 3 2 2 2 2 3" xfId="39598"/>
    <cellStyle name="40% - Accent1 10 3 2 2 2 2 4" xfId="49412"/>
    <cellStyle name="40% - Accent1 10 3 2 2 2 2_RTPBilled" xfId="56337"/>
    <cellStyle name="40% - Accent1 10 3 2 2 2 3" xfId="12857"/>
    <cellStyle name="40% - Accent1 10 3 2 2 2 3 2" xfId="28112"/>
    <cellStyle name="40% - Accent1 10 3 2 2 2 3 3" xfId="37912"/>
    <cellStyle name="40% - Accent1 10 3 2 2 2 3 4" xfId="47726"/>
    <cellStyle name="40% - Accent1 10 3 2 2 2 3_RTPBilled" xfId="56338"/>
    <cellStyle name="40% - Accent1 10 3 2 2 2 4" xfId="22336"/>
    <cellStyle name="40% - Accent1 10 3 2 2 2 4 2" xfId="32139"/>
    <cellStyle name="40% - Accent1 10 3 2 2 2 4 3" xfId="41939"/>
    <cellStyle name="40% - Accent1 10 3 2 2 2 4 4" xfId="51753"/>
    <cellStyle name="40% - Accent1 10 3 2 2 2 5" xfId="25363"/>
    <cellStyle name="40% - Accent1 10 3 2 2 2 6" xfId="35163"/>
    <cellStyle name="40% - Accent1 10 3 2 2 2 7" xfId="44977"/>
    <cellStyle name="40% - Accent1 10 3 2 2 2 8" xfId="9966"/>
    <cellStyle name="40% - Accent1 10 3 2 2 2_RTPBilled" xfId="56336"/>
    <cellStyle name="40% - Accent1 10 3 2 2 3" xfId="12856"/>
    <cellStyle name="40% - Accent1 10 3 2 2 3 2" xfId="28111"/>
    <cellStyle name="40% - Accent1 10 3 2 2 3 3" xfId="37911"/>
    <cellStyle name="40% - Accent1 10 3 2 2 3 4" xfId="47725"/>
    <cellStyle name="40% - Accent1 10 3 2 2 3_RTPBilled" xfId="56339"/>
    <cellStyle name="40% - Accent1 10 3 2 2 4" xfId="21182"/>
    <cellStyle name="40% - Accent1 10 3 2 2 4 2" xfId="30985"/>
    <cellStyle name="40% - Accent1 10 3 2 2 4 3" xfId="40785"/>
    <cellStyle name="40% - Accent1 10 3 2 2 4 4" xfId="50599"/>
    <cellStyle name="40% - Accent1 10 3 2 2 5" xfId="24209"/>
    <cellStyle name="40% - Accent1 10 3 2 2 6" xfId="34009"/>
    <cellStyle name="40% - Accent1 10 3 2 2 7" xfId="43823"/>
    <cellStyle name="40% - Accent1 10 3 2 2 8" xfId="8812"/>
    <cellStyle name="40% - Accent1 10 3 2 2_RTPBilled" xfId="56335"/>
    <cellStyle name="40% - Accent1 10 3 2 3" xfId="4871"/>
    <cellStyle name="40% - Accent1 10 3 2 3 2" xfId="18792"/>
    <cellStyle name="40% - Accent1 10 3 2 3 2 2" xfId="29309"/>
    <cellStyle name="40% - Accent1 10 3 2 3 2 3" xfId="39109"/>
    <cellStyle name="40% - Accent1 10 3 2 3 2 4" xfId="48923"/>
    <cellStyle name="40% - Accent1 10 3 2 3 2_RTPBilled" xfId="56341"/>
    <cellStyle name="40% - Accent1 10 3 2 3 3" xfId="12858"/>
    <cellStyle name="40% - Accent1 10 3 2 3 3 2" xfId="28113"/>
    <cellStyle name="40% - Accent1 10 3 2 3 3 3" xfId="37913"/>
    <cellStyle name="40% - Accent1 10 3 2 3 3 4" xfId="47727"/>
    <cellStyle name="40% - Accent1 10 3 2 3 3_RTPBilled" xfId="56342"/>
    <cellStyle name="40% - Accent1 10 3 2 3 4" xfId="21446"/>
    <cellStyle name="40% - Accent1 10 3 2 3 4 2" xfId="31249"/>
    <cellStyle name="40% - Accent1 10 3 2 3 4 3" xfId="41049"/>
    <cellStyle name="40% - Accent1 10 3 2 3 4 4" xfId="50863"/>
    <cellStyle name="40% - Accent1 10 3 2 3 5" xfId="24473"/>
    <cellStyle name="40% - Accent1 10 3 2 3 6" xfId="34273"/>
    <cellStyle name="40% - Accent1 10 3 2 3 7" xfId="44087"/>
    <cellStyle name="40% - Accent1 10 3 2 3 8" xfId="9076"/>
    <cellStyle name="40% - Accent1 10 3 2 3_RTPBilled" xfId="56340"/>
    <cellStyle name="40% - Accent1 10 3 2 4" xfId="5407"/>
    <cellStyle name="40% - Accent1 10 3 2 4 2" xfId="19114"/>
    <cellStyle name="40% - Accent1 10 3 2 4 2 2" xfId="29552"/>
    <cellStyle name="40% - Accent1 10 3 2 4 2 3" xfId="39352"/>
    <cellStyle name="40% - Accent1 10 3 2 4 2 4" xfId="49166"/>
    <cellStyle name="40% - Accent1 10 3 2 4 2_RTPBilled" xfId="56344"/>
    <cellStyle name="40% - Accent1 10 3 2 4 3" xfId="12859"/>
    <cellStyle name="40% - Accent1 10 3 2 4 3 2" xfId="28114"/>
    <cellStyle name="40% - Accent1 10 3 2 4 3 3" xfId="37914"/>
    <cellStyle name="40% - Accent1 10 3 2 4 3 4" xfId="47728"/>
    <cellStyle name="40% - Accent1 10 3 2 4 3_RTPBilled" xfId="56345"/>
    <cellStyle name="40% - Accent1 10 3 2 4 4" xfId="21803"/>
    <cellStyle name="40% - Accent1 10 3 2 4 4 2" xfId="31606"/>
    <cellStyle name="40% - Accent1 10 3 2 4 4 3" xfId="41406"/>
    <cellStyle name="40% - Accent1 10 3 2 4 4 4" xfId="51220"/>
    <cellStyle name="40% - Accent1 10 3 2 4 5" xfId="24830"/>
    <cellStyle name="40% - Accent1 10 3 2 4 6" xfId="34630"/>
    <cellStyle name="40% - Accent1 10 3 2 4 7" xfId="44444"/>
    <cellStyle name="40% - Accent1 10 3 2 4 8" xfId="9433"/>
    <cellStyle name="40% - Accent1 10 3 2 4_RTPBilled" xfId="56343"/>
    <cellStyle name="40% - Accent1 10 3 2 5" xfId="6469"/>
    <cellStyle name="40% - Accent1 10 3 2 5 2" xfId="12860"/>
    <cellStyle name="40% - Accent1 10 3 2 5 2 2" xfId="28115"/>
    <cellStyle name="40% - Accent1 10 3 2 5 2 3" xfId="37915"/>
    <cellStyle name="40% - Accent1 10 3 2 5 2 4" xfId="47729"/>
    <cellStyle name="40% - Accent1 10 3 2 5 2_RTPBilled" xfId="56347"/>
    <cellStyle name="40% - Accent1 10 3 2 5 3" xfId="22335"/>
    <cellStyle name="40% - Accent1 10 3 2 5 3 2" xfId="32138"/>
    <cellStyle name="40% - Accent1 10 3 2 5 3 3" xfId="41938"/>
    <cellStyle name="40% - Accent1 10 3 2 5 3 4" xfId="51752"/>
    <cellStyle name="40% - Accent1 10 3 2 5 4" xfId="25362"/>
    <cellStyle name="40% - Accent1 10 3 2 5 5" xfId="35162"/>
    <cellStyle name="40% - Accent1 10 3 2 5 6" xfId="44976"/>
    <cellStyle name="40% - Accent1 10 3 2 5 7" xfId="9965"/>
    <cellStyle name="40% - Accent1 10 3 2 5_RTPBilled" xfId="56346"/>
    <cellStyle name="40% - Accent1 10 3 2 6" xfId="7875"/>
    <cellStyle name="40% - Accent1 10 3 2 6 2" xfId="12861"/>
    <cellStyle name="40% - Accent1 10 3 2 6 2 2" xfId="28116"/>
    <cellStyle name="40% - Accent1 10 3 2 6 2 3" xfId="37916"/>
    <cellStyle name="40% - Accent1 10 3 2 6 2 4" xfId="47730"/>
    <cellStyle name="40% - Accent1 10 3 2 6 2_RTPBilled" xfId="56349"/>
    <cellStyle name="40% - Accent1 10 3 2 6 3" xfId="23242"/>
    <cellStyle name="40% - Accent1 10 3 2 6 3 2" xfId="33045"/>
    <cellStyle name="40% - Accent1 10 3 2 6 3 3" xfId="42845"/>
    <cellStyle name="40% - Accent1 10 3 2 6 3 4" xfId="52659"/>
    <cellStyle name="40% - Accent1 10 3 2 6 4" xfId="26269"/>
    <cellStyle name="40% - Accent1 10 3 2 6 5" xfId="36069"/>
    <cellStyle name="40% - Accent1 10 3 2 6 6" xfId="45883"/>
    <cellStyle name="40% - Accent1 10 3 2 6 7" xfId="10872"/>
    <cellStyle name="40% - Accent1 10 3 2 6_RTPBilled" xfId="56348"/>
    <cellStyle name="40% - Accent1 10 3 2 7" xfId="4229"/>
    <cellStyle name="40% - Accent1 10 3 2 7 2" xfId="12862"/>
    <cellStyle name="40% - Accent1 10 3 2 7 2 2" xfId="28117"/>
    <cellStyle name="40% - Accent1 10 3 2 7 2 3" xfId="37917"/>
    <cellStyle name="40% - Accent1 10 3 2 7 2 4" xfId="47731"/>
    <cellStyle name="40% - Accent1 10 3 2 7 2_RTPBilled" xfId="56351"/>
    <cellStyle name="40% - Accent1 10 3 2 7 3" xfId="21181"/>
    <cellStyle name="40% - Accent1 10 3 2 7 3 2" xfId="30984"/>
    <cellStyle name="40% - Accent1 10 3 2 7 3 3" xfId="40784"/>
    <cellStyle name="40% - Accent1 10 3 2 7 3 4" xfId="50598"/>
    <cellStyle name="40% - Accent1 10 3 2 7 4" xfId="24208"/>
    <cellStyle name="40% - Accent1 10 3 2 7 5" xfId="34008"/>
    <cellStyle name="40% - Accent1 10 3 2 7 6" xfId="43822"/>
    <cellStyle name="40% - Accent1 10 3 2 7 7" xfId="8811"/>
    <cellStyle name="40% - Accent1 10 3 2 7_RTPBilled" xfId="56350"/>
    <cellStyle name="40% - Accent1 10 3 2 8" xfId="12855"/>
    <cellStyle name="40% - Accent1 10 3 2 8 2" xfId="28110"/>
    <cellStyle name="40% - Accent1 10 3 2 8 3" xfId="37910"/>
    <cellStyle name="40% - Accent1 10 3 2 8 4" xfId="47724"/>
    <cellStyle name="40% - Accent1 10 3 2 8_RTPBilled" xfId="56352"/>
    <cellStyle name="40% - Accent1 10 3 2 9" xfId="11589"/>
    <cellStyle name="40% - Accent1 10 3 2 9 2" xfId="26964"/>
    <cellStyle name="40% - Accent1 10 3 2 9 3" xfId="36764"/>
    <cellStyle name="40% - Accent1 10 3 2 9 4" xfId="46578"/>
    <cellStyle name="40% - Accent1 10 3 2_RTPBilled" xfId="56334"/>
    <cellStyle name="40% - Accent1 10 3 3" xfId="2014"/>
    <cellStyle name="40% - Accent1 10 3 3 10" xfId="43517"/>
    <cellStyle name="40% - Accent1 10 3 3 11" xfId="8505"/>
    <cellStyle name="40% - Accent1 10 3 3 2" xfId="4872"/>
    <cellStyle name="40% - Accent1 10 3 3 2 2" xfId="12863"/>
    <cellStyle name="40% - Accent1 10 3 3 2 2 2" xfId="28118"/>
    <cellStyle name="40% - Accent1 10 3 3 2 2 3" xfId="37918"/>
    <cellStyle name="40% - Accent1 10 3 3 2 2 4" xfId="47732"/>
    <cellStyle name="40% - Accent1 10 3 3 2 2_RTPBilled" xfId="56355"/>
    <cellStyle name="40% - Accent1 10 3 3 2 3" xfId="21447"/>
    <cellStyle name="40% - Accent1 10 3 3 2 3 2" xfId="31250"/>
    <cellStyle name="40% - Accent1 10 3 3 2 3 3" xfId="41050"/>
    <cellStyle name="40% - Accent1 10 3 3 2 3 4" xfId="50864"/>
    <cellStyle name="40% - Accent1 10 3 3 2 4" xfId="24474"/>
    <cellStyle name="40% - Accent1 10 3 3 2 5" xfId="34274"/>
    <cellStyle name="40% - Accent1 10 3 3 2 6" xfId="44088"/>
    <cellStyle name="40% - Accent1 10 3 3 2 7" xfId="9077"/>
    <cellStyle name="40% - Accent1 10 3 3 2_RTPBilled" xfId="56354"/>
    <cellStyle name="40% - Accent1 10 3 3 3" xfId="5408"/>
    <cellStyle name="40% - Accent1 10 3 3 3 2" xfId="12864"/>
    <cellStyle name="40% - Accent1 10 3 3 3 2 2" xfId="28119"/>
    <cellStyle name="40% - Accent1 10 3 3 3 2 3" xfId="37919"/>
    <cellStyle name="40% - Accent1 10 3 3 3 2 4" xfId="47733"/>
    <cellStyle name="40% - Accent1 10 3 3 3 2_RTPBilled" xfId="56357"/>
    <cellStyle name="40% - Accent1 10 3 3 3 3" xfId="21804"/>
    <cellStyle name="40% - Accent1 10 3 3 3 3 2" xfId="31607"/>
    <cellStyle name="40% - Accent1 10 3 3 3 3 3" xfId="41407"/>
    <cellStyle name="40% - Accent1 10 3 3 3 3 4" xfId="51221"/>
    <cellStyle name="40% - Accent1 10 3 3 3 4" xfId="24831"/>
    <cellStyle name="40% - Accent1 10 3 3 3 5" xfId="34631"/>
    <cellStyle name="40% - Accent1 10 3 3 3 6" xfId="44445"/>
    <cellStyle name="40% - Accent1 10 3 3 3 7" xfId="9434"/>
    <cellStyle name="40% - Accent1 10 3 3 3_RTPBilled" xfId="56356"/>
    <cellStyle name="40% - Accent1 10 3 3 4" xfId="6471"/>
    <cellStyle name="40% - Accent1 10 3 3 4 2" xfId="12865"/>
    <cellStyle name="40% - Accent1 10 3 3 4 2 2" xfId="28120"/>
    <cellStyle name="40% - Accent1 10 3 3 4 2 3" xfId="37920"/>
    <cellStyle name="40% - Accent1 10 3 3 4 2 4" xfId="47734"/>
    <cellStyle name="40% - Accent1 10 3 3 4 2_RTPBilled" xfId="56359"/>
    <cellStyle name="40% - Accent1 10 3 3 4 3" xfId="22337"/>
    <cellStyle name="40% - Accent1 10 3 3 4 3 2" xfId="32140"/>
    <cellStyle name="40% - Accent1 10 3 3 4 3 3" xfId="41940"/>
    <cellStyle name="40% - Accent1 10 3 3 4 3 4" xfId="51754"/>
    <cellStyle name="40% - Accent1 10 3 3 4 4" xfId="25364"/>
    <cellStyle name="40% - Accent1 10 3 3 4 5" xfId="35164"/>
    <cellStyle name="40% - Accent1 10 3 3 4 6" xfId="44978"/>
    <cellStyle name="40% - Accent1 10 3 3 4 7" xfId="9967"/>
    <cellStyle name="40% - Accent1 10 3 3 4_RTPBilled" xfId="56358"/>
    <cellStyle name="40% - Accent1 10 3 3 5" xfId="7876"/>
    <cellStyle name="40% - Accent1 10 3 3 5 2" xfId="12866"/>
    <cellStyle name="40% - Accent1 10 3 3 5 2 2" xfId="28121"/>
    <cellStyle name="40% - Accent1 10 3 3 5 2 3" xfId="37921"/>
    <cellStyle name="40% - Accent1 10 3 3 5 2 4" xfId="47735"/>
    <cellStyle name="40% - Accent1 10 3 3 5 2_RTPBilled" xfId="56361"/>
    <cellStyle name="40% - Accent1 10 3 3 5 3" xfId="23243"/>
    <cellStyle name="40% - Accent1 10 3 3 5 3 2" xfId="33046"/>
    <cellStyle name="40% - Accent1 10 3 3 5 3 3" xfId="42846"/>
    <cellStyle name="40% - Accent1 10 3 3 5 3 4" xfId="52660"/>
    <cellStyle name="40% - Accent1 10 3 3 5 4" xfId="26270"/>
    <cellStyle name="40% - Accent1 10 3 3 5 5" xfId="36070"/>
    <cellStyle name="40% - Accent1 10 3 3 5 6" xfId="45884"/>
    <cellStyle name="40% - Accent1 10 3 3 5 7" xfId="10873"/>
    <cellStyle name="40% - Accent1 10 3 3 5_RTPBilled" xfId="56360"/>
    <cellStyle name="40% - Accent1 10 3 3 6" xfId="11590"/>
    <cellStyle name="40% - Accent1 10 3 3 6 2" xfId="26965"/>
    <cellStyle name="40% - Accent1 10 3 3 6 3" xfId="36765"/>
    <cellStyle name="40% - Accent1 10 3 3 6 4" xfId="46579"/>
    <cellStyle name="40% - Accent1 10 3 3 6_RTPBilled" xfId="56362"/>
    <cellStyle name="40% - Accent1 10 3 3 7" xfId="20876"/>
    <cellStyle name="40% - Accent1 10 3 3 7 2" xfId="30679"/>
    <cellStyle name="40% - Accent1 10 3 3 7 3" xfId="40479"/>
    <cellStyle name="40% - Accent1 10 3 3 7 4" xfId="50293"/>
    <cellStyle name="40% - Accent1 10 3 3 8" xfId="23903"/>
    <cellStyle name="40% - Accent1 10 3 3 9" xfId="33703"/>
    <cellStyle name="40% - Accent1 10 3 3_RTPBilled" xfId="56353"/>
    <cellStyle name="40% - Accent1 10 3 4" xfId="2012"/>
    <cellStyle name="40% - Accent1 10 3 4 10" xfId="8503"/>
    <cellStyle name="40% - Accent1 10 3 4 2" xfId="6472"/>
    <cellStyle name="40% - Accent1 10 3 4 2 2" xfId="12868"/>
    <cellStyle name="40% - Accent1 10 3 4 2 2 2" xfId="28123"/>
    <cellStyle name="40% - Accent1 10 3 4 2 2 3" xfId="37923"/>
    <cellStyle name="40% - Accent1 10 3 4 2 2 4" xfId="47737"/>
    <cellStyle name="40% - Accent1 10 3 4 2 2_RTPBilled" xfId="56365"/>
    <cellStyle name="40% - Accent1 10 3 4 2 3" xfId="22338"/>
    <cellStyle name="40% - Accent1 10 3 4 2 3 2" xfId="32141"/>
    <cellStyle name="40% - Accent1 10 3 4 2 3 3" xfId="41941"/>
    <cellStyle name="40% - Accent1 10 3 4 2 3 4" xfId="51755"/>
    <cellStyle name="40% - Accent1 10 3 4 2 4" xfId="25365"/>
    <cellStyle name="40% - Accent1 10 3 4 2 5" xfId="35165"/>
    <cellStyle name="40% - Accent1 10 3 4 2 6" xfId="44979"/>
    <cellStyle name="40% - Accent1 10 3 4 2 7" xfId="9968"/>
    <cellStyle name="40% - Accent1 10 3 4 2_RTPBilled" xfId="56364"/>
    <cellStyle name="40% - Accent1 10 3 4 3" xfId="7877"/>
    <cellStyle name="40% - Accent1 10 3 4 3 2" xfId="12869"/>
    <cellStyle name="40% - Accent1 10 3 4 3 2 2" xfId="28124"/>
    <cellStyle name="40% - Accent1 10 3 4 3 2 3" xfId="37924"/>
    <cellStyle name="40% - Accent1 10 3 4 3 2 4" xfId="47738"/>
    <cellStyle name="40% - Accent1 10 3 4 3 2_RTPBilled" xfId="56367"/>
    <cellStyle name="40% - Accent1 10 3 4 3 3" xfId="23244"/>
    <cellStyle name="40% - Accent1 10 3 4 3 3 2" xfId="33047"/>
    <cellStyle name="40% - Accent1 10 3 4 3 3 3" xfId="42847"/>
    <cellStyle name="40% - Accent1 10 3 4 3 3 4" xfId="52661"/>
    <cellStyle name="40% - Accent1 10 3 4 3 4" xfId="26271"/>
    <cellStyle name="40% - Accent1 10 3 4 3 5" xfId="36071"/>
    <cellStyle name="40% - Accent1 10 3 4 3 6" xfId="45885"/>
    <cellStyle name="40% - Accent1 10 3 4 3 7" xfId="10874"/>
    <cellStyle name="40% - Accent1 10 3 4 3_RTPBilled" xfId="56366"/>
    <cellStyle name="40% - Accent1 10 3 4 4" xfId="12867"/>
    <cellStyle name="40% - Accent1 10 3 4 4 2" xfId="28122"/>
    <cellStyle name="40% - Accent1 10 3 4 4 3" xfId="37922"/>
    <cellStyle name="40% - Accent1 10 3 4 4 4" xfId="47736"/>
    <cellStyle name="40% - Accent1 10 3 4 4_RTPBilled" xfId="56368"/>
    <cellStyle name="40% - Accent1 10 3 4 5" xfId="11591"/>
    <cellStyle name="40% - Accent1 10 3 4 5 2" xfId="26966"/>
    <cellStyle name="40% - Accent1 10 3 4 5 3" xfId="36766"/>
    <cellStyle name="40% - Accent1 10 3 4 5 4" xfId="46580"/>
    <cellStyle name="40% - Accent1 10 3 4 6" xfId="20874"/>
    <cellStyle name="40% - Accent1 10 3 4 6 2" xfId="30677"/>
    <cellStyle name="40% - Accent1 10 3 4 6 3" xfId="40477"/>
    <cellStyle name="40% - Accent1 10 3 4 6 4" xfId="50291"/>
    <cellStyle name="40% - Accent1 10 3 4 7" xfId="23901"/>
    <cellStyle name="40% - Accent1 10 3 4 8" xfId="33701"/>
    <cellStyle name="40% - Accent1 10 3 4 9" xfId="43515"/>
    <cellStyle name="40% - Accent1 10 3 4_RTPBilled" xfId="56363"/>
    <cellStyle name="40% - Accent1 10 3 5" xfId="4228"/>
    <cellStyle name="40% - Accent1 10 3 5 2" xfId="6473"/>
    <cellStyle name="40% - Accent1 10 3 5 2 2" xfId="19708"/>
    <cellStyle name="40% - Accent1 10 3 5 2 2 2" xfId="29799"/>
    <cellStyle name="40% - Accent1 10 3 5 2 2 3" xfId="39599"/>
    <cellStyle name="40% - Accent1 10 3 5 2 2 4" xfId="49413"/>
    <cellStyle name="40% - Accent1 10 3 5 2 2_RTPBilled" xfId="56371"/>
    <cellStyle name="40% - Accent1 10 3 5 2 3" xfId="12871"/>
    <cellStyle name="40% - Accent1 10 3 5 2 3 2" xfId="28126"/>
    <cellStyle name="40% - Accent1 10 3 5 2 3 3" xfId="37926"/>
    <cellStyle name="40% - Accent1 10 3 5 2 3 4" xfId="47740"/>
    <cellStyle name="40% - Accent1 10 3 5 2 3_RTPBilled" xfId="56372"/>
    <cellStyle name="40% - Accent1 10 3 5 2 4" xfId="22339"/>
    <cellStyle name="40% - Accent1 10 3 5 2 4 2" xfId="32142"/>
    <cellStyle name="40% - Accent1 10 3 5 2 4 3" xfId="41942"/>
    <cellStyle name="40% - Accent1 10 3 5 2 4 4" xfId="51756"/>
    <cellStyle name="40% - Accent1 10 3 5 2 5" xfId="25366"/>
    <cellStyle name="40% - Accent1 10 3 5 2 6" xfId="35166"/>
    <cellStyle name="40% - Accent1 10 3 5 2 7" xfId="44980"/>
    <cellStyle name="40% - Accent1 10 3 5 2 8" xfId="9969"/>
    <cellStyle name="40% - Accent1 10 3 5 2_RTPBilled" xfId="56370"/>
    <cellStyle name="40% - Accent1 10 3 5 3" xfId="12870"/>
    <cellStyle name="40% - Accent1 10 3 5 3 2" xfId="28125"/>
    <cellStyle name="40% - Accent1 10 3 5 3 3" xfId="37925"/>
    <cellStyle name="40% - Accent1 10 3 5 3 4" xfId="47739"/>
    <cellStyle name="40% - Accent1 10 3 5 3_RTPBilled" xfId="56373"/>
    <cellStyle name="40% - Accent1 10 3 5 4" xfId="11588"/>
    <cellStyle name="40% - Accent1 10 3 5 4 2" xfId="26963"/>
    <cellStyle name="40% - Accent1 10 3 5 4 3" xfId="36763"/>
    <cellStyle name="40% - Accent1 10 3 5 4 4" xfId="46577"/>
    <cellStyle name="40% - Accent1 10 3 5 5" xfId="21180"/>
    <cellStyle name="40% - Accent1 10 3 5 5 2" xfId="30983"/>
    <cellStyle name="40% - Accent1 10 3 5 5 3" xfId="40783"/>
    <cellStyle name="40% - Accent1 10 3 5 5 4" xfId="50597"/>
    <cellStyle name="40% - Accent1 10 3 5 6" xfId="24207"/>
    <cellStyle name="40% - Accent1 10 3 5 7" xfId="34007"/>
    <cellStyle name="40% - Accent1 10 3 5 8" xfId="43821"/>
    <cellStyle name="40% - Accent1 10 3 5 9" xfId="8810"/>
    <cellStyle name="40% - Accent1 10 3 5_RTPBilled" xfId="56369"/>
    <cellStyle name="40% - Accent1 10 3 6" xfId="4870"/>
    <cellStyle name="40% - Accent1 10 3 6 2" xfId="18791"/>
    <cellStyle name="40% - Accent1 10 3 6 2 2" xfId="29308"/>
    <cellStyle name="40% - Accent1 10 3 6 2 3" xfId="39108"/>
    <cellStyle name="40% - Accent1 10 3 6 2 4" xfId="48922"/>
    <cellStyle name="40% - Accent1 10 3 6 2_RTPBilled" xfId="56375"/>
    <cellStyle name="40% - Accent1 10 3 6 3" xfId="12872"/>
    <cellStyle name="40% - Accent1 10 3 6 3 2" xfId="28127"/>
    <cellStyle name="40% - Accent1 10 3 6 3 3" xfId="37927"/>
    <cellStyle name="40% - Accent1 10 3 6 3 4" xfId="47741"/>
    <cellStyle name="40% - Accent1 10 3 6 3_RTPBilled" xfId="56376"/>
    <cellStyle name="40% - Accent1 10 3 6 4" xfId="21445"/>
    <cellStyle name="40% - Accent1 10 3 6 4 2" xfId="31248"/>
    <cellStyle name="40% - Accent1 10 3 6 4 3" xfId="41048"/>
    <cellStyle name="40% - Accent1 10 3 6 4 4" xfId="50862"/>
    <cellStyle name="40% - Accent1 10 3 6 5" xfId="24472"/>
    <cellStyle name="40% - Accent1 10 3 6 6" xfId="34272"/>
    <cellStyle name="40% - Accent1 10 3 6 7" xfId="44086"/>
    <cellStyle name="40% - Accent1 10 3 6 8" xfId="9075"/>
    <cellStyle name="40% - Accent1 10 3 6_RTPBilled" xfId="56374"/>
    <cellStyle name="40% - Accent1 10 3 7" xfId="5406"/>
    <cellStyle name="40% - Accent1 10 3 7 2" xfId="19113"/>
    <cellStyle name="40% - Accent1 10 3 7 2 2" xfId="29551"/>
    <cellStyle name="40% - Accent1 10 3 7 2 3" xfId="39351"/>
    <cellStyle name="40% - Accent1 10 3 7 2 4" xfId="49165"/>
    <cellStyle name="40% - Accent1 10 3 7 2_RTPBilled" xfId="56378"/>
    <cellStyle name="40% - Accent1 10 3 7 3" xfId="12873"/>
    <cellStyle name="40% - Accent1 10 3 7 3 2" xfId="28128"/>
    <cellStyle name="40% - Accent1 10 3 7 3 3" xfId="37928"/>
    <cellStyle name="40% - Accent1 10 3 7 3 4" xfId="47742"/>
    <cellStyle name="40% - Accent1 10 3 7 3_RTPBilled" xfId="56379"/>
    <cellStyle name="40% - Accent1 10 3 7 4" xfId="21802"/>
    <cellStyle name="40% - Accent1 10 3 7 4 2" xfId="31605"/>
    <cellStyle name="40% - Accent1 10 3 7 4 3" xfId="41405"/>
    <cellStyle name="40% - Accent1 10 3 7 4 4" xfId="51219"/>
    <cellStyle name="40% - Accent1 10 3 7 5" xfId="24829"/>
    <cellStyle name="40% - Accent1 10 3 7 6" xfId="34629"/>
    <cellStyle name="40% - Accent1 10 3 7 7" xfId="44443"/>
    <cellStyle name="40% - Accent1 10 3 7 8" xfId="9432"/>
    <cellStyle name="40% - Accent1 10 3 7_RTPBilled" xfId="56377"/>
    <cellStyle name="40% - Accent1 10 3 8" xfId="6468"/>
    <cellStyle name="40% - Accent1 10 3 8 2" xfId="12874"/>
    <cellStyle name="40% - Accent1 10 3 8 2 2" xfId="28129"/>
    <cellStyle name="40% - Accent1 10 3 8 2 3" xfId="37929"/>
    <cellStyle name="40% - Accent1 10 3 8 2 4" xfId="47743"/>
    <cellStyle name="40% - Accent1 10 3 8 2_RTPBilled" xfId="56381"/>
    <cellStyle name="40% - Accent1 10 3 8 3" xfId="22334"/>
    <cellStyle name="40% - Accent1 10 3 8 3 2" xfId="32137"/>
    <cellStyle name="40% - Accent1 10 3 8 3 3" xfId="41937"/>
    <cellStyle name="40% - Accent1 10 3 8 3 4" xfId="51751"/>
    <cellStyle name="40% - Accent1 10 3 8 4" xfId="25361"/>
    <cellStyle name="40% - Accent1 10 3 8 5" xfId="35161"/>
    <cellStyle name="40% - Accent1 10 3 8 6" xfId="44975"/>
    <cellStyle name="40% - Accent1 10 3 8 7" xfId="9964"/>
    <cellStyle name="40% - Accent1 10 3 8_RTPBilled" xfId="56380"/>
    <cellStyle name="40% - Accent1 10 3 9" xfId="7874"/>
    <cellStyle name="40% - Accent1 10 3 9 2" xfId="12875"/>
    <cellStyle name="40% - Accent1 10 3 9 2 2" xfId="28130"/>
    <cellStyle name="40% - Accent1 10 3 9 2 3" xfId="37930"/>
    <cellStyle name="40% - Accent1 10 3 9 2 4" xfId="47744"/>
    <cellStyle name="40% - Accent1 10 3 9 2_RTPBilled" xfId="56383"/>
    <cellStyle name="40% - Accent1 10 3 9 3" xfId="23241"/>
    <cellStyle name="40% - Accent1 10 3 9 3 2" xfId="33044"/>
    <cellStyle name="40% - Accent1 10 3 9 3 3" xfId="42844"/>
    <cellStyle name="40% - Accent1 10 3 9 3 4" xfId="52658"/>
    <cellStyle name="40% - Accent1 10 3 9 4" xfId="26268"/>
    <cellStyle name="40% - Accent1 10 3 9 5" xfId="36068"/>
    <cellStyle name="40% - Accent1 10 3 9 6" xfId="45882"/>
    <cellStyle name="40% - Accent1 10 3 9 7" xfId="10871"/>
    <cellStyle name="40% - Accent1 10 3 9_RTPBilled" xfId="56382"/>
    <cellStyle name="40% - Accent1 10 3_RTPBilled" xfId="56329"/>
    <cellStyle name="40% - Accent1 10 4" xfId="555"/>
    <cellStyle name="40% - Accent1 10 4 10" xfId="20877"/>
    <cellStyle name="40% - Accent1 10 4 10 2" xfId="30680"/>
    <cellStyle name="40% - Accent1 10 4 10 3" xfId="40480"/>
    <cellStyle name="40% - Accent1 10 4 10 4" xfId="50294"/>
    <cellStyle name="40% - Accent1 10 4 11" xfId="23904"/>
    <cellStyle name="40% - Accent1 10 4 12" xfId="33704"/>
    <cellStyle name="40% - Accent1 10 4 13" xfId="43518"/>
    <cellStyle name="40% - Accent1 10 4 14" xfId="8506"/>
    <cellStyle name="40% - Accent1 10 4 15" xfId="2015"/>
    <cellStyle name="40% - Accent1 10 4 2" xfId="4232"/>
    <cellStyle name="40% - Accent1 10 4 2 2" xfId="6475"/>
    <cellStyle name="40% - Accent1 10 4 2 2 2" xfId="19709"/>
    <cellStyle name="40% - Accent1 10 4 2 2 2 2" xfId="29800"/>
    <cellStyle name="40% - Accent1 10 4 2 2 2 3" xfId="39600"/>
    <cellStyle name="40% - Accent1 10 4 2 2 2 4" xfId="49414"/>
    <cellStyle name="40% - Accent1 10 4 2 2 2_RTPBilled" xfId="56387"/>
    <cellStyle name="40% - Accent1 10 4 2 2 3" xfId="12878"/>
    <cellStyle name="40% - Accent1 10 4 2 2 3 2" xfId="28133"/>
    <cellStyle name="40% - Accent1 10 4 2 2 3 3" xfId="37933"/>
    <cellStyle name="40% - Accent1 10 4 2 2 3 4" xfId="47747"/>
    <cellStyle name="40% - Accent1 10 4 2 2 3_RTPBilled" xfId="56388"/>
    <cellStyle name="40% - Accent1 10 4 2 2 4" xfId="22341"/>
    <cellStyle name="40% - Accent1 10 4 2 2 4 2" xfId="32144"/>
    <cellStyle name="40% - Accent1 10 4 2 2 4 3" xfId="41944"/>
    <cellStyle name="40% - Accent1 10 4 2 2 4 4" xfId="51758"/>
    <cellStyle name="40% - Accent1 10 4 2 2 5" xfId="25368"/>
    <cellStyle name="40% - Accent1 10 4 2 2 6" xfId="35168"/>
    <cellStyle name="40% - Accent1 10 4 2 2 7" xfId="44982"/>
    <cellStyle name="40% - Accent1 10 4 2 2 8" xfId="9971"/>
    <cellStyle name="40% - Accent1 10 4 2 2_RTPBilled" xfId="56386"/>
    <cellStyle name="40% - Accent1 10 4 2 3" xfId="12877"/>
    <cellStyle name="40% - Accent1 10 4 2 3 2" xfId="28132"/>
    <cellStyle name="40% - Accent1 10 4 2 3 3" xfId="37932"/>
    <cellStyle name="40% - Accent1 10 4 2 3 4" xfId="47746"/>
    <cellStyle name="40% - Accent1 10 4 2 3_RTPBilled" xfId="56389"/>
    <cellStyle name="40% - Accent1 10 4 2 4" xfId="21184"/>
    <cellStyle name="40% - Accent1 10 4 2 4 2" xfId="30987"/>
    <cellStyle name="40% - Accent1 10 4 2 4 3" xfId="40787"/>
    <cellStyle name="40% - Accent1 10 4 2 4 4" xfId="50601"/>
    <cellStyle name="40% - Accent1 10 4 2 5" xfId="24211"/>
    <cellStyle name="40% - Accent1 10 4 2 6" xfId="34011"/>
    <cellStyle name="40% - Accent1 10 4 2 7" xfId="43825"/>
    <cellStyle name="40% - Accent1 10 4 2 8" xfId="8814"/>
    <cellStyle name="40% - Accent1 10 4 2_RTPBilled" xfId="56385"/>
    <cellStyle name="40% - Accent1 10 4 3" xfId="4873"/>
    <cellStyle name="40% - Accent1 10 4 3 2" xfId="18793"/>
    <cellStyle name="40% - Accent1 10 4 3 2 2" xfId="29310"/>
    <cellStyle name="40% - Accent1 10 4 3 2 3" xfId="39110"/>
    <cellStyle name="40% - Accent1 10 4 3 2 4" xfId="48924"/>
    <cellStyle name="40% - Accent1 10 4 3 2_RTPBilled" xfId="56391"/>
    <cellStyle name="40% - Accent1 10 4 3 3" xfId="12879"/>
    <cellStyle name="40% - Accent1 10 4 3 3 2" xfId="28134"/>
    <cellStyle name="40% - Accent1 10 4 3 3 3" xfId="37934"/>
    <cellStyle name="40% - Accent1 10 4 3 3 4" xfId="47748"/>
    <cellStyle name="40% - Accent1 10 4 3 3_RTPBilled" xfId="56392"/>
    <cellStyle name="40% - Accent1 10 4 3 4" xfId="21448"/>
    <cellStyle name="40% - Accent1 10 4 3 4 2" xfId="31251"/>
    <cellStyle name="40% - Accent1 10 4 3 4 3" xfId="41051"/>
    <cellStyle name="40% - Accent1 10 4 3 4 4" xfId="50865"/>
    <cellStyle name="40% - Accent1 10 4 3 5" xfId="24475"/>
    <cellStyle name="40% - Accent1 10 4 3 6" xfId="34275"/>
    <cellStyle name="40% - Accent1 10 4 3 7" xfId="44089"/>
    <cellStyle name="40% - Accent1 10 4 3 8" xfId="9078"/>
    <cellStyle name="40% - Accent1 10 4 3_RTPBilled" xfId="56390"/>
    <cellStyle name="40% - Accent1 10 4 4" xfId="5409"/>
    <cellStyle name="40% - Accent1 10 4 4 2" xfId="19115"/>
    <cellStyle name="40% - Accent1 10 4 4 2 2" xfId="29553"/>
    <cellStyle name="40% - Accent1 10 4 4 2 3" xfId="39353"/>
    <cellStyle name="40% - Accent1 10 4 4 2 4" xfId="49167"/>
    <cellStyle name="40% - Accent1 10 4 4 2_RTPBilled" xfId="56394"/>
    <cellStyle name="40% - Accent1 10 4 4 3" xfId="12880"/>
    <cellStyle name="40% - Accent1 10 4 4 3 2" xfId="28135"/>
    <cellStyle name="40% - Accent1 10 4 4 3 3" xfId="37935"/>
    <cellStyle name="40% - Accent1 10 4 4 3 4" xfId="47749"/>
    <cellStyle name="40% - Accent1 10 4 4 3_RTPBilled" xfId="56395"/>
    <cellStyle name="40% - Accent1 10 4 4 4" xfId="21805"/>
    <cellStyle name="40% - Accent1 10 4 4 4 2" xfId="31608"/>
    <cellStyle name="40% - Accent1 10 4 4 4 3" xfId="41408"/>
    <cellStyle name="40% - Accent1 10 4 4 4 4" xfId="51222"/>
    <cellStyle name="40% - Accent1 10 4 4 5" xfId="24832"/>
    <cellStyle name="40% - Accent1 10 4 4 6" xfId="34632"/>
    <cellStyle name="40% - Accent1 10 4 4 7" xfId="44446"/>
    <cellStyle name="40% - Accent1 10 4 4 8" xfId="9435"/>
    <cellStyle name="40% - Accent1 10 4 4_RTPBilled" xfId="56393"/>
    <cellStyle name="40% - Accent1 10 4 5" xfId="6474"/>
    <cellStyle name="40% - Accent1 10 4 5 2" xfId="12881"/>
    <cellStyle name="40% - Accent1 10 4 5 2 2" xfId="28136"/>
    <cellStyle name="40% - Accent1 10 4 5 2 3" xfId="37936"/>
    <cellStyle name="40% - Accent1 10 4 5 2 4" xfId="47750"/>
    <cellStyle name="40% - Accent1 10 4 5 2_RTPBilled" xfId="56397"/>
    <cellStyle name="40% - Accent1 10 4 5 3" xfId="22340"/>
    <cellStyle name="40% - Accent1 10 4 5 3 2" xfId="32143"/>
    <cellStyle name="40% - Accent1 10 4 5 3 3" xfId="41943"/>
    <cellStyle name="40% - Accent1 10 4 5 3 4" xfId="51757"/>
    <cellStyle name="40% - Accent1 10 4 5 4" xfId="25367"/>
    <cellStyle name="40% - Accent1 10 4 5 5" xfId="35167"/>
    <cellStyle name="40% - Accent1 10 4 5 6" xfId="44981"/>
    <cellStyle name="40% - Accent1 10 4 5 7" xfId="9970"/>
    <cellStyle name="40% - Accent1 10 4 5_RTPBilled" xfId="56396"/>
    <cellStyle name="40% - Accent1 10 4 6" xfId="7878"/>
    <cellStyle name="40% - Accent1 10 4 6 2" xfId="12882"/>
    <cellStyle name="40% - Accent1 10 4 6 2 2" xfId="28137"/>
    <cellStyle name="40% - Accent1 10 4 6 2 3" xfId="37937"/>
    <cellStyle name="40% - Accent1 10 4 6 2 4" xfId="47751"/>
    <cellStyle name="40% - Accent1 10 4 6 2_RTPBilled" xfId="56399"/>
    <cellStyle name="40% - Accent1 10 4 6 3" xfId="23245"/>
    <cellStyle name="40% - Accent1 10 4 6 3 2" xfId="33048"/>
    <cellStyle name="40% - Accent1 10 4 6 3 3" xfId="42848"/>
    <cellStyle name="40% - Accent1 10 4 6 3 4" xfId="52662"/>
    <cellStyle name="40% - Accent1 10 4 6 4" xfId="26272"/>
    <cellStyle name="40% - Accent1 10 4 6 5" xfId="36072"/>
    <cellStyle name="40% - Accent1 10 4 6 6" xfId="45886"/>
    <cellStyle name="40% - Accent1 10 4 6 7" xfId="10875"/>
    <cellStyle name="40% - Accent1 10 4 6_RTPBilled" xfId="56398"/>
    <cellStyle name="40% - Accent1 10 4 7" xfId="4231"/>
    <cellStyle name="40% - Accent1 10 4 7 2" xfId="12883"/>
    <cellStyle name="40% - Accent1 10 4 7 2 2" xfId="28138"/>
    <cellStyle name="40% - Accent1 10 4 7 2 3" xfId="37938"/>
    <cellStyle name="40% - Accent1 10 4 7 2 4" xfId="47752"/>
    <cellStyle name="40% - Accent1 10 4 7 2_RTPBilled" xfId="56401"/>
    <cellStyle name="40% - Accent1 10 4 7 3" xfId="21183"/>
    <cellStyle name="40% - Accent1 10 4 7 3 2" xfId="30986"/>
    <cellStyle name="40% - Accent1 10 4 7 3 3" xfId="40786"/>
    <cellStyle name="40% - Accent1 10 4 7 3 4" xfId="50600"/>
    <cellStyle name="40% - Accent1 10 4 7 4" xfId="24210"/>
    <cellStyle name="40% - Accent1 10 4 7 5" xfId="34010"/>
    <cellStyle name="40% - Accent1 10 4 7 6" xfId="43824"/>
    <cellStyle name="40% - Accent1 10 4 7 7" xfId="8813"/>
    <cellStyle name="40% - Accent1 10 4 7_RTPBilled" xfId="56400"/>
    <cellStyle name="40% - Accent1 10 4 8" xfId="12876"/>
    <cellStyle name="40% - Accent1 10 4 8 2" xfId="28131"/>
    <cellStyle name="40% - Accent1 10 4 8 3" xfId="37931"/>
    <cellStyle name="40% - Accent1 10 4 8 4" xfId="47745"/>
    <cellStyle name="40% - Accent1 10 4 8_RTPBilled" xfId="56402"/>
    <cellStyle name="40% - Accent1 10 4 9" xfId="11592"/>
    <cellStyle name="40% - Accent1 10 4 9 2" xfId="26967"/>
    <cellStyle name="40% - Accent1 10 4 9 3" xfId="36767"/>
    <cellStyle name="40% - Accent1 10 4 9 4" xfId="46581"/>
    <cellStyle name="40% - Accent1 10 4_RTPBilled" xfId="56384"/>
    <cellStyle name="40% - Accent1 10 5" xfId="2016"/>
    <cellStyle name="40% - Accent1 10 5 10" xfId="43519"/>
    <cellStyle name="40% - Accent1 10 5 11" xfId="8507"/>
    <cellStyle name="40% - Accent1 10 5 2" xfId="4874"/>
    <cellStyle name="40% - Accent1 10 5 2 2" xfId="12884"/>
    <cellStyle name="40% - Accent1 10 5 2 2 2" xfId="28139"/>
    <cellStyle name="40% - Accent1 10 5 2 2 3" xfId="37939"/>
    <cellStyle name="40% - Accent1 10 5 2 2 4" xfId="47753"/>
    <cellStyle name="40% - Accent1 10 5 2 2_RTPBilled" xfId="56405"/>
    <cellStyle name="40% - Accent1 10 5 2 3" xfId="21449"/>
    <cellStyle name="40% - Accent1 10 5 2 3 2" xfId="31252"/>
    <cellStyle name="40% - Accent1 10 5 2 3 3" xfId="41052"/>
    <cellStyle name="40% - Accent1 10 5 2 3 4" xfId="50866"/>
    <cellStyle name="40% - Accent1 10 5 2 4" xfId="24476"/>
    <cellStyle name="40% - Accent1 10 5 2 5" xfId="34276"/>
    <cellStyle name="40% - Accent1 10 5 2 6" xfId="44090"/>
    <cellStyle name="40% - Accent1 10 5 2 7" xfId="9079"/>
    <cellStyle name="40% - Accent1 10 5 2_RTPBilled" xfId="56404"/>
    <cellStyle name="40% - Accent1 10 5 3" xfId="5410"/>
    <cellStyle name="40% - Accent1 10 5 3 2" xfId="12885"/>
    <cellStyle name="40% - Accent1 10 5 3 2 2" xfId="28140"/>
    <cellStyle name="40% - Accent1 10 5 3 2 3" xfId="37940"/>
    <cellStyle name="40% - Accent1 10 5 3 2 4" xfId="47754"/>
    <cellStyle name="40% - Accent1 10 5 3 2_RTPBilled" xfId="56407"/>
    <cellStyle name="40% - Accent1 10 5 3 3" xfId="21806"/>
    <cellStyle name="40% - Accent1 10 5 3 3 2" xfId="31609"/>
    <cellStyle name="40% - Accent1 10 5 3 3 3" xfId="41409"/>
    <cellStyle name="40% - Accent1 10 5 3 3 4" xfId="51223"/>
    <cellStyle name="40% - Accent1 10 5 3 4" xfId="24833"/>
    <cellStyle name="40% - Accent1 10 5 3 5" xfId="34633"/>
    <cellStyle name="40% - Accent1 10 5 3 6" xfId="44447"/>
    <cellStyle name="40% - Accent1 10 5 3 7" xfId="9436"/>
    <cellStyle name="40% - Accent1 10 5 3_RTPBilled" xfId="56406"/>
    <cellStyle name="40% - Accent1 10 5 4" xfId="6476"/>
    <cellStyle name="40% - Accent1 10 5 4 2" xfId="12886"/>
    <cellStyle name="40% - Accent1 10 5 4 2 2" xfId="28141"/>
    <cellStyle name="40% - Accent1 10 5 4 2 3" xfId="37941"/>
    <cellStyle name="40% - Accent1 10 5 4 2 4" xfId="47755"/>
    <cellStyle name="40% - Accent1 10 5 4 2_RTPBilled" xfId="56409"/>
    <cellStyle name="40% - Accent1 10 5 4 3" xfId="22342"/>
    <cellStyle name="40% - Accent1 10 5 4 3 2" xfId="32145"/>
    <cellStyle name="40% - Accent1 10 5 4 3 3" xfId="41945"/>
    <cellStyle name="40% - Accent1 10 5 4 3 4" xfId="51759"/>
    <cellStyle name="40% - Accent1 10 5 4 4" xfId="25369"/>
    <cellStyle name="40% - Accent1 10 5 4 5" xfId="35169"/>
    <cellStyle name="40% - Accent1 10 5 4 6" xfId="44983"/>
    <cellStyle name="40% - Accent1 10 5 4 7" xfId="9972"/>
    <cellStyle name="40% - Accent1 10 5 4_RTPBilled" xfId="56408"/>
    <cellStyle name="40% - Accent1 10 5 5" xfId="7879"/>
    <cellStyle name="40% - Accent1 10 5 5 2" xfId="12887"/>
    <cellStyle name="40% - Accent1 10 5 5 2 2" xfId="28142"/>
    <cellStyle name="40% - Accent1 10 5 5 2 3" xfId="37942"/>
    <cellStyle name="40% - Accent1 10 5 5 2 4" xfId="47756"/>
    <cellStyle name="40% - Accent1 10 5 5 2_RTPBilled" xfId="56411"/>
    <cellStyle name="40% - Accent1 10 5 5 3" xfId="23246"/>
    <cellStyle name="40% - Accent1 10 5 5 3 2" xfId="33049"/>
    <cellStyle name="40% - Accent1 10 5 5 3 3" xfId="42849"/>
    <cellStyle name="40% - Accent1 10 5 5 3 4" xfId="52663"/>
    <cellStyle name="40% - Accent1 10 5 5 4" xfId="26273"/>
    <cellStyle name="40% - Accent1 10 5 5 5" xfId="36073"/>
    <cellStyle name="40% - Accent1 10 5 5 6" xfId="45887"/>
    <cellStyle name="40% - Accent1 10 5 5 7" xfId="10876"/>
    <cellStyle name="40% - Accent1 10 5 5_RTPBilled" xfId="56410"/>
    <cellStyle name="40% - Accent1 10 5 6" xfId="11593"/>
    <cellStyle name="40% - Accent1 10 5 6 2" xfId="26968"/>
    <cellStyle name="40% - Accent1 10 5 6 3" xfId="36768"/>
    <cellStyle name="40% - Accent1 10 5 6 4" xfId="46582"/>
    <cellStyle name="40% - Accent1 10 5 6_RTPBilled" xfId="56412"/>
    <cellStyle name="40% - Accent1 10 5 7" xfId="20878"/>
    <cellStyle name="40% - Accent1 10 5 7 2" xfId="30681"/>
    <cellStyle name="40% - Accent1 10 5 7 3" xfId="40481"/>
    <cellStyle name="40% - Accent1 10 5 7 4" xfId="50295"/>
    <cellStyle name="40% - Accent1 10 5 8" xfId="23905"/>
    <cellStyle name="40% - Accent1 10 5 9" xfId="33705"/>
    <cellStyle name="40% - Accent1 10 5_RTPBilled" xfId="56403"/>
    <cellStyle name="40% - Accent1 10 6" xfId="2005"/>
    <cellStyle name="40% - Accent1 10 6 10" xfId="8496"/>
    <cellStyle name="40% - Accent1 10 6 2" xfId="6477"/>
    <cellStyle name="40% - Accent1 10 6 2 2" xfId="12889"/>
    <cellStyle name="40% - Accent1 10 6 2 2 2" xfId="28144"/>
    <cellStyle name="40% - Accent1 10 6 2 2 3" xfId="37944"/>
    <cellStyle name="40% - Accent1 10 6 2 2 4" xfId="47758"/>
    <cellStyle name="40% - Accent1 10 6 2 2_RTPBilled" xfId="56415"/>
    <cellStyle name="40% - Accent1 10 6 2 3" xfId="22343"/>
    <cellStyle name="40% - Accent1 10 6 2 3 2" xfId="32146"/>
    <cellStyle name="40% - Accent1 10 6 2 3 3" xfId="41946"/>
    <cellStyle name="40% - Accent1 10 6 2 3 4" xfId="51760"/>
    <cellStyle name="40% - Accent1 10 6 2 4" xfId="25370"/>
    <cellStyle name="40% - Accent1 10 6 2 5" xfId="35170"/>
    <cellStyle name="40% - Accent1 10 6 2 6" xfId="44984"/>
    <cellStyle name="40% - Accent1 10 6 2 7" xfId="9973"/>
    <cellStyle name="40% - Accent1 10 6 2_RTPBilled" xfId="56414"/>
    <cellStyle name="40% - Accent1 10 6 3" xfId="7880"/>
    <cellStyle name="40% - Accent1 10 6 3 2" xfId="12890"/>
    <cellStyle name="40% - Accent1 10 6 3 2 2" xfId="28145"/>
    <cellStyle name="40% - Accent1 10 6 3 2 3" xfId="37945"/>
    <cellStyle name="40% - Accent1 10 6 3 2 4" xfId="47759"/>
    <cellStyle name="40% - Accent1 10 6 3 2_RTPBilled" xfId="56417"/>
    <cellStyle name="40% - Accent1 10 6 3 3" xfId="23247"/>
    <cellStyle name="40% - Accent1 10 6 3 3 2" xfId="33050"/>
    <cellStyle name="40% - Accent1 10 6 3 3 3" xfId="42850"/>
    <cellStyle name="40% - Accent1 10 6 3 3 4" xfId="52664"/>
    <cellStyle name="40% - Accent1 10 6 3 4" xfId="26274"/>
    <cellStyle name="40% - Accent1 10 6 3 5" xfId="36074"/>
    <cellStyle name="40% - Accent1 10 6 3 6" xfId="45888"/>
    <cellStyle name="40% - Accent1 10 6 3 7" xfId="10877"/>
    <cellStyle name="40% - Accent1 10 6 3_RTPBilled" xfId="56416"/>
    <cellStyle name="40% - Accent1 10 6 4" xfId="12888"/>
    <cellStyle name="40% - Accent1 10 6 4 2" xfId="28143"/>
    <cellStyle name="40% - Accent1 10 6 4 3" xfId="37943"/>
    <cellStyle name="40% - Accent1 10 6 4 4" xfId="47757"/>
    <cellStyle name="40% - Accent1 10 6 4_RTPBilled" xfId="56418"/>
    <cellStyle name="40% - Accent1 10 6 5" xfId="11594"/>
    <cellStyle name="40% - Accent1 10 6 5 2" xfId="26969"/>
    <cellStyle name="40% - Accent1 10 6 5 3" xfId="36769"/>
    <cellStyle name="40% - Accent1 10 6 5 4" xfId="46583"/>
    <cellStyle name="40% - Accent1 10 6 6" xfId="20867"/>
    <cellStyle name="40% - Accent1 10 6 6 2" xfId="30670"/>
    <cellStyle name="40% - Accent1 10 6 6 3" xfId="40470"/>
    <cellStyle name="40% - Accent1 10 6 6 4" xfId="50284"/>
    <cellStyle name="40% - Accent1 10 6 7" xfId="23894"/>
    <cellStyle name="40% - Accent1 10 6 8" xfId="33694"/>
    <cellStyle name="40% - Accent1 10 6 9" xfId="43508"/>
    <cellStyle name="40% - Accent1 10 6_RTPBilled" xfId="56413"/>
    <cellStyle name="40% - Accent1 10 7" xfId="4221"/>
    <cellStyle name="40% - Accent1 10 7 2" xfId="6478"/>
    <cellStyle name="40% - Accent1 10 7 2 2" xfId="19710"/>
    <cellStyle name="40% - Accent1 10 7 2 2 2" xfId="29801"/>
    <cellStyle name="40% - Accent1 10 7 2 2 3" xfId="39601"/>
    <cellStyle name="40% - Accent1 10 7 2 2 4" xfId="49415"/>
    <cellStyle name="40% - Accent1 10 7 2 2_RTPBilled" xfId="56421"/>
    <cellStyle name="40% - Accent1 10 7 2 3" xfId="12892"/>
    <cellStyle name="40% - Accent1 10 7 2 3 2" xfId="28147"/>
    <cellStyle name="40% - Accent1 10 7 2 3 3" xfId="37947"/>
    <cellStyle name="40% - Accent1 10 7 2 3 4" xfId="47761"/>
    <cellStyle name="40% - Accent1 10 7 2 3_RTPBilled" xfId="56422"/>
    <cellStyle name="40% - Accent1 10 7 2 4" xfId="22344"/>
    <cellStyle name="40% - Accent1 10 7 2 4 2" xfId="32147"/>
    <cellStyle name="40% - Accent1 10 7 2 4 3" xfId="41947"/>
    <cellStyle name="40% - Accent1 10 7 2 4 4" xfId="51761"/>
    <cellStyle name="40% - Accent1 10 7 2 5" xfId="25371"/>
    <cellStyle name="40% - Accent1 10 7 2 6" xfId="35171"/>
    <cellStyle name="40% - Accent1 10 7 2 7" xfId="44985"/>
    <cellStyle name="40% - Accent1 10 7 2 8" xfId="9974"/>
    <cellStyle name="40% - Accent1 10 7 2_RTPBilled" xfId="56420"/>
    <cellStyle name="40% - Accent1 10 7 3" xfId="12891"/>
    <cellStyle name="40% - Accent1 10 7 3 2" xfId="28146"/>
    <cellStyle name="40% - Accent1 10 7 3 3" xfId="37946"/>
    <cellStyle name="40% - Accent1 10 7 3 4" xfId="47760"/>
    <cellStyle name="40% - Accent1 10 7 3_RTPBilled" xfId="56423"/>
    <cellStyle name="40% - Accent1 10 7 4" xfId="11579"/>
    <cellStyle name="40% - Accent1 10 7 4 2" xfId="26954"/>
    <cellStyle name="40% - Accent1 10 7 4 3" xfId="36754"/>
    <cellStyle name="40% - Accent1 10 7 4 4" xfId="46568"/>
    <cellStyle name="40% - Accent1 10 7 5" xfId="21173"/>
    <cellStyle name="40% - Accent1 10 7 5 2" xfId="30976"/>
    <cellStyle name="40% - Accent1 10 7 5 3" xfId="40776"/>
    <cellStyle name="40% - Accent1 10 7 5 4" xfId="50590"/>
    <cellStyle name="40% - Accent1 10 7 6" xfId="24200"/>
    <cellStyle name="40% - Accent1 10 7 7" xfId="34000"/>
    <cellStyle name="40% - Accent1 10 7 8" xfId="43814"/>
    <cellStyle name="40% - Accent1 10 7 9" xfId="8803"/>
    <cellStyle name="40% - Accent1 10 7_RTPBilled" xfId="56419"/>
    <cellStyle name="40% - Accent1 10 8" xfId="4863"/>
    <cellStyle name="40% - Accent1 10 8 2" xfId="18786"/>
    <cellStyle name="40% - Accent1 10 8 2 2" xfId="29303"/>
    <cellStyle name="40% - Accent1 10 8 2 3" xfId="39103"/>
    <cellStyle name="40% - Accent1 10 8 2 4" xfId="48917"/>
    <cellStyle name="40% - Accent1 10 8 2_RTPBilled" xfId="56425"/>
    <cellStyle name="40% - Accent1 10 8 3" xfId="12893"/>
    <cellStyle name="40% - Accent1 10 8 3 2" xfId="28148"/>
    <cellStyle name="40% - Accent1 10 8 3 3" xfId="37948"/>
    <cellStyle name="40% - Accent1 10 8 3 4" xfId="47762"/>
    <cellStyle name="40% - Accent1 10 8 3_RTPBilled" xfId="56426"/>
    <cellStyle name="40% - Accent1 10 8 4" xfId="21438"/>
    <cellStyle name="40% - Accent1 10 8 4 2" xfId="31241"/>
    <cellStyle name="40% - Accent1 10 8 4 3" xfId="41041"/>
    <cellStyle name="40% - Accent1 10 8 4 4" xfId="50855"/>
    <cellStyle name="40% - Accent1 10 8 5" xfId="24465"/>
    <cellStyle name="40% - Accent1 10 8 6" xfId="34265"/>
    <cellStyle name="40% - Accent1 10 8 7" xfId="44079"/>
    <cellStyle name="40% - Accent1 10 8 8" xfId="9068"/>
    <cellStyle name="40% - Accent1 10 8_RTPBilled" xfId="56424"/>
    <cellStyle name="40% - Accent1 10 9" xfId="5399"/>
    <cellStyle name="40% - Accent1 10 9 2" xfId="19108"/>
    <cellStyle name="40% - Accent1 10 9 2 2" xfId="29546"/>
    <cellStyle name="40% - Accent1 10 9 2 3" xfId="39346"/>
    <cellStyle name="40% - Accent1 10 9 2 4" xfId="49160"/>
    <cellStyle name="40% - Accent1 10 9 2_RTPBilled" xfId="56428"/>
    <cellStyle name="40% - Accent1 10 9 3" xfId="12894"/>
    <cellStyle name="40% - Accent1 10 9 3 2" xfId="28149"/>
    <cellStyle name="40% - Accent1 10 9 3 3" xfId="37949"/>
    <cellStyle name="40% - Accent1 10 9 3 4" xfId="47763"/>
    <cellStyle name="40% - Accent1 10 9 3_RTPBilled" xfId="56429"/>
    <cellStyle name="40% - Accent1 10 9 4" xfId="21795"/>
    <cellStyle name="40% - Accent1 10 9 4 2" xfId="31598"/>
    <cellStyle name="40% - Accent1 10 9 4 3" xfId="41398"/>
    <cellStyle name="40% - Accent1 10 9 4 4" xfId="51212"/>
    <cellStyle name="40% - Accent1 10 9 5" xfId="24822"/>
    <cellStyle name="40% - Accent1 10 9 6" xfId="34622"/>
    <cellStyle name="40% - Accent1 10 9 7" xfId="44436"/>
    <cellStyle name="40% - Accent1 10 9 8" xfId="9425"/>
    <cellStyle name="40% - Accent1 10 9_RTPBilled" xfId="56427"/>
    <cellStyle name="40% - Accent1 10_RTPBilled" xfId="56210"/>
    <cellStyle name="40% - Accent1 11" xfId="556"/>
    <cellStyle name="40% - Accent1 11 10" xfId="7881"/>
    <cellStyle name="40% - Accent1 11 10 2" xfId="12896"/>
    <cellStyle name="40% - Accent1 11 10 2 2" xfId="28151"/>
    <cellStyle name="40% - Accent1 11 10 2 3" xfId="37951"/>
    <cellStyle name="40% - Accent1 11 10 2 4" xfId="47765"/>
    <cellStyle name="40% - Accent1 11 10 2_RTPBilled" xfId="56432"/>
    <cellStyle name="40% - Accent1 11 10 3" xfId="23248"/>
    <cellStyle name="40% - Accent1 11 10 3 2" xfId="33051"/>
    <cellStyle name="40% - Accent1 11 10 3 3" xfId="42851"/>
    <cellStyle name="40% - Accent1 11 10 3 4" xfId="52665"/>
    <cellStyle name="40% - Accent1 11 10 4" xfId="26275"/>
    <cellStyle name="40% - Accent1 11 10 5" xfId="36075"/>
    <cellStyle name="40% - Accent1 11 10 6" xfId="45889"/>
    <cellStyle name="40% - Accent1 11 10 7" xfId="10878"/>
    <cellStyle name="40% - Accent1 11 10_RTPBilled" xfId="56431"/>
    <cellStyle name="40% - Accent1 11 11" xfId="2692"/>
    <cellStyle name="40% - Accent1 11 11 2" xfId="17989"/>
    <cellStyle name="40% - Accent1 11 11 2 2" xfId="29137"/>
    <cellStyle name="40% - Accent1 11 11 2 3" xfId="38937"/>
    <cellStyle name="40% - Accent1 11 11 2 4" xfId="48751"/>
    <cellStyle name="40% - Accent1 11 11 2_RTPBilled" xfId="56434"/>
    <cellStyle name="40% - Accent1 11 11 3" xfId="12897"/>
    <cellStyle name="40% - Accent1 11 11 3 2" xfId="28152"/>
    <cellStyle name="40% - Accent1 11 11 3 3" xfId="37952"/>
    <cellStyle name="40% - Accent1 11 11 3 4" xfId="47766"/>
    <cellStyle name="40% - Accent1 11 11 3_RTPBilled" xfId="56435"/>
    <cellStyle name="40% - Accent1 11 11 4" xfId="21048"/>
    <cellStyle name="40% - Accent1 11 11 4 2" xfId="30851"/>
    <cellStyle name="40% - Accent1 11 11 4 3" xfId="40651"/>
    <cellStyle name="40% - Accent1 11 11 4 4" xfId="50465"/>
    <cellStyle name="40% - Accent1 11 11 5" xfId="24075"/>
    <cellStyle name="40% - Accent1 11 11 6" xfId="33875"/>
    <cellStyle name="40% - Accent1 11 11 7" xfId="43689"/>
    <cellStyle name="40% - Accent1 11 11 8" xfId="8678"/>
    <cellStyle name="40% - Accent1 11 11_RTPBilled" xfId="56433"/>
    <cellStyle name="40% - Accent1 11 12" xfId="12898"/>
    <cellStyle name="40% - Accent1 11 12 2" xfId="28153"/>
    <cellStyle name="40% - Accent1 11 12 3" xfId="37953"/>
    <cellStyle name="40% - Accent1 11 12 4" xfId="47767"/>
    <cellStyle name="40% - Accent1 11 12_RTPBilled" xfId="56436"/>
    <cellStyle name="40% - Accent1 11 13" xfId="12895"/>
    <cellStyle name="40% - Accent1 11 13 2" xfId="28150"/>
    <cellStyle name="40% - Accent1 11 13 3" xfId="37950"/>
    <cellStyle name="40% - Accent1 11 13 4" xfId="47764"/>
    <cellStyle name="40% - Accent1 11 14" xfId="11154"/>
    <cellStyle name="40% - Accent1 11 14 2" xfId="26551"/>
    <cellStyle name="40% - Accent1 11 14 3" xfId="36351"/>
    <cellStyle name="40% - Accent1 11 14 4" xfId="46165"/>
    <cellStyle name="40% - Accent1 11 15" xfId="20607"/>
    <cellStyle name="40% - Accent1 11 15 2" xfId="30410"/>
    <cellStyle name="40% - Accent1 11 15 3" xfId="40210"/>
    <cellStyle name="40% - Accent1 11 15 4" xfId="50024"/>
    <cellStyle name="40% - Accent1 11 16" xfId="23634"/>
    <cellStyle name="40% - Accent1 11 17" xfId="33434"/>
    <cellStyle name="40% - Accent1 11 18" xfId="43248"/>
    <cellStyle name="40% - Accent1 11 19" xfId="8233"/>
    <cellStyle name="40% - Accent1 11 2" xfId="557"/>
    <cellStyle name="40% - Accent1 11 2 10" xfId="2691"/>
    <cellStyle name="40% - Accent1 11 2 10 2" xfId="17988"/>
    <cellStyle name="40% - Accent1 11 2 10 2 2" xfId="29136"/>
    <cellStyle name="40% - Accent1 11 2 10 2 3" xfId="38936"/>
    <cellStyle name="40% - Accent1 11 2 10 2 4" xfId="48750"/>
    <cellStyle name="40% - Accent1 11 2 10 2_RTPBilled" xfId="56439"/>
    <cellStyle name="40% - Accent1 11 2 10 3" xfId="12900"/>
    <cellStyle name="40% - Accent1 11 2 10 3 2" xfId="28155"/>
    <cellStyle name="40% - Accent1 11 2 10 3 3" xfId="37955"/>
    <cellStyle name="40% - Accent1 11 2 10 3 4" xfId="47769"/>
    <cellStyle name="40% - Accent1 11 2 10 3_RTPBilled" xfId="56440"/>
    <cellStyle name="40% - Accent1 11 2 10 4" xfId="21047"/>
    <cellStyle name="40% - Accent1 11 2 10 4 2" xfId="30850"/>
    <cellStyle name="40% - Accent1 11 2 10 4 3" xfId="40650"/>
    <cellStyle name="40% - Accent1 11 2 10 4 4" xfId="50464"/>
    <cellStyle name="40% - Accent1 11 2 10 5" xfId="24074"/>
    <cellStyle name="40% - Accent1 11 2 10 6" xfId="33874"/>
    <cellStyle name="40% - Accent1 11 2 10 7" xfId="43688"/>
    <cellStyle name="40% - Accent1 11 2 10 8" xfId="8677"/>
    <cellStyle name="40% - Accent1 11 2 10_RTPBilled" xfId="56438"/>
    <cellStyle name="40% - Accent1 11 2 11" xfId="12901"/>
    <cellStyle name="40% - Accent1 11 2 11 2" xfId="28156"/>
    <cellStyle name="40% - Accent1 11 2 11 3" xfId="37956"/>
    <cellStyle name="40% - Accent1 11 2 11 4" xfId="47770"/>
    <cellStyle name="40% - Accent1 11 2 11_RTPBilled" xfId="56441"/>
    <cellStyle name="40% - Accent1 11 2 12" xfId="12899"/>
    <cellStyle name="40% - Accent1 11 2 12 2" xfId="28154"/>
    <cellStyle name="40% - Accent1 11 2 12 3" xfId="37954"/>
    <cellStyle name="40% - Accent1 11 2 12 4" xfId="47768"/>
    <cellStyle name="40% - Accent1 11 2 13" xfId="11155"/>
    <cellStyle name="40% - Accent1 11 2 13 2" xfId="26552"/>
    <cellStyle name="40% - Accent1 11 2 13 3" xfId="36352"/>
    <cellStyle name="40% - Accent1 11 2 13 4" xfId="46166"/>
    <cellStyle name="40% - Accent1 11 2 14" xfId="20655"/>
    <cellStyle name="40% - Accent1 11 2 14 2" xfId="30458"/>
    <cellStyle name="40% - Accent1 11 2 14 3" xfId="40258"/>
    <cellStyle name="40% - Accent1 11 2 14 4" xfId="50072"/>
    <cellStyle name="40% - Accent1 11 2 15" xfId="23682"/>
    <cellStyle name="40% - Accent1 11 2 16" xfId="33482"/>
    <cellStyle name="40% - Accent1 11 2 17" xfId="43296"/>
    <cellStyle name="40% - Accent1 11 2 18" xfId="8281"/>
    <cellStyle name="40% - Accent1 11 2 2" xfId="2019"/>
    <cellStyle name="40% - Accent1 11 2 2 10" xfId="20881"/>
    <cellStyle name="40% - Accent1 11 2 2 10 2" xfId="30684"/>
    <cellStyle name="40% - Accent1 11 2 2 10 3" xfId="40484"/>
    <cellStyle name="40% - Accent1 11 2 2 10 4" xfId="50298"/>
    <cellStyle name="40% - Accent1 11 2 2 11" xfId="23908"/>
    <cellStyle name="40% - Accent1 11 2 2 12" xfId="33708"/>
    <cellStyle name="40% - Accent1 11 2 2 13" xfId="43522"/>
    <cellStyle name="40% - Accent1 11 2 2 14" xfId="8510"/>
    <cellStyle name="40% - Accent1 11 2 2 2" xfId="4236"/>
    <cellStyle name="40% - Accent1 11 2 2 2 2" xfId="6482"/>
    <cellStyle name="40% - Accent1 11 2 2 2 2 2" xfId="19711"/>
    <cellStyle name="40% - Accent1 11 2 2 2 2 2 2" xfId="29802"/>
    <cellStyle name="40% - Accent1 11 2 2 2 2 2 3" xfId="39602"/>
    <cellStyle name="40% - Accent1 11 2 2 2 2 2 4" xfId="49416"/>
    <cellStyle name="40% - Accent1 11 2 2 2 2 2_RTPBilled" xfId="56445"/>
    <cellStyle name="40% - Accent1 11 2 2 2 2 3" xfId="12904"/>
    <cellStyle name="40% - Accent1 11 2 2 2 2 3 2" xfId="28159"/>
    <cellStyle name="40% - Accent1 11 2 2 2 2 3 3" xfId="37959"/>
    <cellStyle name="40% - Accent1 11 2 2 2 2 3 4" xfId="47773"/>
    <cellStyle name="40% - Accent1 11 2 2 2 2 3_RTPBilled" xfId="56446"/>
    <cellStyle name="40% - Accent1 11 2 2 2 2 4" xfId="22348"/>
    <cellStyle name="40% - Accent1 11 2 2 2 2 4 2" xfId="32151"/>
    <cellStyle name="40% - Accent1 11 2 2 2 2 4 3" xfId="41951"/>
    <cellStyle name="40% - Accent1 11 2 2 2 2 4 4" xfId="51765"/>
    <cellStyle name="40% - Accent1 11 2 2 2 2 5" xfId="25375"/>
    <cellStyle name="40% - Accent1 11 2 2 2 2 6" xfId="35175"/>
    <cellStyle name="40% - Accent1 11 2 2 2 2 7" xfId="44989"/>
    <cellStyle name="40% - Accent1 11 2 2 2 2 8" xfId="9978"/>
    <cellStyle name="40% - Accent1 11 2 2 2 2_RTPBilled" xfId="56444"/>
    <cellStyle name="40% - Accent1 11 2 2 2 3" xfId="12903"/>
    <cellStyle name="40% - Accent1 11 2 2 2 3 2" xfId="28158"/>
    <cellStyle name="40% - Accent1 11 2 2 2 3 3" xfId="37958"/>
    <cellStyle name="40% - Accent1 11 2 2 2 3 4" xfId="47772"/>
    <cellStyle name="40% - Accent1 11 2 2 2 3_RTPBilled" xfId="56447"/>
    <cellStyle name="40% - Accent1 11 2 2 2 4" xfId="21188"/>
    <cellStyle name="40% - Accent1 11 2 2 2 4 2" xfId="30991"/>
    <cellStyle name="40% - Accent1 11 2 2 2 4 3" xfId="40791"/>
    <cellStyle name="40% - Accent1 11 2 2 2 4 4" xfId="50605"/>
    <cellStyle name="40% - Accent1 11 2 2 2 5" xfId="24215"/>
    <cellStyle name="40% - Accent1 11 2 2 2 6" xfId="34015"/>
    <cellStyle name="40% - Accent1 11 2 2 2 7" xfId="43829"/>
    <cellStyle name="40% - Accent1 11 2 2 2 8" xfId="8818"/>
    <cellStyle name="40% - Accent1 11 2 2 2_RTPBilled" xfId="56443"/>
    <cellStyle name="40% - Accent1 11 2 2 3" xfId="4877"/>
    <cellStyle name="40% - Accent1 11 2 2 3 2" xfId="18796"/>
    <cellStyle name="40% - Accent1 11 2 2 3 2 2" xfId="29313"/>
    <cellStyle name="40% - Accent1 11 2 2 3 2 3" xfId="39113"/>
    <cellStyle name="40% - Accent1 11 2 2 3 2 4" xfId="48927"/>
    <cellStyle name="40% - Accent1 11 2 2 3 2_RTPBilled" xfId="56449"/>
    <cellStyle name="40% - Accent1 11 2 2 3 3" xfId="12905"/>
    <cellStyle name="40% - Accent1 11 2 2 3 3 2" xfId="28160"/>
    <cellStyle name="40% - Accent1 11 2 2 3 3 3" xfId="37960"/>
    <cellStyle name="40% - Accent1 11 2 2 3 3 4" xfId="47774"/>
    <cellStyle name="40% - Accent1 11 2 2 3 3_RTPBilled" xfId="56450"/>
    <cellStyle name="40% - Accent1 11 2 2 3 4" xfId="21452"/>
    <cellStyle name="40% - Accent1 11 2 2 3 4 2" xfId="31255"/>
    <cellStyle name="40% - Accent1 11 2 2 3 4 3" xfId="41055"/>
    <cellStyle name="40% - Accent1 11 2 2 3 4 4" xfId="50869"/>
    <cellStyle name="40% - Accent1 11 2 2 3 5" xfId="24479"/>
    <cellStyle name="40% - Accent1 11 2 2 3 6" xfId="34279"/>
    <cellStyle name="40% - Accent1 11 2 2 3 7" xfId="44093"/>
    <cellStyle name="40% - Accent1 11 2 2 3 8" xfId="9082"/>
    <cellStyle name="40% - Accent1 11 2 2 3_RTPBilled" xfId="56448"/>
    <cellStyle name="40% - Accent1 11 2 2 4" xfId="5413"/>
    <cellStyle name="40% - Accent1 11 2 2 4 2" xfId="19118"/>
    <cellStyle name="40% - Accent1 11 2 2 4 2 2" xfId="29556"/>
    <cellStyle name="40% - Accent1 11 2 2 4 2 3" xfId="39356"/>
    <cellStyle name="40% - Accent1 11 2 2 4 2 4" xfId="49170"/>
    <cellStyle name="40% - Accent1 11 2 2 4 2_RTPBilled" xfId="56452"/>
    <cellStyle name="40% - Accent1 11 2 2 4 3" xfId="12906"/>
    <cellStyle name="40% - Accent1 11 2 2 4 3 2" xfId="28161"/>
    <cellStyle name="40% - Accent1 11 2 2 4 3 3" xfId="37961"/>
    <cellStyle name="40% - Accent1 11 2 2 4 3 4" xfId="47775"/>
    <cellStyle name="40% - Accent1 11 2 2 4 3_RTPBilled" xfId="56453"/>
    <cellStyle name="40% - Accent1 11 2 2 4 4" xfId="21809"/>
    <cellStyle name="40% - Accent1 11 2 2 4 4 2" xfId="31612"/>
    <cellStyle name="40% - Accent1 11 2 2 4 4 3" xfId="41412"/>
    <cellStyle name="40% - Accent1 11 2 2 4 4 4" xfId="51226"/>
    <cellStyle name="40% - Accent1 11 2 2 4 5" xfId="24836"/>
    <cellStyle name="40% - Accent1 11 2 2 4 6" xfId="34636"/>
    <cellStyle name="40% - Accent1 11 2 2 4 7" xfId="44450"/>
    <cellStyle name="40% - Accent1 11 2 2 4 8" xfId="9439"/>
    <cellStyle name="40% - Accent1 11 2 2 4_RTPBilled" xfId="56451"/>
    <cellStyle name="40% - Accent1 11 2 2 5" xfId="6481"/>
    <cellStyle name="40% - Accent1 11 2 2 5 2" xfId="12907"/>
    <cellStyle name="40% - Accent1 11 2 2 5 2 2" xfId="28162"/>
    <cellStyle name="40% - Accent1 11 2 2 5 2 3" xfId="37962"/>
    <cellStyle name="40% - Accent1 11 2 2 5 2 4" xfId="47776"/>
    <cellStyle name="40% - Accent1 11 2 2 5 2_RTPBilled" xfId="56455"/>
    <cellStyle name="40% - Accent1 11 2 2 5 3" xfId="22347"/>
    <cellStyle name="40% - Accent1 11 2 2 5 3 2" xfId="32150"/>
    <cellStyle name="40% - Accent1 11 2 2 5 3 3" xfId="41950"/>
    <cellStyle name="40% - Accent1 11 2 2 5 3 4" xfId="51764"/>
    <cellStyle name="40% - Accent1 11 2 2 5 4" xfId="25374"/>
    <cellStyle name="40% - Accent1 11 2 2 5 5" xfId="35174"/>
    <cellStyle name="40% - Accent1 11 2 2 5 6" xfId="44988"/>
    <cellStyle name="40% - Accent1 11 2 2 5 7" xfId="9977"/>
    <cellStyle name="40% - Accent1 11 2 2 5_RTPBilled" xfId="56454"/>
    <cellStyle name="40% - Accent1 11 2 2 6" xfId="7883"/>
    <cellStyle name="40% - Accent1 11 2 2 6 2" xfId="12908"/>
    <cellStyle name="40% - Accent1 11 2 2 6 2 2" xfId="28163"/>
    <cellStyle name="40% - Accent1 11 2 2 6 2 3" xfId="37963"/>
    <cellStyle name="40% - Accent1 11 2 2 6 2 4" xfId="47777"/>
    <cellStyle name="40% - Accent1 11 2 2 6 2_RTPBilled" xfId="56457"/>
    <cellStyle name="40% - Accent1 11 2 2 6 3" xfId="23250"/>
    <cellStyle name="40% - Accent1 11 2 2 6 3 2" xfId="33053"/>
    <cellStyle name="40% - Accent1 11 2 2 6 3 3" xfId="42853"/>
    <cellStyle name="40% - Accent1 11 2 2 6 3 4" xfId="52667"/>
    <cellStyle name="40% - Accent1 11 2 2 6 4" xfId="26277"/>
    <cellStyle name="40% - Accent1 11 2 2 6 5" xfId="36077"/>
    <cellStyle name="40% - Accent1 11 2 2 6 6" xfId="45891"/>
    <cellStyle name="40% - Accent1 11 2 2 6 7" xfId="10880"/>
    <cellStyle name="40% - Accent1 11 2 2 6_RTPBilled" xfId="56456"/>
    <cellStyle name="40% - Accent1 11 2 2 7" xfId="4235"/>
    <cellStyle name="40% - Accent1 11 2 2 7 2" xfId="12909"/>
    <cellStyle name="40% - Accent1 11 2 2 7 2 2" xfId="28164"/>
    <cellStyle name="40% - Accent1 11 2 2 7 2 3" xfId="37964"/>
    <cellStyle name="40% - Accent1 11 2 2 7 2 4" xfId="47778"/>
    <cellStyle name="40% - Accent1 11 2 2 7 2_RTPBilled" xfId="56459"/>
    <cellStyle name="40% - Accent1 11 2 2 7 3" xfId="21187"/>
    <cellStyle name="40% - Accent1 11 2 2 7 3 2" xfId="30990"/>
    <cellStyle name="40% - Accent1 11 2 2 7 3 3" xfId="40790"/>
    <cellStyle name="40% - Accent1 11 2 2 7 3 4" xfId="50604"/>
    <cellStyle name="40% - Accent1 11 2 2 7 4" xfId="24214"/>
    <cellStyle name="40% - Accent1 11 2 2 7 5" xfId="34014"/>
    <cellStyle name="40% - Accent1 11 2 2 7 6" xfId="43828"/>
    <cellStyle name="40% - Accent1 11 2 2 7 7" xfId="8817"/>
    <cellStyle name="40% - Accent1 11 2 2 7_RTPBilled" xfId="56458"/>
    <cellStyle name="40% - Accent1 11 2 2 8" xfId="12902"/>
    <cellStyle name="40% - Accent1 11 2 2 8 2" xfId="28157"/>
    <cellStyle name="40% - Accent1 11 2 2 8 3" xfId="37957"/>
    <cellStyle name="40% - Accent1 11 2 2 8 4" xfId="47771"/>
    <cellStyle name="40% - Accent1 11 2 2 8_RTPBilled" xfId="56460"/>
    <cellStyle name="40% - Accent1 11 2 2 9" xfId="11597"/>
    <cellStyle name="40% - Accent1 11 2 2 9 2" xfId="26972"/>
    <cellStyle name="40% - Accent1 11 2 2 9 3" xfId="36772"/>
    <cellStyle name="40% - Accent1 11 2 2 9 4" xfId="46586"/>
    <cellStyle name="40% - Accent1 11 2 2_RTPBilled" xfId="56442"/>
    <cellStyle name="40% - Accent1 11 2 3" xfId="2020"/>
    <cellStyle name="40% - Accent1 11 2 3 10" xfId="43523"/>
    <cellStyle name="40% - Accent1 11 2 3 11" xfId="8511"/>
    <cellStyle name="40% - Accent1 11 2 3 2" xfId="4878"/>
    <cellStyle name="40% - Accent1 11 2 3 2 2" xfId="12910"/>
    <cellStyle name="40% - Accent1 11 2 3 2 2 2" xfId="28165"/>
    <cellStyle name="40% - Accent1 11 2 3 2 2 3" xfId="37965"/>
    <cellStyle name="40% - Accent1 11 2 3 2 2 4" xfId="47779"/>
    <cellStyle name="40% - Accent1 11 2 3 2 2_RTPBilled" xfId="56463"/>
    <cellStyle name="40% - Accent1 11 2 3 2 3" xfId="21453"/>
    <cellStyle name="40% - Accent1 11 2 3 2 3 2" xfId="31256"/>
    <cellStyle name="40% - Accent1 11 2 3 2 3 3" xfId="41056"/>
    <cellStyle name="40% - Accent1 11 2 3 2 3 4" xfId="50870"/>
    <cellStyle name="40% - Accent1 11 2 3 2 4" xfId="24480"/>
    <cellStyle name="40% - Accent1 11 2 3 2 5" xfId="34280"/>
    <cellStyle name="40% - Accent1 11 2 3 2 6" xfId="44094"/>
    <cellStyle name="40% - Accent1 11 2 3 2 7" xfId="9083"/>
    <cellStyle name="40% - Accent1 11 2 3 2_RTPBilled" xfId="56462"/>
    <cellStyle name="40% - Accent1 11 2 3 3" xfId="5414"/>
    <cellStyle name="40% - Accent1 11 2 3 3 2" xfId="12911"/>
    <cellStyle name="40% - Accent1 11 2 3 3 2 2" xfId="28166"/>
    <cellStyle name="40% - Accent1 11 2 3 3 2 3" xfId="37966"/>
    <cellStyle name="40% - Accent1 11 2 3 3 2 4" xfId="47780"/>
    <cellStyle name="40% - Accent1 11 2 3 3 2_RTPBilled" xfId="56465"/>
    <cellStyle name="40% - Accent1 11 2 3 3 3" xfId="21810"/>
    <cellStyle name="40% - Accent1 11 2 3 3 3 2" xfId="31613"/>
    <cellStyle name="40% - Accent1 11 2 3 3 3 3" xfId="41413"/>
    <cellStyle name="40% - Accent1 11 2 3 3 3 4" xfId="51227"/>
    <cellStyle name="40% - Accent1 11 2 3 3 4" xfId="24837"/>
    <cellStyle name="40% - Accent1 11 2 3 3 5" xfId="34637"/>
    <cellStyle name="40% - Accent1 11 2 3 3 6" xfId="44451"/>
    <cellStyle name="40% - Accent1 11 2 3 3 7" xfId="9440"/>
    <cellStyle name="40% - Accent1 11 2 3 3_RTPBilled" xfId="56464"/>
    <cellStyle name="40% - Accent1 11 2 3 4" xfId="6483"/>
    <cellStyle name="40% - Accent1 11 2 3 4 2" xfId="12912"/>
    <cellStyle name="40% - Accent1 11 2 3 4 2 2" xfId="28167"/>
    <cellStyle name="40% - Accent1 11 2 3 4 2 3" xfId="37967"/>
    <cellStyle name="40% - Accent1 11 2 3 4 2 4" xfId="47781"/>
    <cellStyle name="40% - Accent1 11 2 3 4 2_RTPBilled" xfId="56467"/>
    <cellStyle name="40% - Accent1 11 2 3 4 3" xfId="22349"/>
    <cellStyle name="40% - Accent1 11 2 3 4 3 2" xfId="32152"/>
    <cellStyle name="40% - Accent1 11 2 3 4 3 3" xfId="41952"/>
    <cellStyle name="40% - Accent1 11 2 3 4 3 4" xfId="51766"/>
    <cellStyle name="40% - Accent1 11 2 3 4 4" xfId="25376"/>
    <cellStyle name="40% - Accent1 11 2 3 4 5" xfId="35176"/>
    <cellStyle name="40% - Accent1 11 2 3 4 6" xfId="44990"/>
    <cellStyle name="40% - Accent1 11 2 3 4 7" xfId="9979"/>
    <cellStyle name="40% - Accent1 11 2 3 4_RTPBilled" xfId="56466"/>
    <cellStyle name="40% - Accent1 11 2 3 5" xfId="7884"/>
    <cellStyle name="40% - Accent1 11 2 3 5 2" xfId="12913"/>
    <cellStyle name="40% - Accent1 11 2 3 5 2 2" xfId="28168"/>
    <cellStyle name="40% - Accent1 11 2 3 5 2 3" xfId="37968"/>
    <cellStyle name="40% - Accent1 11 2 3 5 2 4" xfId="47782"/>
    <cellStyle name="40% - Accent1 11 2 3 5 2_RTPBilled" xfId="56469"/>
    <cellStyle name="40% - Accent1 11 2 3 5 3" xfId="23251"/>
    <cellStyle name="40% - Accent1 11 2 3 5 3 2" xfId="33054"/>
    <cellStyle name="40% - Accent1 11 2 3 5 3 3" xfId="42854"/>
    <cellStyle name="40% - Accent1 11 2 3 5 3 4" xfId="52668"/>
    <cellStyle name="40% - Accent1 11 2 3 5 4" xfId="26278"/>
    <cellStyle name="40% - Accent1 11 2 3 5 5" xfId="36078"/>
    <cellStyle name="40% - Accent1 11 2 3 5 6" xfId="45892"/>
    <cellStyle name="40% - Accent1 11 2 3 5 7" xfId="10881"/>
    <cellStyle name="40% - Accent1 11 2 3 5_RTPBilled" xfId="56468"/>
    <cellStyle name="40% - Accent1 11 2 3 6" xfId="11598"/>
    <cellStyle name="40% - Accent1 11 2 3 6 2" xfId="26973"/>
    <cellStyle name="40% - Accent1 11 2 3 6 3" xfId="36773"/>
    <cellStyle name="40% - Accent1 11 2 3 6 4" xfId="46587"/>
    <cellStyle name="40% - Accent1 11 2 3 6_RTPBilled" xfId="56470"/>
    <cellStyle name="40% - Accent1 11 2 3 7" xfId="20882"/>
    <cellStyle name="40% - Accent1 11 2 3 7 2" xfId="30685"/>
    <cellStyle name="40% - Accent1 11 2 3 7 3" xfId="40485"/>
    <cellStyle name="40% - Accent1 11 2 3 7 4" xfId="50299"/>
    <cellStyle name="40% - Accent1 11 2 3 8" xfId="23909"/>
    <cellStyle name="40% - Accent1 11 2 3 9" xfId="33709"/>
    <cellStyle name="40% - Accent1 11 2 3_RTPBilled" xfId="56461"/>
    <cellStyle name="40% - Accent1 11 2 4" xfId="2018"/>
    <cellStyle name="40% - Accent1 11 2 4 10" xfId="8509"/>
    <cellStyle name="40% - Accent1 11 2 4 2" xfId="6484"/>
    <cellStyle name="40% - Accent1 11 2 4 2 2" xfId="12915"/>
    <cellStyle name="40% - Accent1 11 2 4 2 2 2" xfId="28170"/>
    <cellStyle name="40% - Accent1 11 2 4 2 2 3" xfId="37970"/>
    <cellStyle name="40% - Accent1 11 2 4 2 2 4" xfId="47784"/>
    <cellStyle name="40% - Accent1 11 2 4 2 2_RTPBilled" xfId="56473"/>
    <cellStyle name="40% - Accent1 11 2 4 2 3" xfId="22350"/>
    <cellStyle name="40% - Accent1 11 2 4 2 3 2" xfId="32153"/>
    <cellStyle name="40% - Accent1 11 2 4 2 3 3" xfId="41953"/>
    <cellStyle name="40% - Accent1 11 2 4 2 3 4" xfId="51767"/>
    <cellStyle name="40% - Accent1 11 2 4 2 4" xfId="25377"/>
    <cellStyle name="40% - Accent1 11 2 4 2 5" xfId="35177"/>
    <cellStyle name="40% - Accent1 11 2 4 2 6" xfId="44991"/>
    <cellStyle name="40% - Accent1 11 2 4 2 7" xfId="9980"/>
    <cellStyle name="40% - Accent1 11 2 4 2_RTPBilled" xfId="56472"/>
    <cellStyle name="40% - Accent1 11 2 4 3" xfId="7885"/>
    <cellStyle name="40% - Accent1 11 2 4 3 2" xfId="12916"/>
    <cellStyle name="40% - Accent1 11 2 4 3 2 2" xfId="28171"/>
    <cellStyle name="40% - Accent1 11 2 4 3 2 3" xfId="37971"/>
    <cellStyle name="40% - Accent1 11 2 4 3 2 4" xfId="47785"/>
    <cellStyle name="40% - Accent1 11 2 4 3 2_RTPBilled" xfId="56475"/>
    <cellStyle name="40% - Accent1 11 2 4 3 3" xfId="23252"/>
    <cellStyle name="40% - Accent1 11 2 4 3 3 2" xfId="33055"/>
    <cellStyle name="40% - Accent1 11 2 4 3 3 3" xfId="42855"/>
    <cellStyle name="40% - Accent1 11 2 4 3 3 4" xfId="52669"/>
    <cellStyle name="40% - Accent1 11 2 4 3 4" xfId="26279"/>
    <cellStyle name="40% - Accent1 11 2 4 3 5" xfId="36079"/>
    <cellStyle name="40% - Accent1 11 2 4 3 6" xfId="45893"/>
    <cellStyle name="40% - Accent1 11 2 4 3 7" xfId="10882"/>
    <cellStyle name="40% - Accent1 11 2 4 3_RTPBilled" xfId="56474"/>
    <cellStyle name="40% - Accent1 11 2 4 4" xfId="12914"/>
    <cellStyle name="40% - Accent1 11 2 4 4 2" xfId="28169"/>
    <cellStyle name="40% - Accent1 11 2 4 4 3" xfId="37969"/>
    <cellStyle name="40% - Accent1 11 2 4 4 4" xfId="47783"/>
    <cellStyle name="40% - Accent1 11 2 4 4_RTPBilled" xfId="56476"/>
    <cellStyle name="40% - Accent1 11 2 4 5" xfId="11599"/>
    <cellStyle name="40% - Accent1 11 2 4 5 2" xfId="26974"/>
    <cellStyle name="40% - Accent1 11 2 4 5 3" xfId="36774"/>
    <cellStyle name="40% - Accent1 11 2 4 5 4" xfId="46588"/>
    <cellStyle name="40% - Accent1 11 2 4 6" xfId="20880"/>
    <cellStyle name="40% - Accent1 11 2 4 6 2" xfId="30683"/>
    <cellStyle name="40% - Accent1 11 2 4 6 3" xfId="40483"/>
    <cellStyle name="40% - Accent1 11 2 4 6 4" xfId="50297"/>
    <cellStyle name="40% - Accent1 11 2 4 7" xfId="23907"/>
    <cellStyle name="40% - Accent1 11 2 4 8" xfId="33707"/>
    <cellStyle name="40% - Accent1 11 2 4 9" xfId="43521"/>
    <cellStyle name="40% - Accent1 11 2 4_RTPBilled" xfId="56471"/>
    <cellStyle name="40% - Accent1 11 2 5" xfId="4234"/>
    <cellStyle name="40% - Accent1 11 2 5 2" xfId="6485"/>
    <cellStyle name="40% - Accent1 11 2 5 2 2" xfId="19712"/>
    <cellStyle name="40% - Accent1 11 2 5 2 2 2" xfId="29803"/>
    <cellStyle name="40% - Accent1 11 2 5 2 2 3" xfId="39603"/>
    <cellStyle name="40% - Accent1 11 2 5 2 2 4" xfId="49417"/>
    <cellStyle name="40% - Accent1 11 2 5 2 2_RTPBilled" xfId="56479"/>
    <cellStyle name="40% - Accent1 11 2 5 2 3" xfId="12918"/>
    <cellStyle name="40% - Accent1 11 2 5 2 3 2" xfId="28173"/>
    <cellStyle name="40% - Accent1 11 2 5 2 3 3" xfId="37973"/>
    <cellStyle name="40% - Accent1 11 2 5 2 3 4" xfId="47787"/>
    <cellStyle name="40% - Accent1 11 2 5 2 3_RTPBilled" xfId="56480"/>
    <cellStyle name="40% - Accent1 11 2 5 2 4" xfId="22351"/>
    <cellStyle name="40% - Accent1 11 2 5 2 4 2" xfId="32154"/>
    <cellStyle name="40% - Accent1 11 2 5 2 4 3" xfId="41954"/>
    <cellStyle name="40% - Accent1 11 2 5 2 4 4" xfId="51768"/>
    <cellStyle name="40% - Accent1 11 2 5 2 5" xfId="25378"/>
    <cellStyle name="40% - Accent1 11 2 5 2 6" xfId="35178"/>
    <cellStyle name="40% - Accent1 11 2 5 2 7" xfId="44992"/>
    <cellStyle name="40% - Accent1 11 2 5 2 8" xfId="9981"/>
    <cellStyle name="40% - Accent1 11 2 5 2_RTPBilled" xfId="56478"/>
    <cellStyle name="40% - Accent1 11 2 5 3" xfId="12917"/>
    <cellStyle name="40% - Accent1 11 2 5 3 2" xfId="28172"/>
    <cellStyle name="40% - Accent1 11 2 5 3 3" xfId="37972"/>
    <cellStyle name="40% - Accent1 11 2 5 3 4" xfId="47786"/>
    <cellStyle name="40% - Accent1 11 2 5 3_RTPBilled" xfId="56481"/>
    <cellStyle name="40% - Accent1 11 2 5 4" xfId="11596"/>
    <cellStyle name="40% - Accent1 11 2 5 4 2" xfId="26971"/>
    <cellStyle name="40% - Accent1 11 2 5 4 3" xfId="36771"/>
    <cellStyle name="40% - Accent1 11 2 5 4 4" xfId="46585"/>
    <cellStyle name="40% - Accent1 11 2 5 5" xfId="21186"/>
    <cellStyle name="40% - Accent1 11 2 5 5 2" xfId="30989"/>
    <cellStyle name="40% - Accent1 11 2 5 5 3" xfId="40789"/>
    <cellStyle name="40% - Accent1 11 2 5 5 4" xfId="50603"/>
    <cellStyle name="40% - Accent1 11 2 5 6" xfId="24213"/>
    <cellStyle name="40% - Accent1 11 2 5 7" xfId="34013"/>
    <cellStyle name="40% - Accent1 11 2 5 8" xfId="43827"/>
    <cellStyle name="40% - Accent1 11 2 5 9" xfId="8816"/>
    <cellStyle name="40% - Accent1 11 2 5_RTPBilled" xfId="56477"/>
    <cellStyle name="40% - Accent1 11 2 6" xfId="4876"/>
    <cellStyle name="40% - Accent1 11 2 6 2" xfId="18795"/>
    <cellStyle name="40% - Accent1 11 2 6 2 2" xfId="29312"/>
    <cellStyle name="40% - Accent1 11 2 6 2 3" xfId="39112"/>
    <cellStyle name="40% - Accent1 11 2 6 2 4" xfId="48926"/>
    <cellStyle name="40% - Accent1 11 2 6 2_RTPBilled" xfId="56483"/>
    <cellStyle name="40% - Accent1 11 2 6 3" xfId="12919"/>
    <cellStyle name="40% - Accent1 11 2 6 3 2" xfId="28174"/>
    <cellStyle name="40% - Accent1 11 2 6 3 3" xfId="37974"/>
    <cellStyle name="40% - Accent1 11 2 6 3 4" xfId="47788"/>
    <cellStyle name="40% - Accent1 11 2 6 3_RTPBilled" xfId="56484"/>
    <cellStyle name="40% - Accent1 11 2 6 4" xfId="21451"/>
    <cellStyle name="40% - Accent1 11 2 6 4 2" xfId="31254"/>
    <cellStyle name="40% - Accent1 11 2 6 4 3" xfId="41054"/>
    <cellStyle name="40% - Accent1 11 2 6 4 4" xfId="50868"/>
    <cellStyle name="40% - Accent1 11 2 6 5" xfId="24478"/>
    <cellStyle name="40% - Accent1 11 2 6 6" xfId="34278"/>
    <cellStyle name="40% - Accent1 11 2 6 7" xfId="44092"/>
    <cellStyle name="40% - Accent1 11 2 6 8" xfId="9081"/>
    <cellStyle name="40% - Accent1 11 2 6_RTPBilled" xfId="56482"/>
    <cellStyle name="40% - Accent1 11 2 7" xfId="5412"/>
    <cellStyle name="40% - Accent1 11 2 7 2" xfId="19117"/>
    <cellStyle name="40% - Accent1 11 2 7 2 2" xfId="29555"/>
    <cellStyle name="40% - Accent1 11 2 7 2 3" xfId="39355"/>
    <cellStyle name="40% - Accent1 11 2 7 2 4" xfId="49169"/>
    <cellStyle name="40% - Accent1 11 2 7 2_RTPBilled" xfId="56486"/>
    <cellStyle name="40% - Accent1 11 2 7 3" xfId="12920"/>
    <cellStyle name="40% - Accent1 11 2 7 3 2" xfId="28175"/>
    <cellStyle name="40% - Accent1 11 2 7 3 3" xfId="37975"/>
    <cellStyle name="40% - Accent1 11 2 7 3 4" xfId="47789"/>
    <cellStyle name="40% - Accent1 11 2 7 3_RTPBilled" xfId="56487"/>
    <cellStyle name="40% - Accent1 11 2 7 4" xfId="21808"/>
    <cellStyle name="40% - Accent1 11 2 7 4 2" xfId="31611"/>
    <cellStyle name="40% - Accent1 11 2 7 4 3" xfId="41411"/>
    <cellStyle name="40% - Accent1 11 2 7 4 4" xfId="51225"/>
    <cellStyle name="40% - Accent1 11 2 7 5" xfId="24835"/>
    <cellStyle name="40% - Accent1 11 2 7 6" xfId="34635"/>
    <cellStyle name="40% - Accent1 11 2 7 7" xfId="44449"/>
    <cellStyle name="40% - Accent1 11 2 7 8" xfId="9438"/>
    <cellStyle name="40% - Accent1 11 2 7_RTPBilled" xfId="56485"/>
    <cellStyle name="40% - Accent1 11 2 8" xfId="6480"/>
    <cellStyle name="40% - Accent1 11 2 8 2" xfId="12921"/>
    <cellStyle name="40% - Accent1 11 2 8 2 2" xfId="28176"/>
    <cellStyle name="40% - Accent1 11 2 8 2 3" xfId="37976"/>
    <cellStyle name="40% - Accent1 11 2 8 2 4" xfId="47790"/>
    <cellStyle name="40% - Accent1 11 2 8 2_RTPBilled" xfId="56489"/>
    <cellStyle name="40% - Accent1 11 2 8 3" xfId="22346"/>
    <cellStyle name="40% - Accent1 11 2 8 3 2" xfId="32149"/>
    <cellStyle name="40% - Accent1 11 2 8 3 3" xfId="41949"/>
    <cellStyle name="40% - Accent1 11 2 8 3 4" xfId="51763"/>
    <cellStyle name="40% - Accent1 11 2 8 4" xfId="25373"/>
    <cellStyle name="40% - Accent1 11 2 8 5" xfId="35173"/>
    <cellStyle name="40% - Accent1 11 2 8 6" xfId="44987"/>
    <cellStyle name="40% - Accent1 11 2 8 7" xfId="9976"/>
    <cellStyle name="40% - Accent1 11 2 8_RTPBilled" xfId="56488"/>
    <cellStyle name="40% - Accent1 11 2 9" xfId="7882"/>
    <cellStyle name="40% - Accent1 11 2 9 2" xfId="12922"/>
    <cellStyle name="40% - Accent1 11 2 9 2 2" xfId="28177"/>
    <cellStyle name="40% - Accent1 11 2 9 2 3" xfId="37977"/>
    <cellStyle name="40% - Accent1 11 2 9 2 4" xfId="47791"/>
    <cellStyle name="40% - Accent1 11 2 9 2_RTPBilled" xfId="56491"/>
    <cellStyle name="40% - Accent1 11 2 9 3" xfId="23249"/>
    <cellStyle name="40% - Accent1 11 2 9 3 2" xfId="33052"/>
    <cellStyle name="40% - Accent1 11 2 9 3 3" xfId="42852"/>
    <cellStyle name="40% - Accent1 11 2 9 3 4" xfId="52666"/>
    <cellStyle name="40% - Accent1 11 2 9 4" xfId="26276"/>
    <cellStyle name="40% - Accent1 11 2 9 5" xfId="36076"/>
    <cellStyle name="40% - Accent1 11 2 9 6" xfId="45890"/>
    <cellStyle name="40% - Accent1 11 2 9 7" xfId="10879"/>
    <cellStyle name="40% - Accent1 11 2 9_RTPBilled" xfId="56490"/>
    <cellStyle name="40% - Accent1 11 2_RTPBilled" xfId="56437"/>
    <cellStyle name="40% - Accent1 11 3" xfId="558"/>
    <cellStyle name="40% - Accent1 11 3 10" xfId="20883"/>
    <cellStyle name="40% - Accent1 11 3 10 2" xfId="30686"/>
    <cellStyle name="40% - Accent1 11 3 10 3" xfId="40486"/>
    <cellStyle name="40% - Accent1 11 3 10 4" xfId="50300"/>
    <cellStyle name="40% - Accent1 11 3 11" xfId="23910"/>
    <cellStyle name="40% - Accent1 11 3 12" xfId="33710"/>
    <cellStyle name="40% - Accent1 11 3 13" xfId="43524"/>
    <cellStyle name="40% - Accent1 11 3 14" xfId="8512"/>
    <cellStyle name="40% - Accent1 11 3 15" xfId="2021"/>
    <cellStyle name="40% - Accent1 11 3 2" xfId="4238"/>
    <cellStyle name="40% - Accent1 11 3 2 2" xfId="6487"/>
    <cellStyle name="40% - Accent1 11 3 2 2 2" xfId="19713"/>
    <cellStyle name="40% - Accent1 11 3 2 2 2 2" xfId="29804"/>
    <cellStyle name="40% - Accent1 11 3 2 2 2 3" xfId="39604"/>
    <cellStyle name="40% - Accent1 11 3 2 2 2 4" xfId="49418"/>
    <cellStyle name="40% - Accent1 11 3 2 2 2_RTPBilled" xfId="56495"/>
    <cellStyle name="40% - Accent1 11 3 2 2 3" xfId="12925"/>
    <cellStyle name="40% - Accent1 11 3 2 2 3 2" xfId="28180"/>
    <cellStyle name="40% - Accent1 11 3 2 2 3 3" xfId="37980"/>
    <cellStyle name="40% - Accent1 11 3 2 2 3 4" xfId="47794"/>
    <cellStyle name="40% - Accent1 11 3 2 2 3_RTPBilled" xfId="56496"/>
    <cellStyle name="40% - Accent1 11 3 2 2 4" xfId="22353"/>
    <cellStyle name="40% - Accent1 11 3 2 2 4 2" xfId="32156"/>
    <cellStyle name="40% - Accent1 11 3 2 2 4 3" xfId="41956"/>
    <cellStyle name="40% - Accent1 11 3 2 2 4 4" xfId="51770"/>
    <cellStyle name="40% - Accent1 11 3 2 2 5" xfId="25380"/>
    <cellStyle name="40% - Accent1 11 3 2 2 6" xfId="35180"/>
    <cellStyle name="40% - Accent1 11 3 2 2 7" xfId="44994"/>
    <cellStyle name="40% - Accent1 11 3 2 2 8" xfId="9983"/>
    <cellStyle name="40% - Accent1 11 3 2 2_RTPBilled" xfId="56494"/>
    <cellStyle name="40% - Accent1 11 3 2 3" xfId="12924"/>
    <cellStyle name="40% - Accent1 11 3 2 3 2" xfId="28179"/>
    <cellStyle name="40% - Accent1 11 3 2 3 3" xfId="37979"/>
    <cellStyle name="40% - Accent1 11 3 2 3 4" xfId="47793"/>
    <cellStyle name="40% - Accent1 11 3 2 3_RTPBilled" xfId="56497"/>
    <cellStyle name="40% - Accent1 11 3 2 4" xfId="21190"/>
    <cellStyle name="40% - Accent1 11 3 2 4 2" xfId="30993"/>
    <cellStyle name="40% - Accent1 11 3 2 4 3" xfId="40793"/>
    <cellStyle name="40% - Accent1 11 3 2 4 4" xfId="50607"/>
    <cellStyle name="40% - Accent1 11 3 2 5" xfId="24217"/>
    <cellStyle name="40% - Accent1 11 3 2 6" xfId="34017"/>
    <cellStyle name="40% - Accent1 11 3 2 7" xfId="43831"/>
    <cellStyle name="40% - Accent1 11 3 2 8" xfId="8820"/>
    <cellStyle name="40% - Accent1 11 3 2_RTPBilled" xfId="56493"/>
    <cellStyle name="40% - Accent1 11 3 3" xfId="4879"/>
    <cellStyle name="40% - Accent1 11 3 3 2" xfId="18797"/>
    <cellStyle name="40% - Accent1 11 3 3 2 2" xfId="29314"/>
    <cellStyle name="40% - Accent1 11 3 3 2 3" xfId="39114"/>
    <cellStyle name="40% - Accent1 11 3 3 2 4" xfId="48928"/>
    <cellStyle name="40% - Accent1 11 3 3 2_RTPBilled" xfId="56499"/>
    <cellStyle name="40% - Accent1 11 3 3 3" xfId="12926"/>
    <cellStyle name="40% - Accent1 11 3 3 3 2" xfId="28181"/>
    <cellStyle name="40% - Accent1 11 3 3 3 3" xfId="37981"/>
    <cellStyle name="40% - Accent1 11 3 3 3 4" xfId="47795"/>
    <cellStyle name="40% - Accent1 11 3 3 3_RTPBilled" xfId="56500"/>
    <cellStyle name="40% - Accent1 11 3 3 4" xfId="21454"/>
    <cellStyle name="40% - Accent1 11 3 3 4 2" xfId="31257"/>
    <cellStyle name="40% - Accent1 11 3 3 4 3" xfId="41057"/>
    <cellStyle name="40% - Accent1 11 3 3 4 4" xfId="50871"/>
    <cellStyle name="40% - Accent1 11 3 3 5" xfId="24481"/>
    <cellStyle name="40% - Accent1 11 3 3 6" xfId="34281"/>
    <cellStyle name="40% - Accent1 11 3 3 7" xfId="44095"/>
    <cellStyle name="40% - Accent1 11 3 3 8" xfId="9084"/>
    <cellStyle name="40% - Accent1 11 3 3_RTPBilled" xfId="56498"/>
    <cellStyle name="40% - Accent1 11 3 4" xfId="5415"/>
    <cellStyle name="40% - Accent1 11 3 4 2" xfId="19119"/>
    <cellStyle name="40% - Accent1 11 3 4 2 2" xfId="29557"/>
    <cellStyle name="40% - Accent1 11 3 4 2 3" xfId="39357"/>
    <cellStyle name="40% - Accent1 11 3 4 2 4" xfId="49171"/>
    <cellStyle name="40% - Accent1 11 3 4 2_RTPBilled" xfId="56502"/>
    <cellStyle name="40% - Accent1 11 3 4 3" xfId="12927"/>
    <cellStyle name="40% - Accent1 11 3 4 3 2" xfId="28182"/>
    <cellStyle name="40% - Accent1 11 3 4 3 3" xfId="37982"/>
    <cellStyle name="40% - Accent1 11 3 4 3 4" xfId="47796"/>
    <cellStyle name="40% - Accent1 11 3 4 3_RTPBilled" xfId="56503"/>
    <cellStyle name="40% - Accent1 11 3 4 4" xfId="21811"/>
    <cellStyle name="40% - Accent1 11 3 4 4 2" xfId="31614"/>
    <cellStyle name="40% - Accent1 11 3 4 4 3" xfId="41414"/>
    <cellStyle name="40% - Accent1 11 3 4 4 4" xfId="51228"/>
    <cellStyle name="40% - Accent1 11 3 4 5" xfId="24838"/>
    <cellStyle name="40% - Accent1 11 3 4 6" xfId="34638"/>
    <cellStyle name="40% - Accent1 11 3 4 7" xfId="44452"/>
    <cellStyle name="40% - Accent1 11 3 4 8" xfId="9441"/>
    <cellStyle name="40% - Accent1 11 3 4_RTPBilled" xfId="56501"/>
    <cellStyle name="40% - Accent1 11 3 5" xfId="6486"/>
    <cellStyle name="40% - Accent1 11 3 5 2" xfId="12928"/>
    <cellStyle name="40% - Accent1 11 3 5 2 2" xfId="28183"/>
    <cellStyle name="40% - Accent1 11 3 5 2 3" xfId="37983"/>
    <cellStyle name="40% - Accent1 11 3 5 2 4" xfId="47797"/>
    <cellStyle name="40% - Accent1 11 3 5 2_RTPBilled" xfId="56505"/>
    <cellStyle name="40% - Accent1 11 3 5 3" xfId="22352"/>
    <cellStyle name="40% - Accent1 11 3 5 3 2" xfId="32155"/>
    <cellStyle name="40% - Accent1 11 3 5 3 3" xfId="41955"/>
    <cellStyle name="40% - Accent1 11 3 5 3 4" xfId="51769"/>
    <cellStyle name="40% - Accent1 11 3 5 4" xfId="25379"/>
    <cellStyle name="40% - Accent1 11 3 5 5" xfId="35179"/>
    <cellStyle name="40% - Accent1 11 3 5 6" xfId="44993"/>
    <cellStyle name="40% - Accent1 11 3 5 7" xfId="9982"/>
    <cellStyle name="40% - Accent1 11 3 5_RTPBilled" xfId="56504"/>
    <cellStyle name="40% - Accent1 11 3 6" xfId="7886"/>
    <cellStyle name="40% - Accent1 11 3 6 2" xfId="12929"/>
    <cellStyle name="40% - Accent1 11 3 6 2 2" xfId="28184"/>
    <cellStyle name="40% - Accent1 11 3 6 2 3" xfId="37984"/>
    <cellStyle name="40% - Accent1 11 3 6 2 4" xfId="47798"/>
    <cellStyle name="40% - Accent1 11 3 6 2_RTPBilled" xfId="56507"/>
    <cellStyle name="40% - Accent1 11 3 6 3" xfId="23253"/>
    <cellStyle name="40% - Accent1 11 3 6 3 2" xfId="33056"/>
    <cellStyle name="40% - Accent1 11 3 6 3 3" xfId="42856"/>
    <cellStyle name="40% - Accent1 11 3 6 3 4" xfId="52670"/>
    <cellStyle name="40% - Accent1 11 3 6 4" xfId="26280"/>
    <cellStyle name="40% - Accent1 11 3 6 5" xfId="36080"/>
    <cellStyle name="40% - Accent1 11 3 6 6" xfId="45894"/>
    <cellStyle name="40% - Accent1 11 3 6 7" xfId="10883"/>
    <cellStyle name="40% - Accent1 11 3 6_RTPBilled" xfId="56506"/>
    <cellStyle name="40% - Accent1 11 3 7" xfId="4237"/>
    <cellStyle name="40% - Accent1 11 3 7 2" xfId="12930"/>
    <cellStyle name="40% - Accent1 11 3 7 2 2" xfId="28185"/>
    <cellStyle name="40% - Accent1 11 3 7 2 3" xfId="37985"/>
    <cellStyle name="40% - Accent1 11 3 7 2 4" xfId="47799"/>
    <cellStyle name="40% - Accent1 11 3 7 2_RTPBilled" xfId="56509"/>
    <cellStyle name="40% - Accent1 11 3 7 3" xfId="21189"/>
    <cellStyle name="40% - Accent1 11 3 7 3 2" xfId="30992"/>
    <cellStyle name="40% - Accent1 11 3 7 3 3" xfId="40792"/>
    <cellStyle name="40% - Accent1 11 3 7 3 4" xfId="50606"/>
    <cellStyle name="40% - Accent1 11 3 7 4" xfId="24216"/>
    <cellStyle name="40% - Accent1 11 3 7 5" xfId="34016"/>
    <cellStyle name="40% - Accent1 11 3 7 6" xfId="43830"/>
    <cellStyle name="40% - Accent1 11 3 7 7" xfId="8819"/>
    <cellStyle name="40% - Accent1 11 3 7_RTPBilled" xfId="56508"/>
    <cellStyle name="40% - Accent1 11 3 8" xfId="12923"/>
    <cellStyle name="40% - Accent1 11 3 8 2" xfId="28178"/>
    <cellStyle name="40% - Accent1 11 3 8 3" xfId="37978"/>
    <cellStyle name="40% - Accent1 11 3 8 4" xfId="47792"/>
    <cellStyle name="40% - Accent1 11 3 8_RTPBilled" xfId="56510"/>
    <cellStyle name="40% - Accent1 11 3 9" xfId="11600"/>
    <cellStyle name="40% - Accent1 11 3 9 2" xfId="26975"/>
    <cellStyle name="40% - Accent1 11 3 9 3" xfId="36775"/>
    <cellStyle name="40% - Accent1 11 3 9 4" xfId="46589"/>
    <cellStyle name="40% - Accent1 11 3_RTPBilled" xfId="56492"/>
    <cellStyle name="40% - Accent1 11 4" xfId="2022"/>
    <cellStyle name="40% - Accent1 11 4 10" xfId="43525"/>
    <cellStyle name="40% - Accent1 11 4 11" xfId="8513"/>
    <cellStyle name="40% - Accent1 11 4 2" xfId="4880"/>
    <cellStyle name="40% - Accent1 11 4 2 2" xfId="12931"/>
    <cellStyle name="40% - Accent1 11 4 2 2 2" xfId="28186"/>
    <cellStyle name="40% - Accent1 11 4 2 2 3" xfId="37986"/>
    <cellStyle name="40% - Accent1 11 4 2 2 4" xfId="47800"/>
    <cellStyle name="40% - Accent1 11 4 2 2_RTPBilled" xfId="56513"/>
    <cellStyle name="40% - Accent1 11 4 2 3" xfId="21455"/>
    <cellStyle name="40% - Accent1 11 4 2 3 2" xfId="31258"/>
    <cellStyle name="40% - Accent1 11 4 2 3 3" xfId="41058"/>
    <cellStyle name="40% - Accent1 11 4 2 3 4" xfId="50872"/>
    <cellStyle name="40% - Accent1 11 4 2 4" xfId="24482"/>
    <cellStyle name="40% - Accent1 11 4 2 5" xfId="34282"/>
    <cellStyle name="40% - Accent1 11 4 2 6" xfId="44096"/>
    <cellStyle name="40% - Accent1 11 4 2 7" xfId="9085"/>
    <cellStyle name="40% - Accent1 11 4 2_RTPBilled" xfId="56512"/>
    <cellStyle name="40% - Accent1 11 4 3" xfId="5416"/>
    <cellStyle name="40% - Accent1 11 4 3 2" xfId="12932"/>
    <cellStyle name="40% - Accent1 11 4 3 2 2" xfId="28187"/>
    <cellStyle name="40% - Accent1 11 4 3 2 3" xfId="37987"/>
    <cellStyle name="40% - Accent1 11 4 3 2 4" xfId="47801"/>
    <cellStyle name="40% - Accent1 11 4 3 2_RTPBilled" xfId="56515"/>
    <cellStyle name="40% - Accent1 11 4 3 3" xfId="21812"/>
    <cellStyle name="40% - Accent1 11 4 3 3 2" xfId="31615"/>
    <cellStyle name="40% - Accent1 11 4 3 3 3" xfId="41415"/>
    <cellStyle name="40% - Accent1 11 4 3 3 4" xfId="51229"/>
    <cellStyle name="40% - Accent1 11 4 3 4" xfId="24839"/>
    <cellStyle name="40% - Accent1 11 4 3 5" xfId="34639"/>
    <cellStyle name="40% - Accent1 11 4 3 6" xfId="44453"/>
    <cellStyle name="40% - Accent1 11 4 3 7" xfId="9442"/>
    <cellStyle name="40% - Accent1 11 4 3_RTPBilled" xfId="56514"/>
    <cellStyle name="40% - Accent1 11 4 4" xfId="6488"/>
    <cellStyle name="40% - Accent1 11 4 4 2" xfId="12933"/>
    <cellStyle name="40% - Accent1 11 4 4 2 2" xfId="28188"/>
    <cellStyle name="40% - Accent1 11 4 4 2 3" xfId="37988"/>
    <cellStyle name="40% - Accent1 11 4 4 2 4" xfId="47802"/>
    <cellStyle name="40% - Accent1 11 4 4 2_RTPBilled" xfId="56517"/>
    <cellStyle name="40% - Accent1 11 4 4 3" xfId="22354"/>
    <cellStyle name="40% - Accent1 11 4 4 3 2" xfId="32157"/>
    <cellStyle name="40% - Accent1 11 4 4 3 3" xfId="41957"/>
    <cellStyle name="40% - Accent1 11 4 4 3 4" xfId="51771"/>
    <cellStyle name="40% - Accent1 11 4 4 4" xfId="25381"/>
    <cellStyle name="40% - Accent1 11 4 4 5" xfId="35181"/>
    <cellStyle name="40% - Accent1 11 4 4 6" xfId="44995"/>
    <cellStyle name="40% - Accent1 11 4 4 7" xfId="9984"/>
    <cellStyle name="40% - Accent1 11 4 4_RTPBilled" xfId="56516"/>
    <cellStyle name="40% - Accent1 11 4 5" xfId="7887"/>
    <cellStyle name="40% - Accent1 11 4 5 2" xfId="12934"/>
    <cellStyle name="40% - Accent1 11 4 5 2 2" xfId="28189"/>
    <cellStyle name="40% - Accent1 11 4 5 2 3" xfId="37989"/>
    <cellStyle name="40% - Accent1 11 4 5 2 4" xfId="47803"/>
    <cellStyle name="40% - Accent1 11 4 5 2_RTPBilled" xfId="56519"/>
    <cellStyle name="40% - Accent1 11 4 5 3" xfId="23254"/>
    <cellStyle name="40% - Accent1 11 4 5 3 2" xfId="33057"/>
    <cellStyle name="40% - Accent1 11 4 5 3 3" xfId="42857"/>
    <cellStyle name="40% - Accent1 11 4 5 3 4" xfId="52671"/>
    <cellStyle name="40% - Accent1 11 4 5 4" xfId="26281"/>
    <cellStyle name="40% - Accent1 11 4 5 5" xfId="36081"/>
    <cellStyle name="40% - Accent1 11 4 5 6" xfId="45895"/>
    <cellStyle name="40% - Accent1 11 4 5 7" xfId="10884"/>
    <cellStyle name="40% - Accent1 11 4 5_RTPBilled" xfId="56518"/>
    <cellStyle name="40% - Accent1 11 4 6" xfId="11601"/>
    <cellStyle name="40% - Accent1 11 4 6 2" xfId="26976"/>
    <cellStyle name="40% - Accent1 11 4 6 3" xfId="36776"/>
    <cellStyle name="40% - Accent1 11 4 6 4" xfId="46590"/>
    <cellStyle name="40% - Accent1 11 4 6_RTPBilled" xfId="56520"/>
    <cellStyle name="40% - Accent1 11 4 7" xfId="20884"/>
    <cellStyle name="40% - Accent1 11 4 7 2" xfId="30687"/>
    <cellStyle name="40% - Accent1 11 4 7 3" xfId="40487"/>
    <cellStyle name="40% - Accent1 11 4 7 4" xfId="50301"/>
    <cellStyle name="40% - Accent1 11 4 8" xfId="23911"/>
    <cellStyle name="40% - Accent1 11 4 9" xfId="33711"/>
    <cellStyle name="40% - Accent1 11 4_RTPBilled" xfId="56511"/>
    <cellStyle name="40% - Accent1 11 5" xfId="2017"/>
    <cellStyle name="40% - Accent1 11 5 10" xfId="8508"/>
    <cellStyle name="40% - Accent1 11 5 2" xfId="6489"/>
    <cellStyle name="40% - Accent1 11 5 2 2" xfId="12936"/>
    <cellStyle name="40% - Accent1 11 5 2 2 2" xfId="28191"/>
    <cellStyle name="40% - Accent1 11 5 2 2 3" xfId="37991"/>
    <cellStyle name="40% - Accent1 11 5 2 2 4" xfId="47805"/>
    <cellStyle name="40% - Accent1 11 5 2 2_RTPBilled" xfId="56523"/>
    <cellStyle name="40% - Accent1 11 5 2 3" xfId="22355"/>
    <cellStyle name="40% - Accent1 11 5 2 3 2" xfId="32158"/>
    <cellStyle name="40% - Accent1 11 5 2 3 3" xfId="41958"/>
    <cellStyle name="40% - Accent1 11 5 2 3 4" xfId="51772"/>
    <cellStyle name="40% - Accent1 11 5 2 4" xfId="25382"/>
    <cellStyle name="40% - Accent1 11 5 2 5" xfId="35182"/>
    <cellStyle name="40% - Accent1 11 5 2 6" xfId="44996"/>
    <cellStyle name="40% - Accent1 11 5 2 7" xfId="9985"/>
    <cellStyle name="40% - Accent1 11 5 2_RTPBilled" xfId="56522"/>
    <cellStyle name="40% - Accent1 11 5 3" xfId="7888"/>
    <cellStyle name="40% - Accent1 11 5 3 2" xfId="12937"/>
    <cellStyle name="40% - Accent1 11 5 3 2 2" xfId="28192"/>
    <cellStyle name="40% - Accent1 11 5 3 2 3" xfId="37992"/>
    <cellStyle name="40% - Accent1 11 5 3 2 4" xfId="47806"/>
    <cellStyle name="40% - Accent1 11 5 3 2_RTPBilled" xfId="56525"/>
    <cellStyle name="40% - Accent1 11 5 3 3" xfId="23255"/>
    <cellStyle name="40% - Accent1 11 5 3 3 2" xfId="33058"/>
    <cellStyle name="40% - Accent1 11 5 3 3 3" xfId="42858"/>
    <cellStyle name="40% - Accent1 11 5 3 3 4" xfId="52672"/>
    <cellStyle name="40% - Accent1 11 5 3 4" xfId="26282"/>
    <cellStyle name="40% - Accent1 11 5 3 5" xfId="36082"/>
    <cellStyle name="40% - Accent1 11 5 3 6" xfId="45896"/>
    <cellStyle name="40% - Accent1 11 5 3 7" xfId="10885"/>
    <cellStyle name="40% - Accent1 11 5 3_RTPBilled" xfId="56524"/>
    <cellStyle name="40% - Accent1 11 5 4" xfId="12935"/>
    <cellStyle name="40% - Accent1 11 5 4 2" xfId="28190"/>
    <cellStyle name="40% - Accent1 11 5 4 3" xfId="37990"/>
    <cellStyle name="40% - Accent1 11 5 4 4" xfId="47804"/>
    <cellStyle name="40% - Accent1 11 5 4_RTPBilled" xfId="56526"/>
    <cellStyle name="40% - Accent1 11 5 5" xfId="11602"/>
    <cellStyle name="40% - Accent1 11 5 5 2" xfId="26977"/>
    <cellStyle name="40% - Accent1 11 5 5 3" xfId="36777"/>
    <cellStyle name="40% - Accent1 11 5 5 4" xfId="46591"/>
    <cellStyle name="40% - Accent1 11 5 6" xfId="20879"/>
    <cellStyle name="40% - Accent1 11 5 6 2" xfId="30682"/>
    <cellStyle name="40% - Accent1 11 5 6 3" xfId="40482"/>
    <cellStyle name="40% - Accent1 11 5 6 4" xfId="50296"/>
    <cellStyle name="40% - Accent1 11 5 7" xfId="23906"/>
    <cellStyle name="40% - Accent1 11 5 8" xfId="33706"/>
    <cellStyle name="40% - Accent1 11 5 9" xfId="43520"/>
    <cellStyle name="40% - Accent1 11 5_RTPBilled" xfId="56521"/>
    <cellStyle name="40% - Accent1 11 6" xfId="4233"/>
    <cellStyle name="40% - Accent1 11 6 2" xfId="6490"/>
    <cellStyle name="40% - Accent1 11 6 2 2" xfId="19714"/>
    <cellStyle name="40% - Accent1 11 6 2 2 2" xfId="29805"/>
    <cellStyle name="40% - Accent1 11 6 2 2 3" xfId="39605"/>
    <cellStyle name="40% - Accent1 11 6 2 2 4" xfId="49419"/>
    <cellStyle name="40% - Accent1 11 6 2 2_RTPBilled" xfId="56529"/>
    <cellStyle name="40% - Accent1 11 6 2 3" xfId="12939"/>
    <cellStyle name="40% - Accent1 11 6 2 3 2" xfId="28194"/>
    <cellStyle name="40% - Accent1 11 6 2 3 3" xfId="37994"/>
    <cellStyle name="40% - Accent1 11 6 2 3 4" xfId="47808"/>
    <cellStyle name="40% - Accent1 11 6 2 3_RTPBilled" xfId="56530"/>
    <cellStyle name="40% - Accent1 11 6 2 4" xfId="22356"/>
    <cellStyle name="40% - Accent1 11 6 2 4 2" xfId="32159"/>
    <cellStyle name="40% - Accent1 11 6 2 4 3" xfId="41959"/>
    <cellStyle name="40% - Accent1 11 6 2 4 4" xfId="51773"/>
    <cellStyle name="40% - Accent1 11 6 2 5" xfId="25383"/>
    <cellStyle name="40% - Accent1 11 6 2 6" xfId="35183"/>
    <cellStyle name="40% - Accent1 11 6 2 7" xfId="44997"/>
    <cellStyle name="40% - Accent1 11 6 2 8" xfId="9986"/>
    <cellStyle name="40% - Accent1 11 6 2_RTPBilled" xfId="56528"/>
    <cellStyle name="40% - Accent1 11 6 3" xfId="12938"/>
    <cellStyle name="40% - Accent1 11 6 3 2" xfId="28193"/>
    <cellStyle name="40% - Accent1 11 6 3 3" xfId="37993"/>
    <cellStyle name="40% - Accent1 11 6 3 4" xfId="47807"/>
    <cellStyle name="40% - Accent1 11 6 3_RTPBilled" xfId="56531"/>
    <cellStyle name="40% - Accent1 11 6 4" xfId="11595"/>
    <cellStyle name="40% - Accent1 11 6 4 2" xfId="26970"/>
    <cellStyle name="40% - Accent1 11 6 4 3" xfId="36770"/>
    <cellStyle name="40% - Accent1 11 6 4 4" xfId="46584"/>
    <cellStyle name="40% - Accent1 11 6 5" xfId="21185"/>
    <cellStyle name="40% - Accent1 11 6 5 2" xfId="30988"/>
    <cellStyle name="40% - Accent1 11 6 5 3" xfId="40788"/>
    <cellStyle name="40% - Accent1 11 6 5 4" xfId="50602"/>
    <cellStyle name="40% - Accent1 11 6 6" xfId="24212"/>
    <cellStyle name="40% - Accent1 11 6 7" xfId="34012"/>
    <cellStyle name="40% - Accent1 11 6 8" xfId="43826"/>
    <cellStyle name="40% - Accent1 11 6 9" xfId="8815"/>
    <cellStyle name="40% - Accent1 11 6_RTPBilled" xfId="56527"/>
    <cellStyle name="40% - Accent1 11 7" xfId="4875"/>
    <cellStyle name="40% - Accent1 11 7 2" xfId="18794"/>
    <cellStyle name="40% - Accent1 11 7 2 2" xfId="29311"/>
    <cellStyle name="40% - Accent1 11 7 2 3" xfId="39111"/>
    <cellStyle name="40% - Accent1 11 7 2 4" xfId="48925"/>
    <cellStyle name="40% - Accent1 11 7 2_RTPBilled" xfId="56533"/>
    <cellStyle name="40% - Accent1 11 7 3" xfId="12940"/>
    <cellStyle name="40% - Accent1 11 7 3 2" xfId="28195"/>
    <cellStyle name="40% - Accent1 11 7 3 3" xfId="37995"/>
    <cellStyle name="40% - Accent1 11 7 3 4" xfId="47809"/>
    <cellStyle name="40% - Accent1 11 7 3_RTPBilled" xfId="56534"/>
    <cellStyle name="40% - Accent1 11 7 4" xfId="21450"/>
    <cellStyle name="40% - Accent1 11 7 4 2" xfId="31253"/>
    <cellStyle name="40% - Accent1 11 7 4 3" xfId="41053"/>
    <cellStyle name="40% - Accent1 11 7 4 4" xfId="50867"/>
    <cellStyle name="40% - Accent1 11 7 5" xfId="24477"/>
    <cellStyle name="40% - Accent1 11 7 6" xfId="34277"/>
    <cellStyle name="40% - Accent1 11 7 7" xfId="44091"/>
    <cellStyle name="40% - Accent1 11 7 8" xfId="9080"/>
    <cellStyle name="40% - Accent1 11 7_RTPBilled" xfId="56532"/>
    <cellStyle name="40% - Accent1 11 8" xfId="5411"/>
    <cellStyle name="40% - Accent1 11 8 2" xfId="19116"/>
    <cellStyle name="40% - Accent1 11 8 2 2" xfId="29554"/>
    <cellStyle name="40% - Accent1 11 8 2 3" xfId="39354"/>
    <cellStyle name="40% - Accent1 11 8 2 4" xfId="49168"/>
    <cellStyle name="40% - Accent1 11 8 2_RTPBilled" xfId="56536"/>
    <cellStyle name="40% - Accent1 11 8 3" xfId="12941"/>
    <cellStyle name="40% - Accent1 11 8 3 2" xfId="28196"/>
    <cellStyle name="40% - Accent1 11 8 3 3" xfId="37996"/>
    <cellStyle name="40% - Accent1 11 8 3 4" xfId="47810"/>
    <cellStyle name="40% - Accent1 11 8 3_RTPBilled" xfId="56537"/>
    <cellStyle name="40% - Accent1 11 8 4" xfId="21807"/>
    <cellStyle name="40% - Accent1 11 8 4 2" xfId="31610"/>
    <cellStyle name="40% - Accent1 11 8 4 3" xfId="41410"/>
    <cellStyle name="40% - Accent1 11 8 4 4" xfId="51224"/>
    <cellStyle name="40% - Accent1 11 8 5" xfId="24834"/>
    <cellStyle name="40% - Accent1 11 8 6" xfId="34634"/>
    <cellStyle name="40% - Accent1 11 8 7" xfId="44448"/>
    <cellStyle name="40% - Accent1 11 8 8" xfId="9437"/>
    <cellStyle name="40% - Accent1 11 8_RTPBilled" xfId="56535"/>
    <cellStyle name="40% - Accent1 11 9" xfId="6479"/>
    <cellStyle name="40% - Accent1 11 9 2" xfId="12942"/>
    <cellStyle name="40% - Accent1 11 9 2 2" xfId="28197"/>
    <cellStyle name="40% - Accent1 11 9 2 3" xfId="37997"/>
    <cellStyle name="40% - Accent1 11 9 2 4" xfId="47811"/>
    <cellStyle name="40% - Accent1 11 9 2_RTPBilled" xfId="56539"/>
    <cellStyle name="40% - Accent1 11 9 3" xfId="22345"/>
    <cellStyle name="40% - Accent1 11 9 3 2" xfId="32148"/>
    <cellStyle name="40% - Accent1 11 9 3 3" xfId="41948"/>
    <cellStyle name="40% - Accent1 11 9 3 4" xfId="51762"/>
    <cellStyle name="40% - Accent1 11 9 4" xfId="25372"/>
    <cellStyle name="40% - Accent1 11 9 5" xfId="35172"/>
    <cellStyle name="40% - Accent1 11 9 6" xfId="44986"/>
    <cellStyle name="40% - Accent1 11 9 7" xfId="9975"/>
    <cellStyle name="40% - Accent1 11 9_RTPBilled" xfId="56538"/>
    <cellStyle name="40% - Accent1 11_RTPBilled" xfId="56430"/>
    <cellStyle name="40% - Accent1 12" xfId="559"/>
    <cellStyle name="40% - Accent1 12 10" xfId="7889"/>
    <cellStyle name="40% - Accent1 12 10 2" xfId="12944"/>
    <cellStyle name="40% - Accent1 12 10 2 2" xfId="28199"/>
    <cellStyle name="40% - Accent1 12 10 2 3" xfId="37999"/>
    <cellStyle name="40% - Accent1 12 10 2 4" xfId="47813"/>
    <cellStyle name="40% - Accent1 12 10 2_RTPBilled" xfId="56542"/>
    <cellStyle name="40% - Accent1 12 10 3" xfId="23256"/>
    <cellStyle name="40% - Accent1 12 10 3 2" xfId="33059"/>
    <cellStyle name="40% - Accent1 12 10 3 3" xfId="42859"/>
    <cellStyle name="40% - Accent1 12 10 3 4" xfId="52673"/>
    <cellStyle name="40% - Accent1 12 10 4" xfId="26283"/>
    <cellStyle name="40% - Accent1 12 10 5" xfId="36083"/>
    <cellStyle name="40% - Accent1 12 10 6" xfId="45897"/>
    <cellStyle name="40% - Accent1 12 10 7" xfId="10886"/>
    <cellStyle name="40% - Accent1 12 10_RTPBilled" xfId="56541"/>
    <cellStyle name="40% - Accent1 12 11" xfId="2690"/>
    <cellStyle name="40% - Accent1 12 11 2" xfId="17987"/>
    <cellStyle name="40% - Accent1 12 11 2 2" xfId="29135"/>
    <cellStyle name="40% - Accent1 12 11 2 3" xfId="38935"/>
    <cellStyle name="40% - Accent1 12 11 2 4" xfId="48749"/>
    <cellStyle name="40% - Accent1 12 11 2_RTPBilled" xfId="56544"/>
    <cellStyle name="40% - Accent1 12 11 3" xfId="12945"/>
    <cellStyle name="40% - Accent1 12 11 3 2" xfId="28200"/>
    <cellStyle name="40% - Accent1 12 11 3 3" xfId="38000"/>
    <cellStyle name="40% - Accent1 12 11 3 4" xfId="47814"/>
    <cellStyle name="40% - Accent1 12 11 3_RTPBilled" xfId="56545"/>
    <cellStyle name="40% - Accent1 12 11 4" xfId="21046"/>
    <cellStyle name="40% - Accent1 12 11 4 2" xfId="30849"/>
    <cellStyle name="40% - Accent1 12 11 4 3" xfId="40649"/>
    <cellStyle name="40% - Accent1 12 11 4 4" xfId="50463"/>
    <cellStyle name="40% - Accent1 12 11 5" xfId="24073"/>
    <cellStyle name="40% - Accent1 12 11 6" xfId="33873"/>
    <cellStyle name="40% - Accent1 12 11 7" xfId="43687"/>
    <cellStyle name="40% - Accent1 12 11 8" xfId="8676"/>
    <cellStyle name="40% - Accent1 12 11_RTPBilled" xfId="56543"/>
    <cellStyle name="40% - Accent1 12 12" xfId="12946"/>
    <cellStyle name="40% - Accent1 12 12 2" xfId="28201"/>
    <cellStyle name="40% - Accent1 12 12 3" xfId="38001"/>
    <cellStyle name="40% - Accent1 12 12 4" xfId="47815"/>
    <cellStyle name="40% - Accent1 12 12_RTPBilled" xfId="56546"/>
    <cellStyle name="40% - Accent1 12 13" xfId="12943"/>
    <cellStyle name="40% - Accent1 12 13 2" xfId="28198"/>
    <cellStyle name="40% - Accent1 12 13 3" xfId="37998"/>
    <cellStyle name="40% - Accent1 12 13 4" xfId="47812"/>
    <cellStyle name="40% - Accent1 12 14" xfId="11156"/>
    <cellStyle name="40% - Accent1 12 14 2" xfId="26553"/>
    <cellStyle name="40% - Accent1 12 14 3" xfId="36353"/>
    <cellStyle name="40% - Accent1 12 14 4" xfId="46167"/>
    <cellStyle name="40% - Accent1 12 15" xfId="20625"/>
    <cellStyle name="40% - Accent1 12 15 2" xfId="30428"/>
    <cellStyle name="40% - Accent1 12 15 3" xfId="40228"/>
    <cellStyle name="40% - Accent1 12 15 4" xfId="50042"/>
    <cellStyle name="40% - Accent1 12 16" xfId="23652"/>
    <cellStyle name="40% - Accent1 12 17" xfId="33452"/>
    <cellStyle name="40% - Accent1 12 18" xfId="43266"/>
    <cellStyle name="40% - Accent1 12 19" xfId="8251"/>
    <cellStyle name="40% - Accent1 12 2" xfId="560"/>
    <cellStyle name="40% - Accent1 12 2 10" xfId="2687"/>
    <cellStyle name="40% - Accent1 12 2 10 2" xfId="17986"/>
    <cellStyle name="40% - Accent1 12 2 10 2 2" xfId="29134"/>
    <cellStyle name="40% - Accent1 12 2 10 2 3" xfId="38934"/>
    <cellStyle name="40% - Accent1 12 2 10 2 4" xfId="48748"/>
    <cellStyle name="40% - Accent1 12 2 10 2_RTPBilled" xfId="56549"/>
    <cellStyle name="40% - Accent1 12 2 10 3" xfId="12948"/>
    <cellStyle name="40% - Accent1 12 2 10 3 2" xfId="28203"/>
    <cellStyle name="40% - Accent1 12 2 10 3 3" xfId="38003"/>
    <cellStyle name="40% - Accent1 12 2 10 3 4" xfId="47817"/>
    <cellStyle name="40% - Accent1 12 2 10 3_RTPBilled" xfId="56550"/>
    <cellStyle name="40% - Accent1 12 2 10 4" xfId="21045"/>
    <cellStyle name="40% - Accent1 12 2 10 4 2" xfId="30848"/>
    <cellStyle name="40% - Accent1 12 2 10 4 3" xfId="40648"/>
    <cellStyle name="40% - Accent1 12 2 10 4 4" xfId="50462"/>
    <cellStyle name="40% - Accent1 12 2 10 5" xfId="24072"/>
    <cellStyle name="40% - Accent1 12 2 10 6" xfId="33872"/>
    <cellStyle name="40% - Accent1 12 2 10 7" xfId="43686"/>
    <cellStyle name="40% - Accent1 12 2 10 8" xfId="8675"/>
    <cellStyle name="40% - Accent1 12 2 10_RTPBilled" xfId="56548"/>
    <cellStyle name="40% - Accent1 12 2 11" xfId="12949"/>
    <cellStyle name="40% - Accent1 12 2 11 2" xfId="28204"/>
    <cellStyle name="40% - Accent1 12 2 11 3" xfId="38004"/>
    <cellStyle name="40% - Accent1 12 2 11 4" xfId="47818"/>
    <cellStyle name="40% - Accent1 12 2 11_RTPBilled" xfId="56551"/>
    <cellStyle name="40% - Accent1 12 2 12" xfId="12947"/>
    <cellStyle name="40% - Accent1 12 2 12 2" xfId="28202"/>
    <cellStyle name="40% - Accent1 12 2 12 3" xfId="38002"/>
    <cellStyle name="40% - Accent1 12 2 12 4" xfId="47816"/>
    <cellStyle name="40% - Accent1 12 2 13" xfId="11157"/>
    <cellStyle name="40% - Accent1 12 2 13 2" xfId="26554"/>
    <cellStyle name="40% - Accent1 12 2 13 3" xfId="36354"/>
    <cellStyle name="40% - Accent1 12 2 13 4" xfId="46168"/>
    <cellStyle name="40% - Accent1 12 2 14" xfId="20656"/>
    <cellStyle name="40% - Accent1 12 2 14 2" xfId="30459"/>
    <cellStyle name="40% - Accent1 12 2 14 3" xfId="40259"/>
    <cellStyle name="40% - Accent1 12 2 14 4" xfId="50073"/>
    <cellStyle name="40% - Accent1 12 2 15" xfId="23683"/>
    <cellStyle name="40% - Accent1 12 2 16" xfId="33483"/>
    <cellStyle name="40% - Accent1 12 2 17" xfId="43297"/>
    <cellStyle name="40% - Accent1 12 2 18" xfId="8282"/>
    <cellStyle name="40% - Accent1 12 2 2" xfId="2025"/>
    <cellStyle name="40% - Accent1 12 2 2 10" xfId="20887"/>
    <cellStyle name="40% - Accent1 12 2 2 10 2" xfId="30690"/>
    <cellStyle name="40% - Accent1 12 2 2 10 3" xfId="40490"/>
    <cellStyle name="40% - Accent1 12 2 2 10 4" xfId="50304"/>
    <cellStyle name="40% - Accent1 12 2 2 11" xfId="23914"/>
    <cellStyle name="40% - Accent1 12 2 2 12" xfId="33714"/>
    <cellStyle name="40% - Accent1 12 2 2 13" xfId="43528"/>
    <cellStyle name="40% - Accent1 12 2 2 14" xfId="8516"/>
    <cellStyle name="40% - Accent1 12 2 2 2" xfId="4242"/>
    <cellStyle name="40% - Accent1 12 2 2 2 2" xfId="6494"/>
    <cellStyle name="40% - Accent1 12 2 2 2 2 2" xfId="19715"/>
    <cellStyle name="40% - Accent1 12 2 2 2 2 2 2" xfId="29806"/>
    <cellStyle name="40% - Accent1 12 2 2 2 2 2 3" xfId="39606"/>
    <cellStyle name="40% - Accent1 12 2 2 2 2 2 4" xfId="49420"/>
    <cellStyle name="40% - Accent1 12 2 2 2 2 2_RTPBilled" xfId="56555"/>
    <cellStyle name="40% - Accent1 12 2 2 2 2 3" xfId="12952"/>
    <cellStyle name="40% - Accent1 12 2 2 2 2 3 2" xfId="28207"/>
    <cellStyle name="40% - Accent1 12 2 2 2 2 3 3" xfId="38007"/>
    <cellStyle name="40% - Accent1 12 2 2 2 2 3 4" xfId="47821"/>
    <cellStyle name="40% - Accent1 12 2 2 2 2 3_RTPBilled" xfId="56556"/>
    <cellStyle name="40% - Accent1 12 2 2 2 2 4" xfId="22360"/>
    <cellStyle name="40% - Accent1 12 2 2 2 2 4 2" xfId="32163"/>
    <cellStyle name="40% - Accent1 12 2 2 2 2 4 3" xfId="41963"/>
    <cellStyle name="40% - Accent1 12 2 2 2 2 4 4" xfId="51777"/>
    <cellStyle name="40% - Accent1 12 2 2 2 2 5" xfId="25387"/>
    <cellStyle name="40% - Accent1 12 2 2 2 2 6" xfId="35187"/>
    <cellStyle name="40% - Accent1 12 2 2 2 2 7" xfId="45001"/>
    <cellStyle name="40% - Accent1 12 2 2 2 2 8" xfId="9990"/>
    <cellStyle name="40% - Accent1 12 2 2 2 2_RTPBilled" xfId="56554"/>
    <cellStyle name="40% - Accent1 12 2 2 2 3" xfId="12951"/>
    <cellStyle name="40% - Accent1 12 2 2 2 3 2" xfId="28206"/>
    <cellStyle name="40% - Accent1 12 2 2 2 3 3" xfId="38006"/>
    <cellStyle name="40% - Accent1 12 2 2 2 3 4" xfId="47820"/>
    <cellStyle name="40% - Accent1 12 2 2 2 3_RTPBilled" xfId="56557"/>
    <cellStyle name="40% - Accent1 12 2 2 2 4" xfId="21194"/>
    <cellStyle name="40% - Accent1 12 2 2 2 4 2" xfId="30997"/>
    <cellStyle name="40% - Accent1 12 2 2 2 4 3" xfId="40797"/>
    <cellStyle name="40% - Accent1 12 2 2 2 4 4" xfId="50611"/>
    <cellStyle name="40% - Accent1 12 2 2 2 5" xfId="24221"/>
    <cellStyle name="40% - Accent1 12 2 2 2 6" xfId="34021"/>
    <cellStyle name="40% - Accent1 12 2 2 2 7" xfId="43835"/>
    <cellStyle name="40% - Accent1 12 2 2 2 8" xfId="8824"/>
    <cellStyle name="40% - Accent1 12 2 2 2_RTPBilled" xfId="56553"/>
    <cellStyle name="40% - Accent1 12 2 2 3" xfId="4883"/>
    <cellStyle name="40% - Accent1 12 2 2 3 2" xfId="18800"/>
    <cellStyle name="40% - Accent1 12 2 2 3 2 2" xfId="29317"/>
    <cellStyle name="40% - Accent1 12 2 2 3 2 3" xfId="39117"/>
    <cellStyle name="40% - Accent1 12 2 2 3 2 4" xfId="48931"/>
    <cellStyle name="40% - Accent1 12 2 2 3 2_RTPBilled" xfId="56559"/>
    <cellStyle name="40% - Accent1 12 2 2 3 3" xfId="12953"/>
    <cellStyle name="40% - Accent1 12 2 2 3 3 2" xfId="28208"/>
    <cellStyle name="40% - Accent1 12 2 2 3 3 3" xfId="38008"/>
    <cellStyle name="40% - Accent1 12 2 2 3 3 4" xfId="47822"/>
    <cellStyle name="40% - Accent1 12 2 2 3 3_RTPBilled" xfId="56560"/>
    <cellStyle name="40% - Accent1 12 2 2 3 4" xfId="21458"/>
    <cellStyle name="40% - Accent1 12 2 2 3 4 2" xfId="31261"/>
    <cellStyle name="40% - Accent1 12 2 2 3 4 3" xfId="41061"/>
    <cellStyle name="40% - Accent1 12 2 2 3 4 4" xfId="50875"/>
    <cellStyle name="40% - Accent1 12 2 2 3 5" xfId="24485"/>
    <cellStyle name="40% - Accent1 12 2 2 3 6" xfId="34285"/>
    <cellStyle name="40% - Accent1 12 2 2 3 7" xfId="44099"/>
    <cellStyle name="40% - Accent1 12 2 2 3 8" xfId="9088"/>
    <cellStyle name="40% - Accent1 12 2 2 3_RTPBilled" xfId="56558"/>
    <cellStyle name="40% - Accent1 12 2 2 4" xfId="5419"/>
    <cellStyle name="40% - Accent1 12 2 2 4 2" xfId="19122"/>
    <cellStyle name="40% - Accent1 12 2 2 4 2 2" xfId="29560"/>
    <cellStyle name="40% - Accent1 12 2 2 4 2 3" xfId="39360"/>
    <cellStyle name="40% - Accent1 12 2 2 4 2 4" xfId="49174"/>
    <cellStyle name="40% - Accent1 12 2 2 4 2_RTPBilled" xfId="56562"/>
    <cellStyle name="40% - Accent1 12 2 2 4 3" xfId="12954"/>
    <cellStyle name="40% - Accent1 12 2 2 4 3 2" xfId="28209"/>
    <cellStyle name="40% - Accent1 12 2 2 4 3 3" xfId="38009"/>
    <cellStyle name="40% - Accent1 12 2 2 4 3 4" xfId="47823"/>
    <cellStyle name="40% - Accent1 12 2 2 4 3_RTPBilled" xfId="56563"/>
    <cellStyle name="40% - Accent1 12 2 2 4 4" xfId="21815"/>
    <cellStyle name="40% - Accent1 12 2 2 4 4 2" xfId="31618"/>
    <cellStyle name="40% - Accent1 12 2 2 4 4 3" xfId="41418"/>
    <cellStyle name="40% - Accent1 12 2 2 4 4 4" xfId="51232"/>
    <cellStyle name="40% - Accent1 12 2 2 4 5" xfId="24842"/>
    <cellStyle name="40% - Accent1 12 2 2 4 6" xfId="34642"/>
    <cellStyle name="40% - Accent1 12 2 2 4 7" xfId="44456"/>
    <cellStyle name="40% - Accent1 12 2 2 4 8" xfId="9445"/>
    <cellStyle name="40% - Accent1 12 2 2 4_RTPBilled" xfId="56561"/>
    <cellStyle name="40% - Accent1 12 2 2 5" xfId="6493"/>
    <cellStyle name="40% - Accent1 12 2 2 5 2" xfId="12955"/>
    <cellStyle name="40% - Accent1 12 2 2 5 2 2" xfId="28210"/>
    <cellStyle name="40% - Accent1 12 2 2 5 2 3" xfId="38010"/>
    <cellStyle name="40% - Accent1 12 2 2 5 2 4" xfId="47824"/>
    <cellStyle name="40% - Accent1 12 2 2 5 2_RTPBilled" xfId="56565"/>
    <cellStyle name="40% - Accent1 12 2 2 5 3" xfId="22359"/>
    <cellStyle name="40% - Accent1 12 2 2 5 3 2" xfId="32162"/>
    <cellStyle name="40% - Accent1 12 2 2 5 3 3" xfId="41962"/>
    <cellStyle name="40% - Accent1 12 2 2 5 3 4" xfId="51776"/>
    <cellStyle name="40% - Accent1 12 2 2 5 4" xfId="25386"/>
    <cellStyle name="40% - Accent1 12 2 2 5 5" xfId="35186"/>
    <cellStyle name="40% - Accent1 12 2 2 5 6" xfId="45000"/>
    <cellStyle name="40% - Accent1 12 2 2 5 7" xfId="9989"/>
    <cellStyle name="40% - Accent1 12 2 2 5_RTPBilled" xfId="56564"/>
    <cellStyle name="40% - Accent1 12 2 2 6" xfId="7891"/>
    <cellStyle name="40% - Accent1 12 2 2 6 2" xfId="12956"/>
    <cellStyle name="40% - Accent1 12 2 2 6 2 2" xfId="28211"/>
    <cellStyle name="40% - Accent1 12 2 2 6 2 3" xfId="38011"/>
    <cellStyle name="40% - Accent1 12 2 2 6 2 4" xfId="47825"/>
    <cellStyle name="40% - Accent1 12 2 2 6 2_RTPBilled" xfId="56567"/>
    <cellStyle name="40% - Accent1 12 2 2 6 3" xfId="23258"/>
    <cellStyle name="40% - Accent1 12 2 2 6 3 2" xfId="33061"/>
    <cellStyle name="40% - Accent1 12 2 2 6 3 3" xfId="42861"/>
    <cellStyle name="40% - Accent1 12 2 2 6 3 4" xfId="52675"/>
    <cellStyle name="40% - Accent1 12 2 2 6 4" xfId="26285"/>
    <cellStyle name="40% - Accent1 12 2 2 6 5" xfId="36085"/>
    <cellStyle name="40% - Accent1 12 2 2 6 6" xfId="45899"/>
    <cellStyle name="40% - Accent1 12 2 2 6 7" xfId="10888"/>
    <cellStyle name="40% - Accent1 12 2 2 6_RTPBilled" xfId="56566"/>
    <cellStyle name="40% - Accent1 12 2 2 7" xfId="4241"/>
    <cellStyle name="40% - Accent1 12 2 2 7 2" xfId="12957"/>
    <cellStyle name="40% - Accent1 12 2 2 7 2 2" xfId="28212"/>
    <cellStyle name="40% - Accent1 12 2 2 7 2 3" xfId="38012"/>
    <cellStyle name="40% - Accent1 12 2 2 7 2 4" xfId="47826"/>
    <cellStyle name="40% - Accent1 12 2 2 7 2_RTPBilled" xfId="56569"/>
    <cellStyle name="40% - Accent1 12 2 2 7 3" xfId="21193"/>
    <cellStyle name="40% - Accent1 12 2 2 7 3 2" xfId="30996"/>
    <cellStyle name="40% - Accent1 12 2 2 7 3 3" xfId="40796"/>
    <cellStyle name="40% - Accent1 12 2 2 7 3 4" xfId="50610"/>
    <cellStyle name="40% - Accent1 12 2 2 7 4" xfId="24220"/>
    <cellStyle name="40% - Accent1 12 2 2 7 5" xfId="34020"/>
    <cellStyle name="40% - Accent1 12 2 2 7 6" xfId="43834"/>
    <cellStyle name="40% - Accent1 12 2 2 7 7" xfId="8823"/>
    <cellStyle name="40% - Accent1 12 2 2 7_RTPBilled" xfId="56568"/>
    <cellStyle name="40% - Accent1 12 2 2 8" xfId="12950"/>
    <cellStyle name="40% - Accent1 12 2 2 8 2" xfId="28205"/>
    <cellStyle name="40% - Accent1 12 2 2 8 3" xfId="38005"/>
    <cellStyle name="40% - Accent1 12 2 2 8 4" xfId="47819"/>
    <cellStyle name="40% - Accent1 12 2 2 8_RTPBilled" xfId="56570"/>
    <cellStyle name="40% - Accent1 12 2 2 9" xfId="11605"/>
    <cellStyle name="40% - Accent1 12 2 2 9 2" xfId="26980"/>
    <cellStyle name="40% - Accent1 12 2 2 9 3" xfId="36780"/>
    <cellStyle name="40% - Accent1 12 2 2 9 4" xfId="46594"/>
    <cellStyle name="40% - Accent1 12 2 2_RTPBilled" xfId="56552"/>
    <cellStyle name="40% - Accent1 12 2 3" xfId="2026"/>
    <cellStyle name="40% - Accent1 12 2 3 10" xfId="43529"/>
    <cellStyle name="40% - Accent1 12 2 3 11" xfId="8517"/>
    <cellStyle name="40% - Accent1 12 2 3 2" xfId="4884"/>
    <cellStyle name="40% - Accent1 12 2 3 2 2" xfId="12958"/>
    <cellStyle name="40% - Accent1 12 2 3 2 2 2" xfId="28213"/>
    <cellStyle name="40% - Accent1 12 2 3 2 2 3" xfId="38013"/>
    <cellStyle name="40% - Accent1 12 2 3 2 2 4" xfId="47827"/>
    <cellStyle name="40% - Accent1 12 2 3 2 2_RTPBilled" xfId="56573"/>
    <cellStyle name="40% - Accent1 12 2 3 2 3" xfId="21459"/>
    <cellStyle name="40% - Accent1 12 2 3 2 3 2" xfId="31262"/>
    <cellStyle name="40% - Accent1 12 2 3 2 3 3" xfId="41062"/>
    <cellStyle name="40% - Accent1 12 2 3 2 3 4" xfId="50876"/>
    <cellStyle name="40% - Accent1 12 2 3 2 4" xfId="24486"/>
    <cellStyle name="40% - Accent1 12 2 3 2 5" xfId="34286"/>
    <cellStyle name="40% - Accent1 12 2 3 2 6" xfId="44100"/>
    <cellStyle name="40% - Accent1 12 2 3 2 7" xfId="9089"/>
    <cellStyle name="40% - Accent1 12 2 3 2_RTPBilled" xfId="56572"/>
    <cellStyle name="40% - Accent1 12 2 3 3" xfId="5420"/>
    <cellStyle name="40% - Accent1 12 2 3 3 2" xfId="12959"/>
    <cellStyle name="40% - Accent1 12 2 3 3 2 2" xfId="28214"/>
    <cellStyle name="40% - Accent1 12 2 3 3 2 3" xfId="38014"/>
    <cellStyle name="40% - Accent1 12 2 3 3 2 4" xfId="47828"/>
    <cellStyle name="40% - Accent1 12 2 3 3 2_RTPBilled" xfId="56575"/>
    <cellStyle name="40% - Accent1 12 2 3 3 3" xfId="21816"/>
    <cellStyle name="40% - Accent1 12 2 3 3 3 2" xfId="31619"/>
    <cellStyle name="40% - Accent1 12 2 3 3 3 3" xfId="41419"/>
    <cellStyle name="40% - Accent1 12 2 3 3 3 4" xfId="51233"/>
    <cellStyle name="40% - Accent1 12 2 3 3 4" xfId="24843"/>
    <cellStyle name="40% - Accent1 12 2 3 3 5" xfId="34643"/>
    <cellStyle name="40% - Accent1 12 2 3 3 6" xfId="44457"/>
    <cellStyle name="40% - Accent1 12 2 3 3 7" xfId="9446"/>
    <cellStyle name="40% - Accent1 12 2 3 3_RTPBilled" xfId="56574"/>
    <cellStyle name="40% - Accent1 12 2 3 4" xfId="6495"/>
    <cellStyle name="40% - Accent1 12 2 3 4 2" xfId="12960"/>
    <cellStyle name="40% - Accent1 12 2 3 4 2 2" xfId="28215"/>
    <cellStyle name="40% - Accent1 12 2 3 4 2 3" xfId="38015"/>
    <cellStyle name="40% - Accent1 12 2 3 4 2 4" xfId="47829"/>
    <cellStyle name="40% - Accent1 12 2 3 4 2_RTPBilled" xfId="56577"/>
    <cellStyle name="40% - Accent1 12 2 3 4 3" xfId="22361"/>
    <cellStyle name="40% - Accent1 12 2 3 4 3 2" xfId="32164"/>
    <cellStyle name="40% - Accent1 12 2 3 4 3 3" xfId="41964"/>
    <cellStyle name="40% - Accent1 12 2 3 4 3 4" xfId="51778"/>
    <cellStyle name="40% - Accent1 12 2 3 4 4" xfId="25388"/>
    <cellStyle name="40% - Accent1 12 2 3 4 5" xfId="35188"/>
    <cellStyle name="40% - Accent1 12 2 3 4 6" xfId="45002"/>
    <cellStyle name="40% - Accent1 12 2 3 4 7" xfId="9991"/>
    <cellStyle name="40% - Accent1 12 2 3 4_RTPBilled" xfId="56576"/>
    <cellStyle name="40% - Accent1 12 2 3 5" xfId="7892"/>
    <cellStyle name="40% - Accent1 12 2 3 5 2" xfId="12961"/>
    <cellStyle name="40% - Accent1 12 2 3 5 2 2" xfId="28216"/>
    <cellStyle name="40% - Accent1 12 2 3 5 2 3" xfId="38016"/>
    <cellStyle name="40% - Accent1 12 2 3 5 2 4" xfId="47830"/>
    <cellStyle name="40% - Accent1 12 2 3 5 2_RTPBilled" xfId="56579"/>
    <cellStyle name="40% - Accent1 12 2 3 5 3" xfId="23259"/>
    <cellStyle name="40% - Accent1 12 2 3 5 3 2" xfId="33062"/>
    <cellStyle name="40% - Accent1 12 2 3 5 3 3" xfId="42862"/>
    <cellStyle name="40% - Accent1 12 2 3 5 3 4" xfId="52676"/>
    <cellStyle name="40% - Accent1 12 2 3 5 4" xfId="26286"/>
    <cellStyle name="40% - Accent1 12 2 3 5 5" xfId="36086"/>
    <cellStyle name="40% - Accent1 12 2 3 5 6" xfId="45900"/>
    <cellStyle name="40% - Accent1 12 2 3 5 7" xfId="10889"/>
    <cellStyle name="40% - Accent1 12 2 3 5_RTPBilled" xfId="56578"/>
    <cellStyle name="40% - Accent1 12 2 3 6" xfId="11606"/>
    <cellStyle name="40% - Accent1 12 2 3 6 2" xfId="26981"/>
    <cellStyle name="40% - Accent1 12 2 3 6 3" xfId="36781"/>
    <cellStyle name="40% - Accent1 12 2 3 6 4" xfId="46595"/>
    <cellStyle name="40% - Accent1 12 2 3 6_RTPBilled" xfId="56580"/>
    <cellStyle name="40% - Accent1 12 2 3 7" xfId="20888"/>
    <cellStyle name="40% - Accent1 12 2 3 7 2" xfId="30691"/>
    <cellStyle name="40% - Accent1 12 2 3 7 3" xfId="40491"/>
    <cellStyle name="40% - Accent1 12 2 3 7 4" xfId="50305"/>
    <cellStyle name="40% - Accent1 12 2 3 8" xfId="23915"/>
    <cellStyle name="40% - Accent1 12 2 3 9" xfId="33715"/>
    <cellStyle name="40% - Accent1 12 2 3_RTPBilled" xfId="56571"/>
    <cellStyle name="40% - Accent1 12 2 4" xfId="2024"/>
    <cellStyle name="40% - Accent1 12 2 4 10" xfId="8515"/>
    <cellStyle name="40% - Accent1 12 2 4 2" xfId="6496"/>
    <cellStyle name="40% - Accent1 12 2 4 2 2" xfId="12963"/>
    <cellStyle name="40% - Accent1 12 2 4 2 2 2" xfId="28218"/>
    <cellStyle name="40% - Accent1 12 2 4 2 2 3" xfId="38018"/>
    <cellStyle name="40% - Accent1 12 2 4 2 2 4" xfId="47832"/>
    <cellStyle name="40% - Accent1 12 2 4 2 2_RTPBilled" xfId="56583"/>
    <cellStyle name="40% - Accent1 12 2 4 2 3" xfId="22362"/>
    <cellStyle name="40% - Accent1 12 2 4 2 3 2" xfId="32165"/>
    <cellStyle name="40% - Accent1 12 2 4 2 3 3" xfId="41965"/>
    <cellStyle name="40% - Accent1 12 2 4 2 3 4" xfId="51779"/>
    <cellStyle name="40% - Accent1 12 2 4 2 4" xfId="25389"/>
    <cellStyle name="40% - Accent1 12 2 4 2 5" xfId="35189"/>
    <cellStyle name="40% - Accent1 12 2 4 2 6" xfId="45003"/>
    <cellStyle name="40% - Accent1 12 2 4 2 7" xfId="9992"/>
    <cellStyle name="40% - Accent1 12 2 4 2_RTPBilled" xfId="56582"/>
    <cellStyle name="40% - Accent1 12 2 4 3" xfId="7893"/>
    <cellStyle name="40% - Accent1 12 2 4 3 2" xfId="12964"/>
    <cellStyle name="40% - Accent1 12 2 4 3 2 2" xfId="28219"/>
    <cellStyle name="40% - Accent1 12 2 4 3 2 3" xfId="38019"/>
    <cellStyle name="40% - Accent1 12 2 4 3 2 4" xfId="47833"/>
    <cellStyle name="40% - Accent1 12 2 4 3 2_RTPBilled" xfId="56585"/>
    <cellStyle name="40% - Accent1 12 2 4 3 3" xfId="23260"/>
    <cellStyle name="40% - Accent1 12 2 4 3 3 2" xfId="33063"/>
    <cellStyle name="40% - Accent1 12 2 4 3 3 3" xfId="42863"/>
    <cellStyle name="40% - Accent1 12 2 4 3 3 4" xfId="52677"/>
    <cellStyle name="40% - Accent1 12 2 4 3 4" xfId="26287"/>
    <cellStyle name="40% - Accent1 12 2 4 3 5" xfId="36087"/>
    <cellStyle name="40% - Accent1 12 2 4 3 6" xfId="45901"/>
    <cellStyle name="40% - Accent1 12 2 4 3 7" xfId="10890"/>
    <cellStyle name="40% - Accent1 12 2 4 3_RTPBilled" xfId="56584"/>
    <cellStyle name="40% - Accent1 12 2 4 4" xfId="12962"/>
    <cellStyle name="40% - Accent1 12 2 4 4 2" xfId="28217"/>
    <cellStyle name="40% - Accent1 12 2 4 4 3" xfId="38017"/>
    <cellStyle name="40% - Accent1 12 2 4 4 4" xfId="47831"/>
    <cellStyle name="40% - Accent1 12 2 4 4_RTPBilled" xfId="56586"/>
    <cellStyle name="40% - Accent1 12 2 4 5" xfId="11607"/>
    <cellStyle name="40% - Accent1 12 2 4 5 2" xfId="26982"/>
    <cellStyle name="40% - Accent1 12 2 4 5 3" xfId="36782"/>
    <cellStyle name="40% - Accent1 12 2 4 5 4" xfId="46596"/>
    <cellStyle name="40% - Accent1 12 2 4 6" xfId="20886"/>
    <cellStyle name="40% - Accent1 12 2 4 6 2" xfId="30689"/>
    <cellStyle name="40% - Accent1 12 2 4 6 3" xfId="40489"/>
    <cellStyle name="40% - Accent1 12 2 4 6 4" xfId="50303"/>
    <cellStyle name="40% - Accent1 12 2 4 7" xfId="23913"/>
    <cellStyle name="40% - Accent1 12 2 4 8" xfId="33713"/>
    <cellStyle name="40% - Accent1 12 2 4 9" xfId="43527"/>
    <cellStyle name="40% - Accent1 12 2 4_RTPBilled" xfId="56581"/>
    <cellStyle name="40% - Accent1 12 2 5" xfId="4240"/>
    <cellStyle name="40% - Accent1 12 2 5 2" xfId="6497"/>
    <cellStyle name="40% - Accent1 12 2 5 2 2" xfId="19716"/>
    <cellStyle name="40% - Accent1 12 2 5 2 2 2" xfId="29807"/>
    <cellStyle name="40% - Accent1 12 2 5 2 2 3" xfId="39607"/>
    <cellStyle name="40% - Accent1 12 2 5 2 2 4" xfId="49421"/>
    <cellStyle name="40% - Accent1 12 2 5 2 2_RTPBilled" xfId="56589"/>
    <cellStyle name="40% - Accent1 12 2 5 2 3" xfId="12966"/>
    <cellStyle name="40% - Accent1 12 2 5 2 3 2" xfId="28221"/>
    <cellStyle name="40% - Accent1 12 2 5 2 3 3" xfId="38021"/>
    <cellStyle name="40% - Accent1 12 2 5 2 3 4" xfId="47835"/>
    <cellStyle name="40% - Accent1 12 2 5 2 3_RTPBilled" xfId="56590"/>
    <cellStyle name="40% - Accent1 12 2 5 2 4" xfId="22363"/>
    <cellStyle name="40% - Accent1 12 2 5 2 4 2" xfId="32166"/>
    <cellStyle name="40% - Accent1 12 2 5 2 4 3" xfId="41966"/>
    <cellStyle name="40% - Accent1 12 2 5 2 4 4" xfId="51780"/>
    <cellStyle name="40% - Accent1 12 2 5 2 5" xfId="25390"/>
    <cellStyle name="40% - Accent1 12 2 5 2 6" xfId="35190"/>
    <cellStyle name="40% - Accent1 12 2 5 2 7" xfId="45004"/>
    <cellStyle name="40% - Accent1 12 2 5 2 8" xfId="9993"/>
    <cellStyle name="40% - Accent1 12 2 5 2_RTPBilled" xfId="56588"/>
    <cellStyle name="40% - Accent1 12 2 5 3" xfId="12965"/>
    <cellStyle name="40% - Accent1 12 2 5 3 2" xfId="28220"/>
    <cellStyle name="40% - Accent1 12 2 5 3 3" xfId="38020"/>
    <cellStyle name="40% - Accent1 12 2 5 3 4" xfId="47834"/>
    <cellStyle name="40% - Accent1 12 2 5 3_RTPBilled" xfId="56591"/>
    <cellStyle name="40% - Accent1 12 2 5 4" xfId="11604"/>
    <cellStyle name="40% - Accent1 12 2 5 4 2" xfId="26979"/>
    <cellStyle name="40% - Accent1 12 2 5 4 3" xfId="36779"/>
    <cellStyle name="40% - Accent1 12 2 5 4 4" xfId="46593"/>
    <cellStyle name="40% - Accent1 12 2 5 5" xfId="21192"/>
    <cellStyle name="40% - Accent1 12 2 5 5 2" xfId="30995"/>
    <cellStyle name="40% - Accent1 12 2 5 5 3" xfId="40795"/>
    <cellStyle name="40% - Accent1 12 2 5 5 4" xfId="50609"/>
    <cellStyle name="40% - Accent1 12 2 5 6" xfId="24219"/>
    <cellStyle name="40% - Accent1 12 2 5 7" xfId="34019"/>
    <cellStyle name="40% - Accent1 12 2 5 8" xfId="43833"/>
    <cellStyle name="40% - Accent1 12 2 5 9" xfId="8822"/>
    <cellStyle name="40% - Accent1 12 2 5_RTPBilled" xfId="56587"/>
    <cellStyle name="40% - Accent1 12 2 6" xfId="4882"/>
    <cellStyle name="40% - Accent1 12 2 6 2" xfId="18799"/>
    <cellStyle name="40% - Accent1 12 2 6 2 2" xfId="29316"/>
    <cellStyle name="40% - Accent1 12 2 6 2 3" xfId="39116"/>
    <cellStyle name="40% - Accent1 12 2 6 2 4" xfId="48930"/>
    <cellStyle name="40% - Accent1 12 2 6 2_RTPBilled" xfId="56593"/>
    <cellStyle name="40% - Accent1 12 2 6 3" xfId="12967"/>
    <cellStyle name="40% - Accent1 12 2 6 3 2" xfId="28222"/>
    <cellStyle name="40% - Accent1 12 2 6 3 3" xfId="38022"/>
    <cellStyle name="40% - Accent1 12 2 6 3 4" xfId="47836"/>
    <cellStyle name="40% - Accent1 12 2 6 3_RTPBilled" xfId="56594"/>
    <cellStyle name="40% - Accent1 12 2 6 4" xfId="21457"/>
    <cellStyle name="40% - Accent1 12 2 6 4 2" xfId="31260"/>
    <cellStyle name="40% - Accent1 12 2 6 4 3" xfId="41060"/>
    <cellStyle name="40% - Accent1 12 2 6 4 4" xfId="50874"/>
    <cellStyle name="40% - Accent1 12 2 6 5" xfId="24484"/>
    <cellStyle name="40% - Accent1 12 2 6 6" xfId="34284"/>
    <cellStyle name="40% - Accent1 12 2 6 7" xfId="44098"/>
    <cellStyle name="40% - Accent1 12 2 6 8" xfId="9087"/>
    <cellStyle name="40% - Accent1 12 2 6_RTPBilled" xfId="56592"/>
    <cellStyle name="40% - Accent1 12 2 7" xfId="5418"/>
    <cellStyle name="40% - Accent1 12 2 7 2" xfId="19121"/>
    <cellStyle name="40% - Accent1 12 2 7 2 2" xfId="29559"/>
    <cellStyle name="40% - Accent1 12 2 7 2 3" xfId="39359"/>
    <cellStyle name="40% - Accent1 12 2 7 2 4" xfId="49173"/>
    <cellStyle name="40% - Accent1 12 2 7 2_RTPBilled" xfId="56596"/>
    <cellStyle name="40% - Accent1 12 2 7 3" xfId="12968"/>
    <cellStyle name="40% - Accent1 12 2 7 3 2" xfId="28223"/>
    <cellStyle name="40% - Accent1 12 2 7 3 3" xfId="38023"/>
    <cellStyle name="40% - Accent1 12 2 7 3 4" xfId="47837"/>
    <cellStyle name="40% - Accent1 12 2 7 3_RTPBilled" xfId="56597"/>
    <cellStyle name="40% - Accent1 12 2 7 4" xfId="21814"/>
    <cellStyle name="40% - Accent1 12 2 7 4 2" xfId="31617"/>
    <cellStyle name="40% - Accent1 12 2 7 4 3" xfId="41417"/>
    <cellStyle name="40% - Accent1 12 2 7 4 4" xfId="51231"/>
    <cellStyle name="40% - Accent1 12 2 7 5" xfId="24841"/>
    <cellStyle name="40% - Accent1 12 2 7 6" xfId="34641"/>
    <cellStyle name="40% - Accent1 12 2 7 7" xfId="44455"/>
    <cellStyle name="40% - Accent1 12 2 7 8" xfId="9444"/>
    <cellStyle name="40% - Accent1 12 2 7_RTPBilled" xfId="56595"/>
    <cellStyle name="40% - Accent1 12 2 8" xfId="6492"/>
    <cellStyle name="40% - Accent1 12 2 8 2" xfId="12969"/>
    <cellStyle name="40% - Accent1 12 2 8 2 2" xfId="28224"/>
    <cellStyle name="40% - Accent1 12 2 8 2 3" xfId="38024"/>
    <cellStyle name="40% - Accent1 12 2 8 2 4" xfId="47838"/>
    <cellStyle name="40% - Accent1 12 2 8 2_RTPBilled" xfId="56599"/>
    <cellStyle name="40% - Accent1 12 2 8 3" xfId="22358"/>
    <cellStyle name="40% - Accent1 12 2 8 3 2" xfId="32161"/>
    <cellStyle name="40% - Accent1 12 2 8 3 3" xfId="41961"/>
    <cellStyle name="40% - Accent1 12 2 8 3 4" xfId="51775"/>
    <cellStyle name="40% - Accent1 12 2 8 4" xfId="25385"/>
    <cellStyle name="40% - Accent1 12 2 8 5" xfId="35185"/>
    <cellStyle name="40% - Accent1 12 2 8 6" xfId="44999"/>
    <cellStyle name="40% - Accent1 12 2 8 7" xfId="9988"/>
    <cellStyle name="40% - Accent1 12 2 8_RTPBilled" xfId="56598"/>
    <cellStyle name="40% - Accent1 12 2 9" xfId="7890"/>
    <cellStyle name="40% - Accent1 12 2 9 2" xfId="12970"/>
    <cellStyle name="40% - Accent1 12 2 9 2 2" xfId="28225"/>
    <cellStyle name="40% - Accent1 12 2 9 2 3" xfId="38025"/>
    <cellStyle name="40% - Accent1 12 2 9 2 4" xfId="47839"/>
    <cellStyle name="40% - Accent1 12 2 9 2_RTPBilled" xfId="56601"/>
    <cellStyle name="40% - Accent1 12 2 9 3" xfId="23257"/>
    <cellStyle name="40% - Accent1 12 2 9 3 2" xfId="33060"/>
    <cellStyle name="40% - Accent1 12 2 9 3 3" xfId="42860"/>
    <cellStyle name="40% - Accent1 12 2 9 3 4" xfId="52674"/>
    <cellStyle name="40% - Accent1 12 2 9 4" xfId="26284"/>
    <cellStyle name="40% - Accent1 12 2 9 5" xfId="36084"/>
    <cellStyle name="40% - Accent1 12 2 9 6" xfId="45898"/>
    <cellStyle name="40% - Accent1 12 2 9 7" xfId="10887"/>
    <cellStyle name="40% - Accent1 12 2 9_RTPBilled" xfId="56600"/>
    <cellStyle name="40% - Accent1 12 2_RTPBilled" xfId="56547"/>
    <cellStyle name="40% - Accent1 12 3" xfId="561"/>
    <cellStyle name="40% - Accent1 12 3 10" xfId="20889"/>
    <cellStyle name="40% - Accent1 12 3 10 2" xfId="30692"/>
    <cellStyle name="40% - Accent1 12 3 10 3" xfId="40492"/>
    <cellStyle name="40% - Accent1 12 3 10 4" xfId="50306"/>
    <cellStyle name="40% - Accent1 12 3 11" xfId="23916"/>
    <cellStyle name="40% - Accent1 12 3 12" xfId="33716"/>
    <cellStyle name="40% - Accent1 12 3 13" xfId="43530"/>
    <cellStyle name="40% - Accent1 12 3 14" xfId="8518"/>
    <cellStyle name="40% - Accent1 12 3 15" xfId="2027"/>
    <cellStyle name="40% - Accent1 12 3 2" xfId="4244"/>
    <cellStyle name="40% - Accent1 12 3 2 2" xfId="6499"/>
    <cellStyle name="40% - Accent1 12 3 2 2 2" xfId="19717"/>
    <cellStyle name="40% - Accent1 12 3 2 2 2 2" xfId="29808"/>
    <cellStyle name="40% - Accent1 12 3 2 2 2 3" xfId="39608"/>
    <cellStyle name="40% - Accent1 12 3 2 2 2 4" xfId="49422"/>
    <cellStyle name="40% - Accent1 12 3 2 2 2_RTPBilled" xfId="56605"/>
    <cellStyle name="40% - Accent1 12 3 2 2 3" xfId="12973"/>
    <cellStyle name="40% - Accent1 12 3 2 2 3 2" xfId="28228"/>
    <cellStyle name="40% - Accent1 12 3 2 2 3 3" xfId="38028"/>
    <cellStyle name="40% - Accent1 12 3 2 2 3 4" xfId="47842"/>
    <cellStyle name="40% - Accent1 12 3 2 2 3_RTPBilled" xfId="56606"/>
    <cellStyle name="40% - Accent1 12 3 2 2 4" xfId="22365"/>
    <cellStyle name="40% - Accent1 12 3 2 2 4 2" xfId="32168"/>
    <cellStyle name="40% - Accent1 12 3 2 2 4 3" xfId="41968"/>
    <cellStyle name="40% - Accent1 12 3 2 2 4 4" xfId="51782"/>
    <cellStyle name="40% - Accent1 12 3 2 2 5" xfId="25392"/>
    <cellStyle name="40% - Accent1 12 3 2 2 6" xfId="35192"/>
    <cellStyle name="40% - Accent1 12 3 2 2 7" xfId="45006"/>
    <cellStyle name="40% - Accent1 12 3 2 2 8" xfId="9995"/>
    <cellStyle name="40% - Accent1 12 3 2 2_RTPBilled" xfId="56604"/>
    <cellStyle name="40% - Accent1 12 3 2 3" xfId="12972"/>
    <cellStyle name="40% - Accent1 12 3 2 3 2" xfId="28227"/>
    <cellStyle name="40% - Accent1 12 3 2 3 3" xfId="38027"/>
    <cellStyle name="40% - Accent1 12 3 2 3 4" xfId="47841"/>
    <cellStyle name="40% - Accent1 12 3 2 3_RTPBilled" xfId="56607"/>
    <cellStyle name="40% - Accent1 12 3 2 4" xfId="21196"/>
    <cellStyle name="40% - Accent1 12 3 2 4 2" xfId="30999"/>
    <cellStyle name="40% - Accent1 12 3 2 4 3" xfId="40799"/>
    <cellStyle name="40% - Accent1 12 3 2 4 4" xfId="50613"/>
    <cellStyle name="40% - Accent1 12 3 2 5" xfId="24223"/>
    <cellStyle name="40% - Accent1 12 3 2 6" xfId="34023"/>
    <cellStyle name="40% - Accent1 12 3 2 7" xfId="43837"/>
    <cellStyle name="40% - Accent1 12 3 2 8" xfId="8826"/>
    <cellStyle name="40% - Accent1 12 3 2_RTPBilled" xfId="56603"/>
    <cellStyle name="40% - Accent1 12 3 3" xfId="4885"/>
    <cellStyle name="40% - Accent1 12 3 3 2" xfId="18801"/>
    <cellStyle name="40% - Accent1 12 3 3 2 2" xfId="29318"/>
    <cellStyle name="40% - Accent1 12 3 3 2 3" xfId="39118"/>
    <cellStyle name="40% - Accent1 12 3 3 2 4" xfId="48932"/>
    <cellStyle name="40% - Accent1 12 3 3 2_RTPBilled" xfId="56609"/>
    <cellStyle name="40% - Accent1 12 3 3 3" xfId="12974"/>
    <cellStyle name="40% - Accent1 12 3 3 3 2" xfId="28229"/>
    <cellStyle name="40% - Accent1 12 3 3 3 3" xfId="38029"/>
    <cellStyle name="40% - Accent1 12 3 3 3 4" xfId="47843"/>
    <cellStyle name="40% - Accent1 12 3 3 3_RTPBilled" xfId="56610"/>
    <cellStyle name="40% - Accent1 12 3 3 4" xfId="21460"/>
    <cellStyle name="40% - Accent1 12 3 3 4 2" xfId="31263"/>
    <cellStyle name="40% - Accent1 12 3 3 4 3" xfId="41063"/>
    <cellStyle name="40% - Accent1 12 3 3 4 4" xfId="50877"/>
    <cellStyle name="40% - Accent1 12 3 3 5" xfId="24487"/>
    <cellStyle name="40% - Accent1 12 3 3 6" xfId="34287"/>
    <cellStyle name="40% - Accent1 12 3 3 7" xfId="44101"/>
    <cellStyle name="40% - Accent1 12 3 3 8" xfId="9090"/>
    <cellStyle name="40% - Accent1 12 3 3_RTPBilled" xfId="56608"/>
    <cellStyle name="40% - Accent1 12 3 4" xfId="5421"/>
    <cellStyle name="40% - Accent1 12 3 4 2" xfId="19123"/>
    <cellStyle name="40% - Accent1 12 3 4 2 2" xfId="29561"/>
    <cellStyle name="40% - Accent1 12 3 4 2 3" xfId="39361"/>
    <cellStyle name="40% - Accent1 12 3 4 2 4" xfId="49175"/>
    <cellStyle name="40% - Accent1 12 3 4 2_RTPBilled" xfId="56612"/>
    <cellStyle name="40% - Accent1 12 3 4 3" xfId="12975"/>
    <cellStyle name="40% - Accent1 12 3 4 3 2" xfId="28230"/>
    <cellStyle name="40% - Accent1 12 3 4 3 3" xfId="38030"/>
    <cellStyle name="40% - Accent1 12 3 4 3 4" xfId="47844"/>
    <cellStyle name="40% - Accent1 12 3 4 3_RTPBilled" xfId="56613"/>
    <cellStyle name="40% - Accent1 12 3 4 4" xfId="21817"/>
    <cellStyle name="40% - Accent1 12 3 4 4 2" xfId="31620"/>
    <cellStyle name="40% - Accent1 12 3 4 4 3" xfId="41420"/>
    <cellStyle name="40% - Accent1 12 3 4 4 4" xfId="51234"/>
    <cellStyle name="40% - Accent1 12 3 4 5" xfId="24844"/>
    <cellStyle name="40% - Accent1 12 3 4 6" xfId="34644"/>
    <cellStyle name="40% - Accent1 12 3 4 7" xfId="44458"/>
    <cellStyle name="40% - Accent1 12 3 4 8" xfId="9447"/>
    <cellStyle name="40% - Accent1 12 3 4_RTPBilled" xfId="56611"/>
    <cellStyle name="40% - Accent1 12 3 5" xfId="6498"/>
    <cellStyle name="40% - Accent1 12 3 5 2" xfId="12976"/>
    <cellStyle name="40% - Accent1 12 3 5 2 2" xfId="28231"/>
    <cellStyle name="40% - Accent1 12 3 5 2 3" xfId="38031"/>
    <cellStyle name="40% - Accent1 12 3 5 2 4" xfId="47845"/>
    <cellStyle name="40% - Accent1 12 3 5 2_RTPBilled" xfId="56615"/>
    <cellStyle name="40% - Accent1 12 3 5 3" xfId="22364"/>
    <cellStyle name="40% - Accent1 12 3 5 3 2" xfId="32167"/>
    <cellStyle name="40% - Accent1 12 3 5 3 3" xfId="41967"/>
    <cellStyle name="40% - Accent1 12 3 5 3 4" xfId="51781"/>
    <cellStyle name="40% - Accent1 12 3 5 4" xfId="25391"/>
    <cellStyle name="40% - Accent1 12 3 5 5" xfId="35191"/>
    <cellStyle name="40% - Accent1 12 3 5 6" xfId="45005"/>
    <cellStyle name="40% - Accent1 12 3 5 7" xfId="9994"/>
    <cellStyle name="40% - Accent1 12 3 5_RTPBilled" xfId="56614"/>
    <cellStyle name="40% - Accent1 12 3 6" xfId="7894"/>
    <cellStyle name="40% - Accent1 12 3 6 2" xfId="12977"/>
    <cellStyle name="40% - Accent1 12 3 6 2 2" xfId="28232"/>
    <cellStyle name="40% - Accent1 12 3 6 2 3" xfId="38032"/>
    <cellStyle name="40% - Accent1 12 3 6 2 4" xfId="47846"/>
    <cellStyle name="40% - Accent1 12 3 6 2_RTPBilled" xfId="56617"/>
    <cellStyle name="40% - Accent1 12 3 6 3" xfId="23261"/>
    <cellStyle name="40% - Accent1 12 3 6 3 2" xfId="33064"/>
    <cellStyle name="40% - Accent1 12 3 6 3 3" xfId="42864"/>
    <cellStyle name="40% - Accent1 12 3 6 3 4" xfId="52678"/>
    <cellStyle name="40% - Accent1 12 3 6 4" xfId="26288"/>
    <cellStyle name="40% - Accent1 12 3 6 5" xfId="36088"/>
    <cellStyle name="40% - Accent1 12 3 6 6" xfId="45902"/>
    <cellStyle name="40% - Accent1 12 3 6 7" xfId="10891"/>
    <cellStyle name="40% - Accent1 12 3 6_RTPBilled" xfId="56616"/>
    <cellStyle name="40% - Accent1 12 3 7" xfId="4243"/>
    <cellStyle name="40% - Accent1 12 3 7 2" xfId="12978"/>
    <cellStyle name="40% - Accent1 12 3 7 2 2" xfId="28233"/>
    <cellStyle name="40% - Accent1 12 3 7 2 3" xfId="38033"/>
    <cellStyle name="40% - Accent1 12 3 7 2 4" xfId="47847"/>
    <cellStyle name="40% - Accent1 12 3 7 2_RTPBilled" xfId="56619"/>
    <cellStyle name="40% - Accent1 12 3 7 3" xfId="21195"/>
    <cellStyle name="40% - Accent1 12 3 7 3 2" xfId="30998"/>
    <cellStyle name="40% - Accent1 12 3 7 3 3" xfId="40798"/>
    <cellStyle name="40% - Accent1 12 3 7 3 4" xfId="50612"/>
    <cellStyle name="40% - Accent1 12 3 7 4" xfId="24222"/>
    <cellStyle name="40% - Accent1 12 3 7 5" xfId="34022"/>
    <cellStyle name="40% - Accent1 12 3 7 6" xfId="43836"/>
    <cellStyle name="40% - Accent1 12 3 7 7" xfId="8825"/>
    <cellStyle name="40% - Accent1 12 3 7_RTPBilled" xfId="56618"/>
    <cellStyle name="40% - Accent1 12 3 8" xfId="12971"/>
    <cellStyle name="40% - Accent1 12 3 8 2" xfId="28226"/>
    <cellStyle name="40% - Accent1 12 3 8 3" xfId="38026"/>
    <cellStyle name="40% - Accent1 12 3 8 4" xfId="47840"/>
    <cellStyle name="40% - Accent1 12 3 8_RTPBilled" xfId="56620"/>
    <cellStyle name="40% - Accent1 12 3 9" xfId="11608"/>
    <cellStyle name="40% - Accent1 12 3 9 2" xfId="26983"/>
    <cellStyle name="40% - Accent1 12 3 9 3" xfId="36783"/>
    <cellStyle name="40% - Accent1 12 3 9 4" xfId="46597"/>
    <cellStyle name="40% - Accent1 12 3_RTPBilled" xfId="56602"/>
    <cellStyle name="40% - Accent1 12 4" xfId="2028"/>
    <cellStyle name="40% - Accent1 12 4 10" xfId="43531"/>
    <cellStyle name="40% - Accent1 12 4 11" xfId="8519"/>
    <cellStyle name="40% - Accent1 12 4 2" xfId="4886"/>
    <cellStyle name="40% - Accent1 12 4 2 2" xfId="12979"/>
    <cellStyle name="40% - Accent1 12 4 2 2 2" xfId="28234"/>
    <cellStyle name="40% - Accent1 12 4 2 2 3" xfId="38034"/>
    <cellStyle name="40% - Accent1 12 4 2 2 4" xfId="47848"/>
    <cellStyle name="40% - Accent1 12 4 2 2_RTPBilled" xfId="56623"/>
    <cellStyle name="40% - Accent1 12 4 2 3" xfId="21461"/>
    <cellStyle name="40% - Accent1 12 4 2 3 2" xfId="31264"/>
    <cellStyle name="40% - Accent1 12 4 2 3 3" xfId="41064"/>
    <cellStyle name="40% - Accent1 12 4 2 3 4" xfId="50878"/>
    <cellStyle name="40% - Accent1 12 4 2 4" xfId="24488"/>
    <cellStyle name="40% - Accent1 12 4 2 5" xfId="34288"/>
    <cellStyle name="40% - Accent1 12 4 2 6" xfId="44102"/>
    <cellStyle name="40% - Accent1 12 4 2 7" xfId="9091"/>
    <cellStyle name="40% - Accent1 12 4 2_RTPBilled" xfId="56622"/>
    <cellStyle name="40% - Accent1 12 4 3" xfId="5422"/>
    <cellStyle name="40% - Accent1 12 4 3 2" xfId="12980"/>
    <cellStyle name="40% - Accent1 12 4 3 2 2" xfId="28235"/>
    <cellStyle name="40% - Accent1 12 4 3 2 3" xfId="38035"/>
    <cellStyle name="40% - Accent1 12 4 3 2 4" xfId="47849"/>
    <cellStyle name="40% - Accent1 12 4 3 2_RTPBilled" xfId="56625"/>
    <cellStyle name="40% - Accent1 12 4 3 3" xfId="21818"/>
    <cellStyle name="40% - Accent1 12 4 3 3 2" xfId="31621"/>
    <cellStyle name="40% - Accent1 12 4 3 3 3" xfId="41421"/>
    <cellStyle name="40% - Accent1 12 4 3 3 4" xfId="51235"/>
    <cellStyle name="40% - Accent1 12 4 3 4" xfId="24845"/>
    <cellStyle name="40% - Accent1 12 4 3 5" xfId="34645"/>
    <cellStyle name="40% - Accent1 12 4 3 6" xfId="44459"/>
    <cellStyle name="40% - Accent1 12 4 3 7" xfId="9448"/>
    <cellStyle name="40% - Accent1 12 4 3_RTPBilled" xfId="56624"/>
    <cellStyle name="40% - Accent1 12 4 4" xfId="6500"/>
    <cellStyle name="40% - Accent1 12 4 4 2" xfId="12981"/>
    <cellStyle name="40% - Accent1 12 4 4 2 2" xfId="28236"/>
    <cellStyle name="40% - Accent1 12 4 4 2 3" xfId="38036"/>
    <cellStyle name="40% - Accent1 12 4 4 2 4" xfId="47850"/>
    <cellStyle name="40% - Accent1 12 4 4 2_RTPBilled" xfId="56627"/>
    <cellStyle name="40% - Accent1 12 4 4 3" xfId="22366"/>
    <cellStyle name="40% - Accent1 12 4 4 3 2" xfId="32169"/>
    <cellStyle name="40% - Accent1 12 4 4 3 3" xfId="41969"/>
    <cellStyle name="40% - Accent1 12 4 4 3 4" xfId="51783"/>
    <cellStyle name="40% - Accent1 12 4 4 4" xfId="25393"/>
    <cellStyle name="40% - Accent1 12 4 4 5" xfId="35193"/>
    <cellStyle name="40% - Accent1 12 4 4 6" xfId="45007"/>
    <cellStyle name="40% - Accent1 12 4 4 7" xfId="9996"/>
    <cellStyle name="40% - Accent1 12 4 4_RTPBilled" xfId="56626"/>
    <cellStyle name="40% - Accent1 12 4 5" xfId="7895"/>
    <cellStyle name="40% - Accent1 12 4 5 2" xfId="12982"/>
    <cellStyle name="40% - Accent1 12 4 5 2 2" xfId="28237"/>
    <cellStyle name="40% - Accent1 12 4 5 2 3" xfId="38037"/>
    <cellStyle name="40% - Accent1 12 4 5 2 4" xfId="47851"/>
    <cellStyle name="40% - Accent1 12 4 5 2_RTPBilled" xfId="56629"/>
    <cellStyle name="40% - Accent1 12 4 5 3" xfId="23262"/>
    <cellStyle name="40% - Accent1 12 4 5 3 2" xfId="33065"/>
    <cellStyle name="40% - Accent1 12 4 5 3 3" xfId="42865"/>
    <cellStyle name="40% - Accent1 12 4 5 3 4" xfId="52679"/>
    <cellStyle name="40% - Accent1 12 4 5 4" xfId="26289"/>
    <cellStyle name="40% - Accent1 12 4 5 5" xfId="36089"/>
    <cellStyle name="40% - Accent1 12 4 5 6" xfId="45903"/>
    <cellStyle name="40% - Accent1 12 4 5 7" xfId="10892"/>
    <cellStyle name="40% - Accent1 12 4 5_RTPBilled" xfId="56628"/>
    <cellStyle name="40% - Accent1 12 4 6" xfId="11609"/>
    <cellStyle name="40% - Accent1 12 4 6 2" xfId="26984"/>
    <cellStyle name="40% - Accent1 12 4 6 3" xfId="36784"/>
    <cellStyle name="40% - Accent1 12 4 6 4" xfId="46598"/>
    <cellStyle name="40% - Accent1 12 4 6_RTPBilled" xfId="56630"/>
    <cellStyle name="40% - Accent1 12 4 7" xfId="20890"/>
    <cellStyle name="40% - Accent1 12 4 7 2" xfId="30693"/>
    <cellStyle name="40% - Accent1 12 4 7 3" xfId="40493"/>
    <cellStyle name="40% - Accent1 12 4 7 4" xfId="50307"/>
    <cellStyle name="40% - Accent1 12 4 8" xfId="23917"/>
    <cellStyle name="40% - Accent1 12 4 9" xfId="33717"/>
    <cellStyle name="40% - Accent1 12 4_RTPBilled" xfId="56621"/>
    <cellStyle name="40% - Accent1 12 5" xfId="2023"/>
    <cellStyle name="40% - Accent1 12 5 10" xfId="8514"/>
    <cellStyle name="40% - Accent1 12 5 2" xfId="6501"/>
    <cellStyle name="40% - Accent1 12 5 2 2" xfId="12984"/>
    <cellStyle name="40% - Accent1 12 5 2 2 2" xfId="28239"/>
    <cellStyle name="40% - Accent1 12 5 2 2 3" xfId="38039"/>
    <cellStyle name="40% - Accent1 12 5 2 2 4" xfId="47853"/>
    <cellStyle name="40% - Accent1 12 5 2 2_RTPBilled" xfId="56633"/>
    <cellStyle name="40% - Accent1 12 5 2 3" xfId="22367"/>
    <cellStyle name="40% - Accent1 12 5 2 3 2" xfId="32170"/>
    <cellStyle name="40% - Accent1 12 5 2 3 3" xfId="41970"/>
    <cellStyle name="40% - Accent1 12 5 2 3 4" xfId="51784"/>
    <cellStyle name="40% - Accent1 12 5 2 4" xfId="25394"/>
    <cellStyle name="40% - Accent1 12 5 2 5" xfId="35194"/>
    <cellStyle name="40% - Accent1 12 5 2 6" xfId="45008"/>
    <cellStyle name="40% - Accent1 12 5 2 7" xfId="9997"/>
    <cellStyle name="40% - Accent1 12 5 2_RTPBilled" xfId="56632"/>
    <cellStyle name="40% - Accent1 12 5 3" xfId="7896"/>
    <cellStyle name="40% - Accent1 12 5 3 2" xfId="12985"/>
    <cellStyle name="40% - Accent1 12 5 3 2 2" xfId="28240"/>
    <cellStyle name="40% - Accent1 12 5 3 2 3" xfId="38040"/>
    <cellStyle name="40% - Accent1 12 5 3 2 4" xfId="47854"/>
    <cellStyle name="40% - Accent1 12 5 3 2_RTPBilled" xfId="56635"/>
    <cellStyle name="40% - Accent1 12 5 3 3" xfId="23263"/>
    <cellStyle name="40% - Accent1 12 5 3 3 2" xfId="33066"/>
    <cellStyle name="40% - Accent1 12 5 3 3 3" xfId="42866"/>
    <cellStyle name="40% - Accent1 12 5 3 3 4" xfId="52680"/>
    <cellStyle name="40% - Accent1 12 5 3 4" xfId="26290"/>
    <cellStyle name="40% - Accent1 12 5 3 5" xfId="36090"/>
    <cellStyle name="40% - Accent1 12 5 3 6" xfId="45904"/>
    <cellStyle name="40% - Accent1 12 5 3 7" xfId="10893"/>
    <cellStyle name="40% - Accent1 12 5 3_RTPBilled" xfId="56634"/>
    <cellStyle name="40% - Accent1 12 5 4" xfId="12983"/>
    <cellStyle name="40% - Accent1 12 5 4 2" xfId="28238"/>
    <cellStyle name="40% - Accent1 12 5 4 3" xfId="38038"/>
    <cellStyle name="40% - Accent1 12 5 4 4" xfId="47852"/>
    <cellStyle name="40% - Accent1 12 5 4_RTPBilled" xfId="56636"/>
    <cellStyle name="40% - Accent1 12 5 5" xfId="11610"/>
    <cellStyle name="40% - Accent1 12 5 5 2" xfId="26985"/>
    <cellStyle name="40% - Accent1 12 5 5 3" xfId="36785"/>
    <cellStyle name="40% - Accent1 12 5 5 4" xfId="46599"/>
    <cellStyle name="40% - Accent1 12 5 6" xfId="20885"/>
    <cellStyle name="40% - Accent1 12 5 6 2" xfId="30688"/>
    <cellStyle name="40% - Accent1 12 5 6 3" xfId="40488"/>
    <cellStyle name="40% - Accent1 12 5 6 4" xfId="50302"/>
    <cellStyle name="40% - Accent1 12 5 7" xfId="23912"/>
    <cellStyle name="40% - Accent1 12 5 8" xfId="33712"/>
    <cellStyle name="40% - Accent1 12 5 9" xfId="43526"/>
    <cellStyle name="40% - Accent1 12 5_RTPBilled" xfId="56631"/>
    <cellStyle name="40% - Accent1 12 6" xfId="4239"/>
    <cellStyle name="40% - Accent1 12 6 2" xfId="6502"/>
    <cellStyle name="40% - Accent1 12 6 2 2" xfId="19718"/>
    <cellStyle name="40% - Accent1 12 6 2 2 2" xfId="29809"/>
    <cellStyle name="40% - Accent1 12 6 2 2 3" xfId="39609"/>
    <cellStyle name="40% - Accent1 12 6 2 2 4" xfId="49423"/>
    <cellStyle name="40% - Accent1 12 6 2 2_RTPBilled" xfId="56639"/>
    <cellStyle name="40% - Accent1 12 6 2 3" xfId="12987"/>
    <cellStyle name="40% - Accent1 12 6 2 3 2" xfId="28242"/>
    <cellStyle name="40% - Accent1 12 6 2 3 3" xfId="38042"/>
    <cellStyle name="40% - Accent1 12 6 2 3 4" xfId="47856"/>
    <cellStyle name="40% - Accent1 12 6 2 3_RTPBilled" xfId="56640"/>
    <cellStyle name="40% - Accent1 12 6 2 4" xfId="22368"/>
    <cellStyle name="40% - Accent1 12 6 2 4 2" xfId="32171"/>
    <cellStyle name="40% - Accent1 12 6 2 4 3" xfId="41971"/>
    <cellStyle name="40% - Accent1 12 6 2 4 4" xfId="51785"/>
    <cellStyle name="40% - Accent1 12 6 2 5" xfId="25395"/>
    <cellStyle name="40% - Accent1 12 6 2 6" xfId="35195"/>
    <cellStyle name="40% - Accent1 12 6 2 7" xfId="45009"/>
    <cellStyle name="40% - Accent1 12 6 2 8" xfId="9998"/>
    <cellStyle name="40% - Accent1 12 6 2_RTPBilled" xfId="56638"/>
    <cellStyle name="40% - Accent1 12 6 3" xfId="12986"/>
    <cellStyle name="40% - Accent1 12 6 3 2" xfId="28241"/>
    <cellStyle name="40% - Accent1 12 6 3 3" xfId="38041"/>
    <cellStyle name="40% - Accent1 12 6 3 4" xfId="47855"/>
    <cellStyle name="40% - Accent1 12 6 3_RTPBilled" xfId="56641"/>
    <cellStyle name="40% - Accent1 12 6 4" xfId="11603"/>
    <cellStyle name="40% - Accent1 12 6 4 2" xfId="26978"/>
    <cellStyle name="40% - Accent1 12 6 4 3" xfId="36778"/>
    <cellStyle name="40% - Accent1 12 6 4 4" xfId="46592"/>
    <cellStyle name="40% - Accent1 12 6 5" xfId="21191"/>
    <cellStyle name="40% - Accent1 12 6 5 2" xfId="30994"/>
    <cellStyle name="40% - Accent1 12 6 5 3" xfId="40794"/>
    <cellStyle name="40% - Accent1 12 6 5 4" xfId="50608"/>
    <cellStyle name="40% - Accent1 12 6 6" xfId="24218"/>
    <cellStyle name="40% - Accent1 12 6 7" xfId="34018"/>
    <cellStyle name="40% - Accent1 12 6 8" xfId="43832"/>
    <cellStyle name="40% - Accent1 12 6 9" xfId="8821"/>
    <cellStyle name="40% - Accent1 12 6_RTPBilled" xfId="56637"/>
    <cellStyle name="40% - Accent1 12 7" xfId="4881"/>
    <cellStyle name="40% - Accent1 12 7 2" xfId="18798"/>
    <cellStyle name="40% - Accent1 12 7 2 2" xfId="29315"/>
    <cellStyle name="40% - Accent1 12 7 2 3" xfId="39115"/>
    <cellStyle name="40% - Accent1 12 7 2 4" xfId="48929"/>
    <cellStyle name="40% - Accent1 12 7 2_RTPBilled" xfId="56643"/>
    <cellStyle name="40% - Accent1 12 7 3" xfId="12988"/>
    <cellStyle name="40% - Accent1 12 7 3 2" xfId="28243"/>
    <cellStyle name="40% - Accent1 12 7 3 3" xfId="38043"/>
    <cellStyle name="40% - Accent1 12 7 3 4" xfId="47857"/>
    <cellStyle name="40% - Accent1 12 7 3_RTPBilled" xfId="56644"/>
    <cellStyle name="40% - Accent1 12 7 4" xfId="21456"/>
    <cellStyle name="40% - Accent1 12 7 4 2" xfId="31259"/>
    <cellStyle name="40% - Accent1 12 7 4 3" xfId="41059"/>
    <cellStyle name="40% - Accent1 12 7 4 4" xfId="50873"/>
    <cellStyle name="40% - Accent1 12 7 5" xfId="24483"/>
    <cellStyle name="40% - Accent1 12 7 6" xfId="34283"/>
    <cellStyle name="40% - Accent1 12 7 7" xfId="44097"/>
    <cellStyle name="40% - Accent1 12 7 8" xfId="9086"/>
    <cellStyle name="40% - Accent1 12 7_RTPBilled" xfId="56642"/>
    <cellStyle name="40% - Accent1 12 8" xfId="5417"/>
    <cellStyle name="40% - Accent1 12 8 2" xfId="19120"/>
    <cellStyle name="40% - Accent1 12 8 2 2" xfId="29558"/>
    <cellStyle name="40% - Accent1 12 8 2 3" xfId="39358"/>
    <cellStyle name="40% - Accent1 12 8 2 4" xfId="49172"/>
    <cellStyle name="40% - Accent1 12 8 2_RTPBilled" xfId="56646"/>
    <cellStyle name="40% - Accent1 12 8 3" xfId="12989"/>
    <cellStyle name="40% - Accent1 12 8 3 2" xfId="28244"/>
    <cellStyle name="40% - Accent1 12 8 3 3" xfId="38044"/>
    <cellStyle name="40% - Accent1 12 8 3 4" xfId="47858"/>
    <cellStyle name="40% - Accent1 12 8 3_RTPBilled" xfId="56647"/>
    <cellStyle name="40% - Accent1 12 8 4" xfId="21813"/>
    <cellStyle name="40% - Accent1 12 8 4 2" xfId="31616"/>
    <cellStyle name="40% - Accent1 12 8 4 3" xfId="41416"/>
    <cellStyle name="40% - Accent1 12 8 4 4" xfId="51230"/>
    <cellStyle name="40% - Accent1 12 8 5" xfId="24840"/>
    <cellStyle name="40% - Accent1 12 8 6" xfId="34640"/>
    <cellStyle name="40% - Accent1 12 8 7" xfId="44454"/>
    <cellStyle name="40% - Accent1 12 8 8" xfId="9443"/>
    <cellStyle name="40% - Accent1 12 8_RTPBilled" xfId="56645"/>
    <cellStyle name="40% - Accent1 12 9" xfId="6491"/>
    <cellStyle name="40% - Accent1 12 9 2" xfId="12990"/>
    <cellStyle name="40% - Accent1 12 9 2 2" xfId="28245"/>
    <cellStyle name="40% - Accent1 12 9 2 3" xfId="38045"/>
    <cellStyle name="40% - Accent1 12 9 2 4" xfId="47859"/>
    <cellStyle name="40% - Accent1 12 9 2_RTPBilled" xfId="56649"/>
    <cellStyle name="40% - Accent1 12 9 3" xfId="22357"/>
    <cellStyle name="40% - Accent1 12 9 3 2" xfId="32160"/>
    <cellStyle name="40% - Accent1 12 9 3 3" xfId="41960"/>
    <cellStyle name="40% - Accent1 12 9 3 4" xfId="51774"/>
    <cellStyle name="40% - Accent1 12 9 4" xfId="25384"/>
    <cellStyle name="40% - Accent1 12 9 5" xfId="35184"/>
    <cellStyle name="40% - Accent1 12 9 6" xfId="44998"/>
    <cellStyle name="40% - Accent1 12 9 7" xfId="9987"/>
    <cellStyle name="40% - Accent1 12 9_RTPBilled" xfId="56648"/>
    <cellStyle name="40% - Accent1 12_RTPBilled" xfId="56540"/>
    <cellStyle name="40% - Accent1 13" xfId="562"/>
    <cellStyle name="40% - Accent1 13 2" xfId="2030"/>
    <cellStyle name="40% - Accent1 13 3" xfId="2029"/>
    <cellStyle name="40% - Accent1 13_RTPBilled" xfId="56650"/>
    <cellStyle name="40% - Accent1 14" xfId="563"/>
    <cellStyle name="40% - Accent1 14 10" xfId="12992"/>
    <cellStyle name="40% - Accent1 14 10 2" xfId="28247"/>
    <cellStyle name="40% - Accent1 14 10 3" xfId="38047"/>
    <cellStyle name="40% - Accent1 14 10 4" xfId="47861"/>
    <cellStyle name="40% - Accent1 14 10_RTPBilled" xfId="56652"/>
    <cellStyle name="40% - Accent1 14 11" xfId="12991"/>
    <cellStyle name="40% - Accent1 14 11 2" xfId="28246"/>
    <cellStyle name="40% - Accent1 14 11 3" xfId="38046"/>
    <cellStyle name="40% - Accent1 14 11 4" xfId="47860"/>
    <cellStyle name="40% - Accent1 14 12" xfId="11229"/>
    <cellStyle name="40% - Accent1 14 12 2" xfId="26626"/>
    <cellStyle name="40% - Accent1 14 12 3" xfId="36426"/>
    <cellStyle name="40% - Accent1 14 12 4" xfId="46240"/>
    <cellStyle name="40% - Accent1 14 13" xfId="20686"/>
    <cellStyle name="40% - Accent1 14 13 2" xfId="30489"/>
    <cellStyle name="40% - Accent1 14 13 3" xfId="40289"/>
    <cellStyle name="40% - Accent1 14 13 4" xfId="50103"/>
    <cellStyle name="40% - Accent1 14 14" xfId="23713"/>
    <cellStyle name="40% - Accent1 14 15" xfId="33513"/>
    <cellStyle name="40% - Accent1 14 16" xfId="43327"/>
    <cellStyle name="40% - Accent1 14 17" xfId="8312"/>
    <cellStyle name="40% - Accent1 14 2" xfId="2032"/>
    <cellStyle name="40% - Accent1 14 2 10" xfId="20892"/>
    <cellStyle name="40% - Accent1 14 2 10 2" xfId="30695"/>
    <cellStyle name="40% - Accent1 14 2 10 3" xfId="40495"/>
    <cellStyle name="40% - Accent1 14 2 10 4" xfId="50309"/>
    <cellStyle name="40% - Accent1 14 2 11" xfId="23919"/>
    <cellStyle name="40% - Accent1 14 2 12" xfId="33719"/>
    <cellStyle name="40% - Accent1 14 2 13" xfId="43533"/>
    <cellStyle name="40% - Accent1 14 2 14" xfId="8521"/>
    <cellStyle name="40% - Accent1 14 2 2" xfId="4247"/>
    <cellStyle name="40% - Accent1 14 2 2 2" xfId="6505"/>
    <cellStyle name="40% - Accent1 14 2 2 2 2" xfId="19719"/>
    <cellStyle name="40% - Accent1 14 2 2 2 2 2" xfId="29810"/>
    <cellStyle name="40% - Accent1 14 2 2 2 2 3" xfId="39610"/>
    <cellStyle name="40% - Accent1 14 2 2 2 2 4" xfId="49424"/>
    <cellStyle name="40% - Accent1 14 2 2 2 2_RTPBilled" xfId="56656"/>
    <cellStyle name="40% - Accent1 14 2 2 2 3" xfId="12995"/>
    <cellStyle name="40% - Accent1 14 2 2 2 3 2" xfId="28250"/>
    <cellStyle name="40% - Accent1 14 2 2 2 3 3" xfId="38050"/>
    <cellStyle name="40% - Accent1 14 2 2 2 3 4" xfId="47864"/>
    <cellStyle name="40% - Accent1 14 2 2 2 3_RTPBilled" xfId="56657"/>
    <cellStyle name="40% - Accent1 14 2 2 2 4" xfId="22371"/>
    <cellStyle name="40% - Accent1 14 2 2 2 4 2" xfId="32174"/>
    <cellStyle name="40% - Accent1 14 2 2 2 4 3" xfId="41974"/>
    <cellStyle name="40% - Accent1 14 2 2 2 4 4" xfId="51788"/>
    <cellStyle name="40% - Accent1 14 2 2 2 5" xfId="25398"/>
    <cellStyle name="40% - Accent1 14 2 2 2 6" xfId="35198"/>
    <cellStyle name="40% - Accent1 14 2 2 2 7" xfId="45012"/>
    <cellStyle name="40% - Accent1 14 2 2 2 8" xfId="10001"/>
    <cellStyle name="40% - Accent1 14 2 2 2_RTPBilled" xfId="56655"/>
    <cellStyle name="40% - Accent1 14 2 2 3" xfId="12994"/>
    <cellStyle name="40% - Accent1 14 2 2 3 2" xfId="28249"/>
    <cellStyle name="40% - Accent1 14 2 2 3 3" xfId="38049"/>
    <cellStyle name="40% - Accent1 14 2 2 3 4" xfId="47863"/>
    <cellStyle name="40% - Accent1 14 2 2 3_RTPBilled" xfId="56658"/>
    <cellStyle name="40% - Accent1 14 2 2 4" xfId="21199"/>
    <cellStyle name="40% - Accent1 14 2 2 4 2" xfId="31002"/>
    <cellStyle name="40% - Accent1 14 2 2 4 3" xfId="40802"/>
    <cellStyle name="40% - Accent1 14 2 2 4 4" xfId="50616"/>
    <cellStyle name="40% - Accent1 14 2 2 5" xfId="24226"/>
    <cellStyle name="40% - Accent1 14 2 2 6" xfId="34026"/>
    <cellStyle name="40% - Accent1 14 2 2 7" xfId="43840"/>
    <cellStyle name="40% - Accent1 14 2 2 8" xfId="8829"/>
    <cellStyle name="40% - Accent1 14 2 2_RTPBilled" xfId="56654"/>
    <cellStyle name="40% - Accent1 14 2 3" xfId="4888"/>
    <cellStyle name="40% - Accent1 14 2 3 2" xfId="18803"/>
    <cellStyle name="40% - Accent1 14 2 3 2 2" xfId="29320"/>
    <cellStyle name="40% - Accent1 14 2 3 2 3" xfId="39120"/>
    <cellStyle name="40% - Accent1 14 2 3 2 4" xfId="48934"/>
    <cellStyle name="40% - Accent1 14 2 3 2_RTPBilled" xfId="56660"/>
    <cellStyle name="40% - Accent1 14 2 3 3" xfId="12996"/>
    <cellStyle name="40% - Accent1 14 2 3 3 2" xfId="28251"/>
    <cellStyle name="40% - Accent1 14 2 3 3 3" xfId="38051"/>
    <cellStyle name="40% - Accent1 14 2 3 3 4" xfId="47865"/>
    <cellStyle name="40% - Accent1 14 2 3 3_RTPBilled" xfId="56661"/>
    <cellStyle name="40% - Accent1 14 2 3 4" xfId="21463"/>
    <cellStyle name="40% - Accent1 14 2 3 4 2" xfId="31266"/>
    <cellStyle name="40% - Accent1 14 2 3 4 3" xfId="41066"/>
    <cellStyle name="40% - Accent1 14 2 3 4 4" xfId="50880"/>
    <cellStyle name="40% - Accent1 14 2 3 5" xfId="24490"/>
    <cellStyle name="40% - Accent1 14 2 3 6" xfId="34290"/>
    <cellStyle name="40% - Accent1 14 2 3 7" xfId="44104"/>
    <cellStyle name="40% - Accent1 14 2 3 8" xfId="9093"/>
    <cellStyle name="40% - Accent1 14 2 3_RTPBilled" xfId="56659"/>
    <cellStyle name="40% - Accent1 14 2 4" xfId="5424"/>
    <cellStyle name="40% - Accent1 14 2 4 2" xfId="19125"/>
    <cellStyle name="40% - Accent1 14 2 4 2 2" xfId="29563"/>
    <cellStyle name="40% - Accent1 14 2 4 2 3" xfId="39363"/>
    <cellStyle name="40% - Accent1 14 2 4 2 4" xfId="49177"/>
    <cellStyle name="40% - Accent1 14 2 4 2_RTPBilled" xfId="56663"/>
    <cellStyle name="40% - Accent1 14 2 4 3" xfId="12997"/>
    <cellStyle name="40% - Accent1 14 2 4 3 2" xfId="28252"/>
    <cellStyle name="40% - Accent1 14 2 4 3 3" xfId="38052"/>
    <cellStyle name="40% - Accent1 14 2 4 3 4" xfId="47866"/>
    <cellStyle name="40% - Accent1 14 2 4 3_RTPBilled" xfId="56664"/>
    <cellStyle name="40% - Accent1 14 2 4 4" xfId="21820"/>
    <cellStyle name="40% - Accent1 14 2 4 4 2" xfId="31623"/>
    <cellStyle name="40% - Accent1 14 2 4 4 3" xfId="41423"/>
    <cellStyle name="40% - Accent1 14 2 4 4 4" xfId="51237"/>
    <cellStyle name="40% - Accent1 14 2 4 5" xfId="24847"/>
    <cellStyle name="40% - Accent1 14 2 4 6" xfId="34647"/>
    <cellStyle name="40% - Accent1 14 2 4 7" xfId="44461"/>
    <cellStyle name="40% - Accent1 14 2 4 8" xfId="9450"/>
    <cellStyle name="40% - Accent1 14 2 4_RTPBilled" xfId="56662"/>
    <cellStyle name="40% - Accent1 14 2 5" xfId="6504"/>
    <cellStyle name="40% - Accent1 14 2 5 2" xfId="12998"/>
    <cellStyle name="40% - Accent1 14 2 5 2 2" xfId="28253"/>
    <cellStyle name="40% - Accent1 14 2 5 2 3" xfId="38053"/>
    <cellStyle name="40% - Accent1 14 2 5 2 4" xfId="47867"/>
    <cellStyle name="40% - Accent1 14 2 5 2_RTPBilled" xfId="56666"/>
    <cellStyle name="40% - Accent1 14 2 5 3" xfId="22370"/>
    <cellStyle name="40% - Accent1 14 2 5 3 2" xfId="32173"/>
    <cellStyle name="40% - Accent1 14 2 5 3 3" xfId="41973"/>
    <cellStyle name="40% - Accent1 14 2 5 3 4" xfId="51787"/>
    <cellStyle name="40% - Accent1 14 2 5 4" xfId="25397"/>
    <cellStyle name="40% - Accent1 14 2 5 5" xfId="35197"/>
    <cellStyle name="40% - Accent1 14 2 5 6" xfId="45011"/>
    <cellStyle name="40% - Accent1 14 2 5 7" xfId="10000"/>
    <cellStyle name="40% - Accent1 14 2 5_RTPBilled" xfId="56665"/>
    <cellStyle name="40% - Accent1 14 2 6" xfId="7898"/>
    <cellStyle name="40% - Accent1 14 2 6 2" xfId="12999"/>
    <cellStyle name="40% - Accent1 14 2 6 2 2" xfId="28254"/>
    <cellStyle name="40% - Accent1 14 2 6 2 3" xfId="38054"/>
    <cellStyle name="40% - Accent1 14 2 6 2 4" xfId="47868"/>
    <cellStyle name="40% - Accent1 14 2 6 2_RTPBilled" xfId="56668"/>
    <cellStyle name="40% - Accent1 14 2 6 3" xfId="23265"/>
    <cellStyle name="40% - Accent1 14 2 6 3 2" xfId="33068"/>
    <cellStyle name="40% - Accent1 14 2 6 3 3" xfId="42868"/>
    <cellStyle name="40% - Accent1 14 2 6 3 4" xfId="52682"/>
    <cellStyle name="40% - Accent1 14 2 6 4" xfId="26292"/>
    <cellStyle name="40% - Accent1 14 2 6 5" xfId="36092"/>
    <cellStyle name="40% - Accent1 14 2 6 6" xfId="45906"/>
    <cellStyle name="40% - Accent1 14 2 6 7" xfId="10895"/>
    <cellStyle name="40% - Accent1 14 2 6_RTPBilled" xfId="56667"/>
    <cellStyle name="40% - Accent1 14 2 7" xfId="4246"/>
    <cellStyle name="40% - Accent1 14 2 7 2" xfId="13000"/>
    <cellStyle name="40% - Accent1 14 2 7 2 2" xfId="28255"/>
    <cellStyle name="40% - Accent1 14 2 7 2 3" xfId="38055"/>
    <cellStyle name="40% - Accent1 14 2 7 2 4" xfId="47869"/>
    <cellStyle name="40% - Accent1 14 2 7 2_RTPBilled" xfId="56670"/>
    <cellStyle name="40% - Accent1 14 2 7 3" xfId="21198"/>
    <cellStyle name="40% - Accent1 14 2 7 3 2" xfId="31001"/>
    <cellStyle name="40% - Accent1 14 2 7 3 3" xfId="40801"/>
    <cellStyle name="40% - Accent1 14 2 7 3 4" xfId="50615"/>
    <cellStyle name="40% - Accent1 14 2 7 4" xfId="24225"/>
    <cellStyle name="40% - Accent1 14 2 7 5" xfId="34025"/>
    <cellStyle name="40% - Accent1 14 2 7 6" xfId="43839"/>
    <cellStyle name="40% - Accent1 14 2 7 7" xfId="8828"/>
    <cellStyle name="40% - Accent1 14 2 7_RTPBilled" xfId="56669"/>
    <cellStyle name="40% - Accent1 14 2 8" xfId="12993"/>
    <cellStyle name="40% - Accent1 14 2 8 2" xfId="28248"/>
    <cellStyle name="40% - Accent1 14 2 8 3" xfId="38048"/>
    <cellStyle name="40% - Accent1 14 2 8 4" xfId="47862"/>
    <cellStyle name="40% - Accent1 14 2 8_RTPBilled" xfId="56671"/>
    <cellStyle name="40% - Accent1 14 2 9" xfId="11612"/>
    <cellStyle name="40% - Accent1 14 2 9 2" xfId="26987"/>
    <cellStyle name="40% - Accent1 14 2 9 3" xfId="36787"/>
    <cellStyle name="40% - Accent1 14 2 9 4" xfId="46601"/>
    <cellStyle name="40% - Accent1 14 2_RTPBilled" xfId="56653"/>
    <cellStyle name="40% - Accent1 14 3" xfId="2033"/>
    <cellStyle name="40% - Accent1 14 3 10" xfId="43534"/>
    <cellStyle name="40% - Accent1 14 3 11" xfId="8522"/>
    <cellStyle name="40% - Accent1 14 3 2" xfId="4889"/>
    <cellStyle name="40% - Accent1 14 3 2 2" xfId="13001"/>
    <cellStyle name="40% - Accent1 14 3 2 2 2" xfId="28256"/>
    <cellStyle name="40% - Accent1 14 3 2 2 3" xfId="38056"/>
    <cellStyle name="40% - Accent1 14 3 2 2 4" xfId="47870"/>
    <cellStyle name="40% - Accent1 14 3 2 2_RTPBilled" xfId="56674"/>
    <cellStyle name="40% - Accent1 14 3 2 3" xfId="21464"/>
    <cellStyle name="40% - Accent1 14 3 2 3 2" xfId="31267"/>
    <cellStyle name="40% - Accent1 14 3 2 3 3" xfId="41067"/>
    <cellStyle name="40% - Accent1 14 3 2 3 4" xfId="50881"/>
    <cellStyle name="40% - Accent1 14 3 2 4" xfId="24491"/>
    <cellStyle name="40% - Accent1 14 3 2 5" xfId="34291"/>
    <cellStyle name="40% - Accent1 14 3 2 6" xfId="44105"/>
    <cellStyle name="40% - Accent1 14 3 2 7" xfId="9094"/>
    <cellStyle name="40% - Accent1 14 3 2_RTPBilled" xfId="56673"/>
    <cellStyle name="40% - Accent1 14 3 3" xfId="5425"/>
    <cellStyle name="40% - Accent1 14 3 3 2" xfId="13002"/>
    <cellStyle name="40% - Accent1 14 3 3 2 2" xfId="28257"/>
    <cellStyle name="40% - Accent1 14 3 3 2 3" xfId="38057"/>
    <cellStyle name="40% - Accent1 14 3 3 2 4" xfId="47871"/>
    <cellStyle name="40% - Accent1 14 3 3 2_RTPBilled" xfId="56676"/>
    <cellStyle name="40% - Accent1 14 3 3 3" xfId="21821"/>
    <cellStyle name="40% - Accent1 14 3 3 3 2" xfId="31624"/>
    <cellStyle name="40% - Accent1 14 3 3 3 3" xfId="41424"/>
    <cellStyle name="40% - Accent1 14 3 3 3 4" xfId="51238"/>
    <cellStyle name="40% - Accent1 14 3 3 4" xfId="24848"/>
    <cellStyle name="40% - Accent1 14 3 3 5" xfId="34648"/>
    <cellStyle name="40% - Accent1 14 3 3 6" xfId="44462"/>
    <cellStyle name="40% - Accent1 14 3 3 7" xfId="9451"/>
    <cellStyle name="40% - Accent1 14 3 3_RTPBilled" xfId="56675"/>
    <cellStyle name="40% - Accent1 14 3 4" xfId="6506"/>
    <cellStyle name="40% - Accent1 14 3 4 2" xfId="13003"/>
    <cellStyle name="40% - Accent1 14 3 4 2 2" xfId="28258"/>
    <cellStyle name="40% - Accent1 14 3 4 2 3" xfId="38058"/>
    <cellStyle name="40% - Accent1 14 3 4 2 4" xfId="47872"/>
    <cellStyle name="40% - Accent1 14 3 4 2_RTPBilled" xfId="56678"/>
    <cellStyle name="40% - Accent1 14 3 4 3" xfId="22372"/>
    <cellStyle name="40% - Accent1 14 3 4 3 2" xfId="32175"/>
    <cellStyle name="40% - Accent1 14 3 4 3 3" xfId="41975"/>
    <cellStyle name="40% - Accent1 14 3 4 3 4" xfId="51789"/>
    <cellStyle name="40% - Accent1 14 3 4 4" xfId="25399"/>
    <cellStyle name="40% - Accent1 14 3 4 5" xfId="35199"/>
    <cellStyle name="40% - Accent1 14 3 4 6" xfId="45013"/>
    <cellStyle name="40% - Accent1 14 3 4 7" xfId="10002"/>
    <cellStyle name="40% - Accent1 14 3 4_RTPBilled" xfId="56677"/>
    <cellStyle name="40% - Accent1 14 3 5" xfId="7899"/>
    <cellStyle name="40% - Accent1 14 3 5 2" xfId="13004"/>
    <cellStyle name="40% - Accent1 14 3 5 2 2" xfId="28259"/>
    <cellStyle name="40% - Accent1 14 3 5 2 3" xfId="38059"/>
    <cellStyle name="40% - Accent1 14 3 5 2 4" xfId="47873"/>
    <cellStyle name="40% - Accent1 14 3 5 2_RTPBilled" xfId="56680"/>
    <cellStyle name="40% - Accent1 14 3 5 3" xfId="23266"/>
    <cellStyle name="40% - Accent1 14 3 5 3 2" xfId="33069"/>
    <cellStyle name="40% - Accent1 14 3 5 3 3" xfId="42869"/>
    <cellStyle name="40% - Accent1 14 3 5 3 4" xfId="52683"/>
    <cellStyle name="40% - Accent1 14 3 5 4" xfId="26293"/>
    <cellStyle name="40% - Accent1 14 3 5 5" xfId="36093"/>
    <cellStyle name="40% - Accent1 14 3 5 6" xfId="45907"/>
    <cellStyle name="40% - Accent1 14 3 5 7" xfId="10896"/>
    <cellStyle name="40% - Accent1 14 3 5_RTPBilled" xfId="56679"/>
    <cellStyle name="40% - Accent1 14 3 6" xfId="11613"/>
    <cellStyle name="40% - Accent1 14 3 6 2" xfId="26988"/>
    <cellStyle name="40% - Accent1 14 3 6 3" xfId="36788"/>
    <cellStyle name="40% - Accent1 14 3 6 4" xfId="46602"/>
    <cellStyle name="40% - Accent1 14 3 6_RTPBilled" xfId="56681"/>
    <cellStyle name="40% - Accent1 14 3 7" xfId="20893"/>
    <cellStyle name="40% - Accent1 14 3 7 2" xfId="30696"/>
    <cellStyle name="40% - Accent1 14 3 7 3" xfId="40496"/>
    <cellStyle name="40% - Accent1 14 3 7 4" xfId="50310"/>
    <cellStyle name="40% - Accent1 14 3 8" xfId="23920"/>
    <cellStyle name="40% - Accent1 14 3 9" xfId="33720"/>
    <cellStyle name="40% - Accent1 14 3_RTPBilled" xfId="56672"/>
    <cellStyle name="40% - Accent1 14 4" xfId="2031"/>
    <cellStyle name="40% - Accent1 14 4 10" xfId="8520"/>
    <cellStyle name="40% - Accent1 14 4 2" xfId="6507"/>
    <cellStyle name="40% - Accent1 14 4 2 2" xfId="13006"/>
    <cellStyle name="40% - Accent1 14 4 2 2 2" xfId="28261"/>
    <cellStyle name="40% - Accent1 14 4 2 2 3" xfId="38061"/>
    <cellStyle name="40% - Accent1 14 4 2 2 4" xfId="47875"/>
    <cellStyle name="40% - Accent1 14 4 2 2_RTPBilled" xfId="56684"/>
    <cellStyle name="40% - Accent1 14 4 2 3" xfId="22373"/>
    <cellStyle name="40% - Accent1 14 4 2 3 2" xfId="32176"/>
    <cellStyle name="40% - Accent1 14 4 2 3 3" xfId="41976"/>
    <cellStyle name="40% - Accent1 14 4 2 3 4" xfId="51790"/>
    <cellStyle name="40% - Accent1 14 4 2 4" xfId="25400"/>
    <cellStyle name="40% - Accent1 14 4 2 5" xfId="35200"/>
    <cellStyle name="40% - Accent1 14 4 2 6" xfId="45014"/>
    <cellStyle name="40% - Accent1 14 4 2 7" xfId="10003"/>
    <cellStyle name="40% - Accent1 14 4 2_RTPBilled" xfId="56683"/>
    <cellStyle name="40% - Accent1 14 4 3" xfId="7900"/>
    <cellStyle name="40% - Accent1 14 4 3 2" xfId="13007"/>
    <cellStyle name="40% - Accent1 14 4 3 2 2" xfId="28262"/>
    <cellStyle name="40% - Accent1 14 4 3 2 3" xfId="38062"/>
    <cellStyle name="40% - Accent1 14 4 3 2 4" xfId="47876"/>
    <cellStyle name="40% - Accent1 14 4 3 2_RTPBilled" xfId="56686"/>
    <cellStyle name="40% - Accent1 14 4 3 3" xfId="23267"/>
    <cellStyle name="40% - Accent1 14 4 3 3 2" xfId="33070"/>
    <cellStyle name="40% - Accent1 14 4 3 3 3" xfId="42870"/>
    <cellStyle name="40% - Accent1 14 4 3 3 4" xfId="52684"/>
    <cellStyle name="40% - Accent1 14 4 3 4" xfId="26294"/>
    <cellStyle name="40% - Accent1 14 4 3 5" xfId="36094"/>
    <cellStyle name="40% - Accent1 14 4 3 6" xfId="45908"/>
    <cellStyle name="40% - Accent1 14 4 3 7" xfId="10897"/>
    <cellStyle name="40% - Accent1 14 4 3_RTPBilled" xfId="56685"/>
    <cellStyle name="40% - Accent1 14 4 4" xfId="13005"/>
    <cellStyle name="40% - Accent1 14 4 4 2" xfId="28260"/>
    <cellStyle name="40% - Accent1 14 4 4 3" xfId="38060"/>
    <cellStyle name="40% - Accent1 14 4 4 4" xfId="47874"/>
    <cellStyle name="40% - Accent1 14 4 4_RTPBilled" xfId="56687"/>
    <cellStyle name="40% - Accent1 14 4 5" xfId="11614"/>
    <cellStyle name="40% - Accent1 14 4 5 2" xfId="26989"/>
    <cellStyle name="40% - Accent1 14 4 5 3" xfId="36789"/>
    <cellStyle name="40% - Accent1 14 4 5 4" xfId="46603"/>
    <cellStyle name="40% - Accent1 14 4 6" xfId="20891"/>
    <cellStyle name="40% - Accent1 14 4 6 2" xfId="30694"/>
    <cellStyle name="40% - Accent1 14 4 6 3" xfId="40494"/>
    <cellStyle name="40% - Accent1 14 4 6 4" xfId="50308"/>
    <cellStyle name="40% - Accent1 14 4 7" xfId="23918"/>
    <cellStyle name="40% - Accent1 14 4 8" xfId="33718"/>
    <cellStyle name="40% - Accent1 14 4 9" xfId="43532"/>
    <cellStyle name="40% - Accent1 14 4_RTPBilled" xfId="56682"/>
    <cellStyle name="40% - Accent1 14 5" xfId="4887"/>
    <cellStyle name="40% - Accent1 14 5 10" xfId="9092"/>
    <cellStyle name="40% - Accent1 14 5 2" xfId="6508"/>
    <cellStyle name="40% - Accent1 14 5 2 2" xfId="19720"/>
    <cellStyle name="40% - Accent1 14 5 2 2 2" xfId="29811"/>
    <cellStyle name="40% - Accent1 14 5 2 2 3" xfId="39611"/>
    <cellStyle name="40% - Accent1 14 5 2 2 4" xfId="49425"/>
    <cellStyle name="40% - Accent1 14 5 2 2_RTPBilled" xfId="56690"/>
    <cellStyle name="40% - Accent1 14 5 2 3" xfId="13009"/>
    <cellStyle name="40% - Accent1 14 5 2 3 2" xfId="28264"/>
    <cellStyle name="40% - Accent1 14 5 2 3 3" xfId="38064"/>
    <cellStyle name="40% - Accent1 14 5 2 3 4" xfId="47878"/>
    <cellStyle name="40% - Accent1 14 5 2 3_RTPBilled" xfId="56691"/>
    <cellStyle name="40% - Accent1 14 5 2 4" xfId="22374"/>
    <cellStyle name="40% - Accent1 14 5 2 4 2" xfId="32177"/>
    <cellStyle name="40% - Accent1 14 5 2 4 3" xfId="41977"/>
    <cellStyle name="40% - Accent1 14 5 2 4 4" xfId="51791"/>
    <cellStyle name="40% - Accent1 14 5 2 5" xfId="25401"/>
    <cellStyle name="40% - Accent1 14 5 2 6" xfId="35201"/>
    <cellStyle name="40% - Accent1 14 5 2 7" xfId="45015"/>
    <cellStyle name="40% - Accent1 14 5 2 8" xfId="10004"/>
    <cellStyle name="40% - Accent1 14 5 2_RTPBilled" xfId="56689"/>
    <cellStyle name="40% - Accent1 14 5 3" xfId="13008"/>
    <cellStyle name="40% - Accent1 14 5 3 2" xfId="28263"/>
    <cellStyle name="40% - Accent1 14 5 3 3" xfId="38063"/>
    <cellStyle name="40% - Accent1 14 5 3 4" xfId="47877"/>
    <cellStyle name="40% - Accent1 14 5 3_RTPBilled" xfId="56692"/>
    <cellStyle name="40% - Accent1 14 5 4" xfId="18802"/>
    <cellStyle name="40% - Accent1 14 5 4 2" xfId="29319"/>
    <cellStyle name="40% - Accent1 14 5 4 3" xfId="39119"/>
    <cellStyle name="40% - Accent1 14 5 4 4" xfId="48933"/>
    <cellStyle name="40% - Accent1 14 5 4_RTPBilled" xfId="56693"/>
    <cellStyle name="40% - Accent1 14 5 5" xfId="11611"/>
    <cellStyle name="40% - Accent1 14 5 5 2" xfId="26986"/>
    <cellStyle name="40% - Accent1 14 5 5 3" xfId="36786"/>
    <cellStyle name="40% - Accent1 14 5 5 4" xfId="46600"/>
    <cellStyle name="40% - Accent1 14 5 6" xfId="21462"/>
    <cellStyle name="40% - Accent1 14 5 6 2" xfId="31265"/>
    <cellStyle name="40% - Accent1 14 5 6 3" xfId="41065"/>
    <cellStyle name="40% - Accent1 14 5 6 4" xfId="50879"/>
    <cellStyle name="40% - Accent1 14 5 7" xfId="24489"/>
    <cellStyle name="40% - Accent1 14 5 8" xfId="34289"/>
    <cellStyle name="40% - Accent1 14 5 9" xfId="44103"/>
    <cellStyle name="40% - Accent1 14 5_RTPBilled" xfId="56688"/>
    <cellStyle name="40% - Accent1 14 6" xfId="5423"/>
    <cellStyle name="40% - Accent1 14 6 2" xfId="19124"/>
    <cellStyle name="40% - Accent1 14 6 2 2" xfId="29562"/>
    <cellStyle name="40% - Accent1 14 6 2 3" xfId="39362"/>
    <cellStyle name="40% - Accent1 14 6 2 4" xfId="49176"/>
    <cellStyle name="40% - Accent1 14 6 2_RTPBilled" xfId="56695"/>
    <cellStyle name="40% - Accent1 14 6 3" xfId="13010"/>
    <cellStyle name="40% - Accent1 14 6 3 2" xfId="28265"/>
    <cellStyle name="40% - Accent1 14 6 3 3" xfId="38065"/>
    <cellStyle name="40% - Accent1 14 6 3 4" xfId="47879"/>
    <cellStyle name="40% - Accent1 14 6 3_RTPBilled" xfId="56696"/>
    <cellStyle name="40% - Accent1 14 6 4" xfId="21819"/>
    <cellStyle name="40% - Accent1 14 6 4 2" xfId="31622"/>
    <cellStyle name="40% - Accent1 14 6 4 3" xfId="41422"/>
    <cellStyle name="40% - Accent1 14 6 4 4" xfId="51236"/>
    <cellStyle name="40% - Accent1 14 6 5" xfId="24846"/>
    <cellStyle name="40% - Accent1 14 6 6" xfId="34646"/>
    <cellStyle name="40% - Accent1 14 6 7" xfId="44460"/>
    <cellStyle name="40% - Accent1 14 6 8" xfId="9449"/>
    <cellStyle name="40% - Accent1 14 6_RTPBilled" xfId="56694"/>
    <cellStyle name="40% - Accent1 14 7" xfId="6503"/>
    <cellStyle name="40% - Accent1 14 7 2" xfId="13011"/>
    <cellStyle name="40% - Accent1 14 7 2 2" xfId="28266"/>
    <cellStyle name="40% - Accent1 14 7 2 3" xfId="38066"/>
    <cellStyle name="40% - Accent1 14 7 2 4" xfId="47880"/>
    <cellStyle name="40% - Accent1 14 7 2_RTPBilled" xfId="56698"/>
    <cellStyle name="40% - Accent1 14 7 3" xfId="22369"/>
    <cellStyle name="40% - Accent1 14 7 3 2" xfId="32172"/>
    <cellStyle name="40% - Accent1 14 7 3 3" xfId="41972"/>
    <cellStyle name="40% - Accent1 14 7 3 4" xfId="51786"/>
    <cellStyle name="40% - Accent1 14 7 4" xfId="25396"/>
    <cellStyle name="40% - Accent1 14 7 5" xfId="35196"/>
    <cellStyle name="40% - Accent1 14 7 6" xfId="45010"/>
    <cellStyle name="40% - Accent1 14 7 7" xfId="9999"/>
    <cellStyle name="40% - Accent1 14 7_RTPBilled" xfId="56697"/>
    <cellStyle name="40% - Accent1 14 8" xfId="7897"/>
    <cellStyle name="40% - Accent1 14 8 2" xfId="13012"/>
    <cellStyle name="40% - Accent1 14 8 2 2" xfId="28267"/>
    <cellStyle name="40% - Accent1 14 8 2 3" xfId="38067"/>
    <cellStyle name="40% - Accent1 14 8 2 4" xfId="47881"/>
    <cellStyle name="40% - Accent1 14 8 2_RTPBilled" xfId="56700"/>
    <cellStyle name="40% - Accent1 14 8 3" xfId="23264"/>
    <cellStyle name="40% - Accent1 14 8 3 2" xfId="33067"/>
    <cellStyle name="40% - Accent1 14 8 3 3" xfId="42867"/>
    <cellStyle name="40% - Accent1 14 8 3 4" xfId="52681"/>
    <cellStyle name="40% - Accent1 14 8 4" xfId="26291"/>
    <cellStyle name="40% - Accent1 14 8 5" xfId="36091"/>
    <cellStyle name="40% - Accent1 14 8 6" xfId="45905"/>
    <cellStyle name="40% - Accent1 14 8 7" xfId="10894"/>
    <cellStyle name="40% - Accent1 14 8_RTPBilled" xfId="56699"/>
    <cellStyle name="40% - Accent1 14 9" xfId="4245"/>
    <cellStyle name="40% - Accent1 14 9 2" xfId="13013"/>
    <cellStyle name="40% - Accent1 14 9 2 2" xfId="28268"/>
    <cellStyle name="40% - Accent1 14 9 2 3" xfId="38068"/>
    <cellStyle name="40% - Accent1 14 9 2 4" xfId="47882"/>
    <cellStyle name="40% - Accent1 14 9 2_RTPBilled" xfId="56702"/>
    <cellStyle name="40% - Accent1 14 9 3" xfId="21197"/>
    <cellStyle name="40% - Accent1 14 9 3 2" xfId="31000"/>
    <cellStyle name="40% - Accent1 14 9 3 3" xfId="40800"/>
    <cellStyle name="40% - Accent1 14 9 3 4" xfId="50614"/>
    <cellStyle name="40% - Accent1 14 9 4" xfId="24224"/>
    <cellStyle name="40% - Accent1 14 9 5" xfId="34024"/>
    <cellStyle name="40% - Accent1 14 9 6" xfId="43838"/>
    <cellStyle name="40% - Accent1 14 9 7" xfId="8827"/>
    <cellStyle name="40% - Accent1 14 9_RTPBilled" xfId="56701"/>
    <cellStyle name="40% - Accent1 14_RTPBilled" xfId="56651"/>
    <cellStyle name="40% - Accent1 15" xfId="2034"/>
    <cellStyle name="40% - Accent1 15 10" xfId="43535"/>
    <cellStyle name="40% - Accent1 15 11" xfId="8523"/>
    <cellStyle name="40% - Accent1 15 2" xfId="4890"/>
    <cellStyle name="40% - Accent1 15 2 2" xfId="13014"/>
    <cellStyle name="40% - Accent1 15 2 2 2" xfId="28269"/>
    <cellStyle name="40% - Accent1 15 2 2 3" xfId="38069"/>
    <cellStyle name="40% - Accent1 15 2 2 4" xfId="47883"/>
    <cellStyle name="40% - Accent1 15 2 2_RTPBilled" xfId="56705"/>
    <cellStyle name="40% - Accent1 15 2 3" xfId="21465"/>
    <cellStyle name="40% - Accent1 15 2 3 2" xfId="31268"/>
    <cellStyle name="40% - Accent1 15 2 3 3" xfId="41068"/>
    <cellStyle name="40% - Accent1 15 2 3 4" xfId="50882"/>
    <cellStyle name="40% - Accent1 15 2 4" xfId="24492"/>
    <cellStyle name="40% - Accent1 15 2 5" xfId="34292"/>
    <cellStyle name="40% - Accent1 15 2 6" xfId="44106"/>
    <cellStyle name="40% - Accent1 15 2 7" xfId="9095"/>
    <cellStyle name="40% - Accent1 15 2_RTPBilled" xfId="56704"/>
    <cellStyle name="40% - Accent1 15 3" xfId="5426"/>
    <cellStyle name="40% - Accent1 15 3 2" xfId="13015"/>
    <cellStyle name="40% - Accent1 15 3 2 2" xfId="28270"/>
    <cellStyle name="40% - Accent1 15 3 2 3" xfId="38070"/>
    <cellStyle name="40% - Accent1 15 3 2 4" xfId="47884"/>
    <cellStyle name="40% - Accent1 15 3 2_RTPBilled" xfId="56707"/>
    <cellStyle name="40% - Accent1 15 3 3" xfId="21822"/>
    <cellStyle name="40% - Accent1 15 3 3 2" xfId="31625"/>
    <cellStyle name="40% - Accent1 15 3 3 3" xfId="41425"/>
    <cellStyle name="40% - Accent1 15 3 3 4" xfId="51239"/>
    <cellStyle name="40% - Accent1 15 3 4" xfId="24849"/>
    <cellStyle name="40% - Accent1 15 3 5" xfId="34649"/>
    <cellStyle name="40% - Accent1 15 3 6" xfId="44463"/>
    <cellStyle name="40% - Accent1 15 3 7" xfId="9452"/>
    <cellStyle name="40% - Accent1 15 3_RTPBilled" xfId="56706"/>
    <cellStyle name="40% - Accent1 15 4" xfId="6509"/>
    <cellStyle name="40% - Accent1 15 4 2" xfId="13016"/>
    <cellStyle name="40% - Accent1 15 4 2 2" xfId="28271"/>
    <cellStyle name="40% - Accent1 15 4 2 3" xfId="38071"/>
    <cellStyle name="40% - Accent1 15 4 2 4" xfId="47885"/>
    <cellStyle name="40% - Accent1 15 4 2_RTPBilled" xfId="56709"/>
    <cellStyle name="40% - Accent1 15 4 3" xfId="22375"/>
    <cellStyle name="40% - Accent1 15 4 3 2" xfId="32178"/>
    <cellStyle name="40% - Accent1 15 4 3 3" xfId="41978"/>
    <cellStyle name="40% - Accent1 15 4 3 4" xfId="51792"/>
    <cellStyle name="40% - Accent1 15 4 4" xfId="25402"/>
    <cellStyle name="40% - Accent1 15 4 5" xfId="35202"/>
    <cellStyle name="40% - Accent1 15 4 6" xfId="45016"/>
    <cellStyle name="40% - Accent1 15 4 7" xfId="10005"/>
    <cellStyle name="40% - Accent1 15 4_RTPBilled" xfId="56708"/>
    <cellStyle name="40% - Accent1 15 5" xfId="7901"/>
    <cellStyle name="40% - Accent1 15 5 2" xfId="13017"/>
    <cellStyle name="40% - Accent1 15 5 2 2" xfId="28272"/>
    <cellStyle name="40% - Accent1 15 5 2 3" xfId="38072"/>
    <cellStyle name="40% - Accent1 15 5 2 4" xfId="47886"/>
    <cellStyle name="40% - Accent1 15 5 2_RTPBilled" xfId="56711"/>
    <cellStyle name="40% - Accent1 15 5 3" xfId="23268"/>
    <cellStyle name="40% - Accent1 15 5 3 2" xfId="33071"/>
    <cellStyle name="40% - Accent1 15 5 3 3" xfId="42871"/>
    <cellStyle name="40% - Accent1 15 5 3 4" xfId="52685"/>
    <cellStyle name="40% - Accent1 15 5 4" xfId="26295"/>
    <cellStyle name="40% - Accent1 15 5 5" xfId="36095"/>
    <cellStyle name="40% - Accent1 15 5 6" xfId="45909"/>
    <cellStyle name="40% - Accent1 15 5 7" xfId="10898"/>
    <cellStyle name="40% - Accent1 15 5_RTPBilled" xfId="56710"/>
    <cellStyle name="40% - Accent1 15 6" xfId="11615"/>
    <cellStyle name="40% - Accent1 15 6 2" xfId="26990"/>
    <cellStyle name="40% - Accent1 15 6 3" xfId="36790"/>
    <cellStyle name="40% - Accent1 15 6 4" xfId="46604"/>
    <cellStyle name="40% - Accent1 15 6_RTPBilled" xfId="56712"/>
    <cellStyle name="40% - Accent1 15 7" xfId="20894"/>
    <cellStyle name="40% - Accent1 15 7 2" xfId="30697"/>
    <cellStyle name="40% - Accent1 15 7 3" xfId="40497"/>
    <cellStyle name="40% - Accent1 15 7 4" xfId="50311"/>
    <cellStyle name="40% - Accent1 15 8" xfId="23921"/>
    <cellStyle name="40% - Accent1 15 9" xfId="33721"/>
    <cellStyle name="40% - Accent1 15_RTPBilled" xfId="56703"/>
    <cellStyle name="40% - Accent1 16" xfId="4248"/>
    <cellStyle name="40% - Accent1 16 10" xfId="8830"/>
    <cellStyle name="40% - Accent1 16 2" xfId="6510"/>
    <cellStyle name="40% - Accent1 16 2 2" xfId="13019"/>
    <cellStyle name="40% - Accent1 16 2 2 2" xfId="28274"/>
    <cellStyle name="40% - Accent1 16 2 2 3" xfId="38074"/>
    <cellStyle name="40% - Accent1 16 2 2 4" xfId="47888"/>
    <cellStyle name="40% - Accent1 16 2 2_RTPBilled" xfId="56715"/>
    <cellStyle name="40% - Accent1 16 2 3" xfId="22376"/>
    <cellStyle name="40% - Accent1 16 2 3 2" xfId="32179"/>
    <cellStyle name="40% - Accent1 16 2 3 3" xfId="41979"/>
    <cellStyle name="40% - Accent1 16 2 3 4" xfId="51793"/>
    <cellStyle name="40% - Accent1 16 2 4" xfId="25403"/>
    <cellStyle name="40% - Accent1 16 2 5" xfId="35203"/>
    <cellStyle name="40% - Accent1 16 2 6" xfId="45017"/>
    <cellStyle name="40% - Accent1 16 2 7" xfId="10006"/>
    <cellStyle name="40% - Accent1 16 2_RTPBilled" xfId="56714"/>
    <cellStyle name="40% - Accent1 16 3" xfId="7902"/>
    <cellStyle name="40% - Accent1 16 3 2" xfId="13020"/>
    <cellStyle name="40% - Accent1 16 3 2 2" xfId="28275"/>
    <cellStyle name="40% - Accent1 16 3 2 3" xfId="38075"/>
    <cellStyle name="40% - Accent1 16 3 2 4" xfId="47889"/>
    <cellStyle name="40% - Accent1 16 3 2_RTPBilled" xfId="56717"/>
    <cellStyle name="40% - Accent1 16 3 3" xfId="23269"/>
    <cellStyle name="40% - Accent1 16 3 3 2" xfId="33072"/>
    <cellStyle name="40% - Accent1 16 3 3 3" xfId="42872"/>
    <cellStyle name="40% - Accent1 16 3 3 4" xfId="52686"/>
    <cellStyle name="40% - Accent1 16 3 4" xfId="26296"/>
    <cellStyle name="40% - Accent1 16 3 5" xfId="36096"/>
    <cellStyle name="40% - Accent1 16 3 6" xfId="45910"/>
    <cellStyle name="40% - Accent1 16 3 7" xfId="10899"/>
    <cellStyle name="40% - Accent1 16 3_RTPBilled" xfId="56716"/>
    <cellStyle name="40% - Accent1 16 4" xfId="13018"/>
    <cellStyle name="40% - Accent1 16 4 2" xfId="28273"/>
    <cellStyle name="40% - Accent1 16 4 3" xfId="38073"/>
    <cellStyle name="40% - Accent1 16 4 4" xfId="47887"/>
    <cellStyle name="40% - Accent1 16 4_RTPBilled" xfId="56718"/>
    <cellStyle name="40% - Accent1 16 5" xfId="11616"/>
    <cellStyle name="40% - Accent1 16 5 2" xfId="26991"/>
    <cellStyle name="40% - Accent1 16 5 3" xfId="36791"/>
    <cellStyle name="40% - Accent1 16 5 4" xfId="46605"/>
    <cellStyle name="40% - Accent1 16 6" xfId="21200"/>
    <cellStyle name="40% - Accent1 16 6 2" xfId="31003"/>
    <cellStyle name="40% - Accent1 16 6 3" xfId="40803"/>
    <cellStyle name="40% - Accent1 16 6 4" xfId="50617"/>
    <cellStyle name="40% - Accent1 16 7" xfId="24227"/>
    <cellStyle name="40% - Accent1 16 8" xfId="34027"/>
    <cellStyle name="40% - Accent1 16 9" xfId="43841"/>
    <cellStyle name="40% - Accent1 16_RTPBilled" xfId="56713"/>
    <cellStyle name="40% - Accent1 17" xfId="4862"/>
    <cellStyle name="40% - Accent1 17 2" xfId="7903"/>
    <cellStyle name="40% - Accent1 17 3" xfId="13021"/>
    <cellStyle name="40% - Accent1 17 3 2" xfId="28276"/>
    <cellStyle name="40% - Accent1 17 3 3" xfId="38076"/>
    <cellStyle name="40% - Accent1 17 3 4" xfId="47890"/>
    <cellStyle name="40% - Accent1 17 3_RTPBilled" xfId="56720"/>
    <cellStyle name="40% - Accent1 17 4" xfId="18785"/>
    <cellStyle name="40% - Accent1 17 4 2" xfId="29302"/>
    <cellStyle name="40% - Accent1 17 4 3" xfId="39102"/>
    <cellStyle name="40% - Accent1 17 4 4" xfId="48916"/>
    <cellStyle name="40% - Accent1 17 4_RTPBilled" xfId="56721"/>
    <cellStyle name="40% - Accent1 17 5" xfId="21437"/>
    <cellStyle name="40% - Accent1 17 5 2" xfId="31240"/>
    <cellStyle name="40% - Accent1 17 5 3" xfId="41040"/>
    <cellStyle name="40% - Accent1 17 5 4" xfId="50854"/>
    <cellStyle name="40% - Accent1 17 6" xfId="24464"/>
    <cellStyle name="40% - Accent1 17 7" xfId="34264"/>
    <cellStyle name="40% - Accent1 17 8" xfId="44078"/>
    <cellStyle name="40% - Accent1 17 9" xfId="9067"/>
    <cellStyle name="40% - Accent1 17_RTPBilled" xfId="56719"/>
    <cellStyle name="40% - Accent1 18" xfId="5398"/>
    <cellStyle name="40% - Accent1 18 2" xfId="13022"/>
    <cellStyle name="40% - Accent1 18 2 2" xfId="28277"/>
    <cellStyle name="40% - Accent1 18 2 3" xfId="38077"/>
    <cellStyle name="40% - Accent1 18 2 4" xfId="47891"/>
    <cellStyle name="40% - Accent1 18 2_RTPBilled" xfId="56723"/>
    <cellStyle name="40% - Accent1 18 3" xfId="19107"/>
    <cellStyle name="40% - Accent1 18 3 2" xfId="29545"/>
    <cellStyle name="40% - Accent1 18 3 3" xfId="39345"/>
    <cellStyle name="40% - Accent1 18 3 4" xfId="49159"/>
    <cellStyle name="40% - Accent1 18 3_RTPBilled" xfId="56724"/>
    <cellStyle name="40% - Accent1 18 4" xfId="11617"/>
    <cellStyle name="40% - Accent1 18 5" xfId="21794"/>
    <cellStyle name="40% - Accent1 18 5 2" xfId="31597"/>
    <cellStyle name="40% - Accent1 18 5 3" xfId="41397"/>
    <cellStyle name="40% - Accent1 18 5 4" xfId="51211"/>
    <cellStyle name="40% - Accent1 18 6" xfId="24821"/>
    <cellStyle name="40% - Accent1 18 7" xfId="34621"/>
    <cellStyle name="40% - Accent1 18 8" xfId="44435"/>
    <cellStyle name="40% - Accent1 18 9" xfId="9424"/>
    <cellStyle name="40% - Accent1 18_RTPBilled" xfId="56722"/>
    <cellStyle name="40% - Accent1 19" xfId="6454"/>
    <cellStyle name="40% - Accent1 19 2" xfId="19702"/>
    <cellStyle name="40% - Accent1 19 2 2" xfId="29793"/>
    <cellStyle name="40% - Accent1 19 2 3" xfId="39593"/>
    <cellStyle name="40% - Accent1 19 2 4" xfId="49407"/>
    <cellStyle name="40% - Accent1 19 2_RTPBilled" xfId="56726"/>
    <cellStyle name="40% - Accent1 19 3" xfId="13023"/>
    <cellStyle name="40% - Accent1 19 3 2" xfId="28278"/>
    <cellStyle name="40% - Accent1 19 3 3" xfId="38078"/>
    <cellStyle name="40% - Accent1 19 3 4" xfId="47892"/>
    <cellStyle name="40% - Accent1 19 3_RTPBilled" xfId="56727"/>
    <cellStyle name="40% - Accent1 19 4" xfId="22320"/>
    <cellStyle name="40% - Accent1 19 4 2" xfId="32123"/>
    <cellStyle name="40% - Accent1 19 4 3" xfId="41923"/>
    <cellStyle name="40% - Accent1 19 4 4" xfId="51737"/>
    <cellStyle name="40% - Accent1 19 5" xfId="25347"/>
    <cellStyle name="40% - Accent1 19 6" xfId="35147"/>
    <cellStyle name="40% - Accent1 19 7" xfId="44961"/>
    <cellStyle name="40% - Accent1 19 8" xfId="9950"/>
    <cellStyle name="40% - Accent1 19_RTPBilled" xfId="56725"/>
    <cellStyle name="40% - Accent1 2" xfId="133"/>
    <cellStyle name="40% - Accent1 2 2" xfId="257"/>
    <cellStyle name="40% - Accent1 2 2 2" xfId="2035"/>
    <cellStyle name="40% - Accent1 2 2 2 2" xfId="2036"/>
    <cellStyle name="40% - Accent1 2 2 2 2 2" xfId="6511"/>
    <cellStyle name="40% - Accent1 2 2 2 2_RTPBilled" xfId="56731"/>
    <cellStyle name="40% - Accent1 2 2 2 3" xfId="2037"/>
    <cellStyle name="40% - Accent1 2 2 2 3 2" xfId="6512"/>
    <cellStyle name="40% - Accent1 2 2 2 3_RTPBilled" xfId="56732"/>
    <cellStyle name="40% - Accent1 2 2 2 4" xfId="6513"/>
    <cellStyle name="40% - Accent1 2 2 2_RTPBilled" xfId="56730"/>
    <cellStyle name="40% - Accent1 2 2 3" xfId="2038"/>
    <cellStyle name="40% - Accent1 2 2 3 2" xfId="6514"/>
    <cellStyle name="40% - Accent1 2 2 3_RTPBilled" xfId="56733"/>
    <cellStyle name="40% - Accent1 2 2 4" xfId="2039"/>
    <cellStyle name="40% - Accent1 2 2 5" xfId="565"/>
    <cellStyle name="40% - Accent1 2 2 6" xfId="62333"/>
    <cellStyle name="40% - Accent1 2 2 7" xfId="62393"/>
    <cellStyle name="40% - Accent1 2 2_RTPBilled" xfId="56729"/>
    <cellStyle name="40% - Accent1 2 3" xfId="308"/>
    <cellStyle name="40% - Accent1 2 3 10" xfId="62370"/>
    <cellStyle name="40% - Accent1 2 3 2" xfId="567"/>
    <cellStyle name="40% - Accent1 2 3 2 2" xfId="6515"/>
    <cellStyle name="40% - Accent1 2 3 2 3" xfId="2041"/>
    <cellStyle name="40% - Accent1 2 3 2_RTPBilled" xfId="56735"/>
    <cellStyle name="40% - Accent1 2 3 3" xfId="2042"/>
    <cellStyle name="40% - Accent1 2 3 4" xfId="2043"/>
    <cellStyle name="40% - Accent1 2 3 4 2" xfId="4252"/>
    <cellStyle name="40% - Accent1 2 3 4 2 2" xfId="6517"/>
    <cellStyle name="40% - Accent1 2 3 4 2 2 2" xfId="19721"/>
    <cellStyle name="40% - Accent1 2 3 4 2 2 3" xfId="13026"/>
    <cellStyle name="40% - Accent1 2 3 4 2 2_RTPBilled" xfId="56738"/>
    <cellStyle name="40% - Accent1 2 3 4 2_RTPBilled" xfId="56737"/>
    <cellStyle name="40% - Accent1 2 3 4 3" xfId="4891"/>
    <cellStyle name="40% - Accent1 2 3 4 3 2" xfId="18804"/>
    <cellStyle name="40% - Accent1 2 3 4 3 3" xfId="13027"/>
    <cellStyle name="40% - Accent1 2 3 4 3_RTPBilled" xfId="56739"/>
    <cellStyle name="40% - Accent1 2 3 4 4" xfId="6516"/>
    <cellStyle name="40% - Accent1 2 3 4 5" xfId="4251"/>
    <cellStyle name="40% - Accent1 2 3 4 6" xfId="13025"/>
    <cellStyle name="40% - Accent1 2 3 4_RTPBilled" xfId="56736"/>
    <cellStyle name="40% - Accent1 2 3 5" xfId="2040"/>
    <cellStyle name="40% - Accent1 2 3 5 2" xfId="6518"/>
    <cellStyle name="40% - Accent1 2 3 5 3" xfId="13028"/>
    <cellStyle name="40% - Accent1 2 3 5_RTPBilled" xfId="56740"/>
    <cellStyle name="40% - Accent1 2 3 6" xfId="4250"/>
    <cellStyle name="40% - Accent1 2 3 6 2" xfId="6519"/>
    <cellStyle name="40% - Accent1 2 3 6 2 2" xfId="19722"/>
    <cellStyle name="40% - Accent1 2 3 6 2 3" xfId="13030"/>
    <cellStyle name="40% - Accent1 2 3 6 2_RTPBilled" xfId="56742"/>
    <cellStyle name="40% - Accent1 2 3 6 3" xfId="13029"/>
    <cellStyle name="40% - Accent1 2 3 6 4" xfId="11619"/>
    <cellStyle name="40% - Accent1 2 3 6_RTPBilled" xfId="56741"/>
    <cellStyle name="40% - Accent1 2 3 7" xfId="13031"/>
    <cellStyle name="40% - Accent1 2 3 8" xfId="13024"/>
    <cellStyle name="40% - Accent1 2 3 9" xfId="566"/>
    <cellStyle name="40% - Accent1 2 3_RTPBilled" xfId="56734"/>
    <cellStyle name="40% - Accent1 2 4" xfId="568"/>
    <cellStyle name="40% - Accent1 2 4 2" xfId="6520"/>
    <cellStyle name="40% - Accent1 2 4 3" xfId="2044"/>
    <cellStyle name="40% - Accent1 2 4_RTPBilled" xfId="56743"/>
    <cellStyle name="40% - Accent1 2 5" xfId="4249"/>
    <cellStyle name="40% - Accent1 2 5 2" xfId="6521"/>
    <cellStyle name="40% - Accent1 2 5 3" xfId="13032"/>
    <cellStyle name="40% - Accent1 2 5 4" xfId="11618"/>
    <cellStyle name="40% - Accent1 2 5_RTPBilled" xfId="56744"/>
    <cellStyle name="40% - Accent1 2 6" xfId="13033"/>
    <cellStyle name="40% - Accent1 2 7" xfId="564"/>
    <cellStyle name="40% - Accent1 2 8" xfId="62284"/>
    <cellStyle name="40% - Accent1 2 9" xfId="62276"/>
    <cellStyle name="40% - Accent1 2_RTPBilled" xfId="56728"/>
    <cellStyle name="40% - Accent1 20" xfId="13034"/>
    <cellStyle name="40% - Accent1 20 2" xfId="28279"/>
    <cellStyle name="40% - Accent1 20 3" xfId="38079"/>
    <cellStyle name="40% - Accent1 20 4" xfId="47893"/>
    <cellStyle name="40% - Accent1 20_RTPBilled" xfId="56745"/>
    <cellStyle name="40% - Accent1 21" xfId="11219"/>
    <cellStyle name="40% - Accent1 21 2" xfId="26616"/>
    <cellStyle name="40% - Accent1 21 3" xfId="36416"/>
    <cellStyle name="40% - Accent1 21 4" xfId="46230"/>
    <cellStyle name="40% - Accent1 22" xfId="20559"/>
    <cellStyle name="40% - Accent1 22 2" xfId="30362"/>
    <cellStyle name="40% - Accent1 22 3" xfId="40162"/>
    <cellStyle name="40% - Accent1 22 4" xfId="49976"/>
    <cellStyle name="40% - Accent1 23" xfId="23470"/>
    <cellStyle name="40% - Accent1 23 2" xfId="33273"/>
    <cellStyle name="40% - Accent1 23 3" xfId="43073"/>
    <cellStyle name="40% - Accent1 23 4" xfId="52887"/>
    <cellStyle name="40% - Accent1 24" xfId="23488"/>
    <cellStyle name="40% - Accent1 24 2" xfId="33291"/>
    <cellStyle name="40% - Accent1 24 3" xfId="43091"/>
    <cellStyle name="40% - Accent1 24 4" xfId="52905"/>
    <cellStyle name="40% - Accent1 25" xfId="23502"/>
    <cellStyle name="40% - Accent1 25 2" xfId="33305"/>
    <cellStyle name="40% - Accent1 25 3" xfId="43105"/>
    <cellStyle name="40% - Accent1 25 4" xfId="52919"/>
    <cellStyle name="40% - Accent1 26" xfId="23516"/>
    <cellStyle name="40% - Accent1 26 2" xfId="33319"/>
    <cellStyle name="40% - Accent1 26 3" xfId="43119"/>
    <cellStyle name="40% - Accent1 26 4" xfId="52933"/>
    <cellStyle name="40% - Accent1 27" xfId="23530"/>
    <cellStyle name="40% - Accent1 27 2" xfId="33333"/>
    <cellStyle name="40% - Accent1 27 3" xfId="43133"/>
    <cellStyle name="40% - Accent1 27 4" xfId="52947"/>
    <cellStyle name="40% - Accent1 28" xfId="23544"/>
    <cellStyle name="40% - Accent1 28 2" xfId="33347"/>
    <cellStyle name="40% - Accent1 28 3" xfId="43147"/>
    <cellStyle name="40% - Accent1 28 4" xfId="52961"/>
    <cellStyle name="40% - Accent1 29" xfId="23554"/>
    <cellStyle name="40% - Accent1 29 2" xfId="33357"/>
    <cellStyle name="40% - Accent1 29 3" xfId="43157"/>
    <cellStyle name="40% - Accent1 29 4" xfId="52971"/>
    <cellStyle name="40% - Accent1 3" xfId="205"/>
    <cellStyle name="40% - Accent1 3 2" xfId="570"/>
    <cellStyle name="40% - Accent1 3 2 2" xfId="2045"/>
    <cellStyle name="40% - Accent1 3 2 2 2" xfId="6522"/>
    <cellStyle name="40% - Accent1 3 2 2_RTPBilled" xfId="56748"/>
    <cellStyle name="40% - Accent1 3 2 3" xfId="6523"/>
    <cellStyle name="40% - Accent1 3 2_RTPBilled" xfId="56747"/>
    <cellStyle name="40% - Accent1 3 3" xfId="2046"/>
    <cellStyle name="40% - Accent1 3 3 2" xfId="2047"/>
    <cellStyle name="40% - Accent1 3 3 2 2" xfId="6524"/>
    <cellStyle name="40% - Accent1 3 3 2_RTPBilled" xfId="56750"/>
    <cellStyle name="40% - Accent1 3 3 3" xfId="2048"/>
    <cellStyle name="40% - Accent1 3 3 3 2" xfId="6525"/>
    <cellStyle name="40% - Accent1 3 3 3_RTPBilled" xfId="56751"/>
    <cellStyle name="40% - Accent1 3 3 4" xfId="6526"/>
    <cellStyle name="40% - Accent1 3 3_RTPBilled" xfId="56749"/>
    <cellStyle name="40% - Accent1 3 4" xfId="2049"/>
    <cellStyle name="40% - Accent1 3 4 2" xfId="6527"/>
    <cellStyle name="40% - Accent1 3 4_RTPBilled" xfId="56752"/>
    <cellStyle name="40% - Accent1 3 5" xfId="6528"/>
    <cellStyle name="40% - Accent1 3 6" xfId="569"/>
    <cellStyle name="40% - Accent1 3 7" xfId="62308"/>
    <cellStyle name="40% - Accent1 3 8" xfId="62265"/>
    <cellStyle name="40% - Accent1 3_RTPBilled" xfId="56746"/>
    <cellStyle name="40% - Accent1 30" xfId="23572"/>
    <cellStyle name="40% - Accent1 30 2" xfId="33375"/>
    <cellStyle name="40% - Accent1 30 3" xfId="43175"/>
    <cellStyle name="40% - Accent1 30 4" xfId="52989"/>
    <cellStyle name="40% - Accent1 31" xfId="23586"/>
    <cellStyle name="40% - Accent1 32" xfId="33389"/>
    <cellStyle name="40% - Accent1 33" xfId="43185"/>
    <cellStyle name="40% - Accent1 34" xfId="43203"/>
    <cellStyle name="40% - Accent1 35" xfId="52999"/>
    <cellStyle name="40% - Accent1 36" xfId="53013"/>
    <cellStyle name="40% - Accent1 37" xfId="53027"/>
    <cellStyle name="40% - Accent1 38" xfId="53041"/>
    <cellStyle name="40% - Accent1 39" xfId="53055"/>
    <cellStyle name="40% - Accent1 4" xfId="291"/>
    <cellStyle name="40% - Accent1 4 2" xfId="572"/>
    <cellStyle name="40% - Accent1 4 2 2" xfId="6529"/>
    <cellStyle name="40% - Accent1 4 2_RTPBilled" xfId="56754"/>
    <cellStyle name="40% - Accent1 4 3" xfId="2050"/>
    <cellStyle name="40% - Accent1 4 3 2" xfId="6530"/>
    <cellStyle name="40% - Accent1 4 3_RTPBilled" xfId="56755"/>
    <cellStyle name="40% - Accent1 4 4" xfId="2051"/>
    <cellStyle name="40% - Accent1 4 4 10" xfId="13035"/>
    <cellStyle name="40% - Accent1 4 4 10 2" xfId="28280"/>
    <cellStyle name="40% - Accent1 4 4 10 3" xfId="38080"/>
    <cellStyle name="40% - Accent1 4 4 10 4" xfId="47894"/>
    <cellStyle name="40% - Accent1 4 4 10_RTPBilled" xfId="56757"/>
    <cellStyle name="40% - Accent1 4 4 11" xfId="11622"/>
    <cellStyle name="40% - Accent1 4 4 11 2" xfId="26993"/>
    <cellStyle name="40% - Accent1 4 4 11 3" xfId="36793"/>
    <cellStyle name="40% - Accent1 4 4 11 4" xfId="46607"/>
    <cellStyle name="40% - Accent1 4 4 12" xfId="20895"/>
    <cellStyle name="40% - Accent1 4 4 12 2" xfId="30698"/>
    <cellStyle name="40% - Accent1 4 4 12 3" xfId="40498"/>
    <cellStyle name="40% - Accent1 4 4 12 4" xfId="50312"/>
    <cellStyle name="40% - Accent1 4 4 13" xfId="23922"/>
    <cellStyle name="40% - Accent1 4 4 14" xfId="33722"/>
    <cellStyle name="40% - Accent1 4 4 15" xfId="43536"/>
    <cellStyle name="40% - Accent1 4 4 16" xfId="8524"/>
    <cellStyle name="40% - Accent1 4 4 2" xfId="2052"/>
    <cellStyle name="40% - Accent1 4 4 2 10" xfId="20896"/>
    <cellStyle name="40% - Accent1 4 4 2 10 2" xfId="30699"/>
    <cellStyle name="40% - Accent1 4 4 2 10 3" xfId="40499"/>
    <cellStyle name="40% - Accent1 4 4 2 10 4" xfId="50313"/>
    <cellStyle name="40% - Accent1 4 4 2 11" xfId="23923"/>
    <cellStyle name="40% - Accent1 4 4 2 12" xfId="33723"/>
    <cellStyle name="40% - Accent1 4 4 2 13" xfId="43537"/>
    <cellStyle name="40% - Accent1 4 4 2 14" xfId="8525"/>
    <cellStyle name="40% - Accent1 4 4 2 2" xfId="4255"/>
    <cellStyle name="40% - Accent1 4 4 2 2 2" xfId="6533"/>
    <cellStyle name="40% - Accent1 4 4 2 2 2 2" xfId="19723"/>
    <cellStyle name="40% - Accent1 4 4 2 2 2 2 2" xfId="29812"/>
    <cellStyle name="40% - Accent1 4 4 2 2 2 2 3" xfId="39612"/>
    <cellStyle name="40% - Accent1 4 4 2 2 2 2 4" xfId="49426"/>
    <cellStyle name="40% - Accent1 4 4 2 2 2 2_RTPBilled" xfId="56761"/>
    <cellStyle name="40% - Accent1 4 4 2 2 2 3" xfId="13038"/>
    <cellStyle name="40% - Accent1 4 4 2 2 2 3 2" xfId="28283"/>
    <cellStyle name="40% - Accent1 4 4 2 2 2 3 3" xfId="38083"/>
    <cellStyle name="40% - Accent1 4 4 2 2 2 3 4" xfId="47897"/>
    <cellStyle name="40% - Accent1 4 4 2 2 2 3_RTPBilled" xfId="56762"/>
    <cellStyle name="40% - Accent1 4 4 2 2 2 4" xfId="22379"/>
    <cellStyle name="40% - Accent1 4 4 2 2 2 4 2" xfId="32182"/>
    <cellStyle name="40% - Accent1 4 4 2 2 2 4 3" xfId="41982"/>
    <cellStyle name="40% - Accent1 4 4 2 2 2 4 4" xfId="51796"/>
    <cellStyle name="40% - Accent1 4 4 2 2 2 5" xfId="25406"/>
    <cellStyle name="40% - Accent1 4 4 2 2 2 6" xfId="35206"/>
    <cellStyle name="40% - Accent1 4 4 2 2 2 7" xfId="45020"/>
    <cellStyle name="40% - Accent1 4 4 2 2 2 8" xfId="10009"/>
    <cellStyle name="40% - Accent1 4 4 2 2 2_RTPBilled" xfId="56760"/>
    <cellStyle name="40% - Accent1 4 4 2 2 3" xfId="13037"/>
    <cellStyle name="40% - Accent1 4 4 2 2 3 2" xfId="28282"/>
    <cellStyle name="40% - Accent1 4 4 2 2 3 3" xfId="38082"/>
    <cellStyle name="40% - Accent1 4 4 2 2 3 4" xfId="47896"/>
    <cellStyle name="40% - Accent1 4 4 2 2 3_RTPBilled" xfId="56763"/>
    <cellStyle name="40% - Accent1 4 4 2 2 4" xfId="21203"/>
    <cellStyle name="40% - Accent1 4 4 2 2 4 2" xfId="31006"/>
    <cellStyle name="40% - Accent1 4 4 2 2 4 3" xfId="40806"/>
    <cellStyle name="40% - Accent1 4 4 2 2 4 4" xfId="50620"/>
    <cellStyle name="40% - Accent1 4 4 2 2 5" xfId="24230"/>
    <cellStyle name="40% - Accent1 4 4 2 2 6" xfId="34030"/>
    <cellStyle name="40% - Accent1 4 4 2 2 7" xfId="43844"/>
    <cellStyle name="40% - Accent1 4 4 2 2 8" xfId="8833"/>
    <cellStyle name="40% - Accent1 4 4 2 2_RTPBilled" xfId="56759"/>
    <cellStyle name="40% - Accent1 4 4 2 3" xfId="4893"/>
    <cellStyle name="40% - Accent1 4 4 2 3 2" xfId="18806"/>
    <cellStyle name="40% - Accent1 4 4 2 3 2 2" xfId="29322"/>
    <cellStyle name="40% - Accent1 4 4 2 3 2 3" xfId="39122"/>
    <cellStyle name="40% - Accent1 4 4 2 3 2 4" xfId="48936"/>
    <cellStyle name="40% - Accent1 4 4 2 3 2_RTPBilled" xfId="56765"/>
    <cellStyle name="40% - Accent1 4 4 2 3 3" xfId="13039"/>
    <cellStyle name="40% - Accent1 4 4 2 3 3 2" xfId="28284"/>
    <cellStyle name="40% - Accent1 4 4 2 3 3 3" xfId="38084"/>
    <cellStyle name="40% - Accent1 4 4 2 3 3 4" xfId="47898"/>
    <cellStyle name="40% - Accent1 4 4 2 3 3_RTPBilled" xfId="56766"/>
    <cellStyle name="40% - Accent1 4 4 2 3 4" xfId="21467"/>
    <cellStyle name="40% - Accent1 4 4 2 3 4 2" xfId="31270"/>
    <cellStyle name="40% - Accent1 4 4 2 3 4 3" xfId="41070"/>
    <cellStyle name="40% - Accent1 4 4 2 3 4 4" xfId="50884"/>
    <cellStyle name="40% - Accent1 4 4 2 3 5" xfId="24494"/>
    <cellStyle name="40% - Accent1 4 4 2 3 6" xfId="34294"/>
    <cellStyle name="40% - Accent1 4 4 2 3 7" xfId="44108"/>
    <cellStyle name="40% - Accent1 4 4 2 3 8" xfId="9097"/>
    <cellStyle name="40% - Accent1 4 4 2 3_RTPBilled" xfId="56764"/>
    <cellStyle name="40% - Accent1 4 4 2 4" xfId="5428"/>
    <cellStyle name="40% - Accent1 4 4 2 4 2" xfId="19127"/>
    <cellStyle name="40% - Accent1 4 4 2 4 2 2" xfId="29565"/>
    <cellStyle name="40% - Accent1 4 4 2 4 2 3" xfId="39365"/>
    <cellStyle name="40% - Accent1 4 4 2 4 2 4" xfId="49179"/>
    <cellStyle name="40% - Accent1 4 4 2 4 2_RTPBilled" xfId="56768"/>
    <cellStyle name="40% - Accent1 4 4 2 4 3" xfId="13040"/>
    <cellStyle name="40% - Accent1 4 4 2 4 3 2" xfId="28285"/>
    <cellStyle name="40% - Accent1 4 4 2 4 3 3" xfId="38085"/>
    <cellStyle name="40% - Accent1 4 4 2 4 3 4" xfId="47899"/>
    <cellStyle name="40% - Accent1 4 4 2 4 3_RTPBilled" xfId="56769"/>
    <cellStyle name="40% - Accent1 4 4 2 4 4" xfId="21824"/>
    <cellStyle name="40% - Accent1 4 4 2 4 4 2" xfId="31627"/>
    <cellStyle name="40% - Accent1 4 4 2 4 4 3" xfId="41427"/>
    <cellStyle name="40% - Accent1 4 4 2 4 4 4" xfId="51241"/>
    <cellStyle name="40% - Accent1 4 4 2 4 5" xfId="24851"/>
    <cellStyle name="40% - Accent1 4 4 2 4 6" xfId="34651"/>
    <cellStyle name="40% - Accent1 4 4 2 4 7" xfId="44465"/>
    <cellStyle name="40% - Accent1 4 4 2 4 8" xfId="9454"/>
    <cellStyle name="40% - Accent1 4 4 2 4_RTPBilled" xfId="56767"/>
    <cellStyle name="40% - Accent1 4 4 2 5" xfId="6532"/>
    <cellStyle name="40% - Accent1 4 4 2 5 2" xfId="13041"/>
    <cellStyle name="40% - Accent1 4 4 2 5 2 2" xfId="28286"/>
    <cellStyle name="40% - Accent1 4 4 2 5 2 3" xfId="38086"/>
    <cellStyle name="40% - Accent1 4 4 2 5 2 4" xfId="47900"/>
    <cellStyle name="40% - Accent1 4 4 2 5 2_RTPBilled" xfId="56771"/>
    <cellStyle name="40% - Accent1 4 4 2 5 3" xfId="22378"/>
    <cellStyle name="40% - Accent1 4 4 2 5 3 2" xfId="32181"/>
    <cellStyle name="40% - Accent1 4 4 2 5 3 3" xfId="41981"/>
    <cellStyle name="40% - Accent1 4 4 2 5 3 4" xfId="51795"/>
    <cellStyle name="40% - Accent1 4 4 2 5 4" xfId="25405"/>
    <cellStyle name="40% - Accent1 4 4 2 5 5" xfId="35205"/>
    <cellStyle name="40% - Accent1 4 4 2 5 6" xfId="45019"/>
    <cellStyle name="40% - Accent1 4 4 2 5 7" xfId="10008"/>
    <cellStyle name="40% - Accent1 4 4 2 5_RTPBilled" xfId="56770"/>
    <cellStyle name="40% - Accent1 4 4 2 6" xfId="7905"/>
    <cellStyle name="40% - Accent1 4 4 2 6 2" xfId="13042"/>
    <cellStyle name="40% - Accent1 4 4 2 6 2 2" xfId="28287"/>
    <cellStyle name="40% - Accent1 4 4 2 6 2 3" xfId="38087"/>
    <cellStyle name="40% - Accent1 4 4 2 6 2 4" xfId="47901"/>
    <cellStyle name="40% - Accent1 4 4 2 6 2_RTPBilled" xfId="56773"/>
    <cellStyle name="40% - Accent1 4 4 2 6 3" xfId="23271"/>
    <cellStyle name="40% - Accent1 4 4 2 6 3 2" xfId="33074"/>
    <cellStyle name="40% - Accent1 4 4 2 6 3 3" xfId="42874"/>
    <cellStyle name="40% - Accent1 4 4 2 6 3 4" xfId="52688"/>
    <cellStyle name="40% - Accent1 4 4 2 6 4" xfId="26298"/>
    <cellStyle name="40% - Accent1 4 4 2 6 5" xfId="36098"/>
    <cellStyle name="40% - Accent1 4 4 2 6 6" xfId="45912"/>
    <cellStyle name="40% - Accent1 4 4 2 6 7" xfId="10901"/>
    <cellStyle name="40% - Accent1 4 4 2 6_RTPBilled" xfId="56772"/>
    <cellStyle name="40% - Accent1 4 4 2 7" xfId="4254"/>
    <cellStyle name="40% - Accent1 4 4 2 7 2" xfId="13043"/>
    <cellStyle name="40% - Accent1 4 4 2 7 2 2" xfId="28288"/>
    <cellStyle name="40% - Accent1 4 4 2 7 2 3" xfId="38088"/>
    <cellStyle name="40% - Accent1 4 4 2 7 2 4" xfId="47902"/>
    <cellStyle name="40% - Accent1 4 4 2 7 2_RTPBilled" xfId="56775"/>
    <cellStyle name="40% - Accent1 4 4 2 7 3" xfId="21202"/>
    <cellStyle name="40% - Accent1 4 4 2 7 3 2" xfId="31005"/>
    <cellStyle name="40% - Accent1 4 4 2 7 3 3" xfId="40805"/>
    <cellStyle name="40% - Accent1 4 4 2 7 3 4" xfId="50619"/>
    <cellStyle name="40% - Accent1 4 4 2 7 4" xfId="24229"/>
    <cellStyle name="40% - Accent1 4 4 2 7 5" xfId="34029"/>
    <cellStyle name="40% - Accent1 4 4 2 7 6" xfId="43843"/>
    <cellStyle name="40% - Accent1 4 4 2 7 7" xfId="8832"/>
    <cellStyle name="40% - Accent1 4 4 2 7_RTPBilled" xfId="56774"/>
    <cellStyle name="40% - Accent1 4 4 2 8" xfId="13036"/>
    <cellStyle name="40% - Accent1 4 4 2 8 2" xfId="28281"/>
    <cellStyle name="40% - Accent1 4 4 2 8 3" xfId="38081"/>
    <cellStyle name="40% - Accent1 4 4 2 8 4" xfId="47895"/>
    <cellStyle name="40% - Accent1 4 4 2 8_RTPBilled" xfId="56776"/>
    <cellStyle name="40% - Accent1 4 4 2 9" xfId="11623"/>
    <cellStyle name="40% - Accent1 4 4 2 9 2" xfId="26994"/>
    <cellStyle name="40% - Accent1 4 4 2 9 3" xfId="36794"/>
    <cellStyle name="40% - Accent1 4 4 2 9 4" xfId="46608"/>
    <cellStyle name="40% - Accent1 4 4 2_RTPBilled" xfId="56758"/>
    <cellStyle name="40% - Accent1 4 4 3" xfId="2053"/>
    <cellStyle name="40% - Accent1 4 4 3 10" xfId="43538"/>
    <cellStyle name="40% - Accent1 4 4 3 11" xfId="8526"/>
    <cellStyle name="40% - Accent1 4 4 3 2" xfId="4894"/>
    <cellStyle name="40% - Accent1 4 4 3 2 2" xfId="13044"/>
    <cellStyle name="40% - Accent1 4 4 3 2 2 2" xfId="28289"/>
    <cellStyle name="40% - Accent1 4 4 3 2 2 3" xfId="38089"/>
    <cellStyle name="40% - Accent1 4 4 3 2 2 4" xfId="47903"/>
    <cellStyle name="40% - Accent1 4 4 3 2 2_RTPBilled" xfId="56779"/>
    <cellStyle name="40% - Accent1 4 4 3 2 3" xfId="21468"/>
    <cellStyle name="40% - Accent1 4 4 3 2 3 2" xfId="31271"/>
    <cellStyle name="40% - Accent1 4 4 3 2 3 3" xfId="41071"/>
    <cellStyle name="40% - Accent1 4 4 3 2 3 4" xfId="50885"/>
    <cellStyle name="40% - Accent1 4 4 3 2 4" xfId="24495"/>
    <cellStyle name="40% - Accent1 4 4 3 2 5" xfId="34295"/>
    <cellStyle name="40% - Accent1 4 4 3 2 6" xfId="44109"/>
    <cellStyle name="40% - Accent1 4 4 3 2 7" xfId="9098"/>
    <cellStyle name="40% - Accent1 4 4 3 2_RTPBilled" xfId="56778"/>
    <cellStyle name="40% - Accent1 4 4 3 3" xfId="5429"/>
    <cellStyle name="40% - Accent1 4 4 3 3 2" xfId="13045"/>
    <cellStyle name="40% - Accent1 4 4 3 3 2 2" xfId="28290"/>
    <cellStyle name="40% - Accent1 4 4 3 3 2 3" xfId="38090"/>
    <cellStyle name="40% - Accent1 4 4 3 3 2 4" xfId="47904"/>
    <cellStyle name="40% - Accent1 4 4 3 3 2_RTPBilled" xfId="56781"/>
    <cellStyle name="40% - Accent1 4 4 3 3 3" xfId="21825"/>
    <cellStyle name="40% - Accent1 4 4 3 3 3 2" xfId="31628"/>
    <cellStyle name="40% - Accent1 4 4 3 3 3 3" xfId="41428"/>
    <cellStyle name="40% - Accent1 4 4 3 3 3 4" xfId="51242"/>
    <cellStyle name="40% - Accent1 4 4 3 3 4" xfId="24852"/>
    <cellStyle name="40% - Accent1 4 4 3 3 5" xfId="34652"/>
    <cellStyle name="40% - Accent1 4 4 3 3 6" xfId="44466"/>
    <cellStyle name="40% - Accent1 4 4 3 3 7" xfId="9455"/>
    <cellStyle name="40% - Accent1 4 4 3 3_RTPBilled" xfId="56780"/>
    <cellStyle name="40% - Accent1 4 4 3 4" xfId="6534"/>
    <cellStyle name="40% - Accent1 4 4 3 4 2" xfId="13046"/>
    <cellStyle name="40% - Accent1 4 4 3 4 2 2" xfId="28291"/>
    <cellStyle name="40% - Accent1 4 4 3 4 2 3" xfId="38091"/>
    <cellStyle name="40% - Accent1 4 4 3 4 2 4" xfId="47905"/>
    <cellStyle name="40% - Accent1 4 4 3 4 2_RTPBilled" xfId="56783"/>
    <cellStyle name="40% - Accent1 4 4 3 4 3" xfId="22380"/>
    <cellStyle name="40% - Accent1 4 4 3 4 3 2" xfId="32183"/>
    <cellStyle name="40% - Accent1 4 4 3 4 3 3" xfId="41983"/>
    <cellStyle name="40% - Accent1 4 4 3 4 3 4" xfId="51797"/>
    <cellStyle name="40% - Accent1 4 4 3 4 4" xfId="25407"/>
    <cellStyle name="40% - Accent1 4 4 3 4 5" xfId="35207"/>
    <cellStyle name="40% - Accent1 4 4 3 4 6" xfId="45021"/>
    <cellStyle name="40% - Accent1 4 4 3 4 7" xfId="10010"/>
    <cellStyle name="40% - Accent1 4 4 3 4_RTPBilled" xfId="56782"/>
    <cellStyle name="40% - Accent1 4 4 3 5" xfId="7906"/>
    <cellStyle name="40% - Accent1 4 4 3 5 2" xfId="13047"/>
    <cellStyle name="40% - Accent1 4 4 3 5 2 2" xfId="28292"/>
    <cellStyle name="40% - Accent1 4 4 3 5 2 3" xfId="38092"/>
    <cellStyle name="40% - Accent1 4 4 3 5 2 4" xfId="47906"/>
    <cellStyle name="40% - Accent1 4 4 3 5 2_RTPBilled" xfId="56785"/>
    <cellStyle name="40% - Accent1 4 4 3 5 3" xfId="23272"/>
    <cellStyle name="40% - Accent1 4 4 3 5 3 2" xfId="33075"/>
    <cellStyle name="40% - Accent1 4 4 3 5 3 3" xfId="42875"/>
    <cellStyle name="40% - Accent1 4 4 3 5 3 4" xfId="52689"/>
    <cellStyle name="40% - Accent1 4 4 3 5 4" xfId="26299"/>
    <cellStyle name="40% - Accent1 4 4 3 5 5" xfId="36099"/>
    <cellStyle name="40% - Accent1 4 4 3 5 6" xfId="45913"/>
    <cellStyle name="40% - Accent1 4 4 3 5 7" xfId="10902"/>
    <cellStyle name="40% - Accent1 4 4 3 5_RTPBilled" xfId="56784"/>
    <cellStyle name="40% - Accent1 4 4 3 6" xfId="11624"/>
    <cellStyle name="40% - Accent1 4 4 3 6 2" xfId="26995"/>
    <cellStyle name="40% - Accent1 4 4 3 6 3" xfId="36795"/>
    <cellStyle name="40% - Accent1 4 4 3 6 4" xfId="46609"/>
    <cellStyle name="40% - Accent1 4 4 3 6_RTPBilled" xfId="56786"/>
    <cellStyle name="40% - Accent1 4 4 3 7" xfId="20897"/>
    <cellStyle name="40% - Accent1 4 4 3 7 2" xfId="30700"/>
    <cellStyle name="40% - Accent1 4 4 3 7 3" xfId="40500"/>
    <cellStyle name="40% - Accent1 4 4 3 7 4" xfId="50314"/>
    <cellStyle name="40% - Accent1 4 4 3 8" xfId="23924"/>
    <cellStyle name="40% - Accent1 4 4 3 9" xfId="33724"/>
    <cellStyle name="40% - Accent1 4 4 3_RTPBilled" xfId="56777"/>
    <cellStyle name="40% - Accent1 4 4 4" xfId="4256"/>
    <cellStyle name="40% - Accent1 4 4 4 10" xfId="8834"/>
    <cellStyle name="40% - Accent1 4 4 4 2" xfId="6535"/>
    <cellStyle name="40% - Accent1 4 4 4 2 2" xfId="13049"/>
    <cellStyle name="40% - Accent1 4 4 4 2 2 2" xfId="28294"/>
    <cellStyle name="40% - Accent1 4 4 4 2 2 3" xfId="38094"/>
    <cellStyle name="40% - Accent1 4 4 4 2 2 4" xfId="47908"/>
    <cellStyle name="40% - Accent1 4 4 4 2 2_RTPBilled" xfId="56789"/>
    <cellStyle name="40% - Accent1 4 4 4 2 3" xfId="22381"/>
    <cellStyle name="40% - Accent1 4 4 4 2 3 2" xfId="32184"/>
    <cellStyle name="40% - Accent1 4 4 4 2 3 3" xfId="41984"/>
    <cellStyle name="40% - Accent1 4 4 4 2 3 4" xfId="51798"/>
    <cellStyle name="40% - Accent1 4 4 4 2 4" xfId="25408"/>
    <cellStyle name="40% - Accent1 4 4 4 2 5" xfId="35208"/>
    <cellStyle name="40% - Accent1 4 4 4 2 6" xfId="45022"/>
    <cellStyle name="40% - Accent1 4 4 4 2 7" xfId="10011"/>
    <cellStyle name="40% - Accent1 4 4 4 2_RTPBilled" xfId="56788"/>
    <cellStyle name="40% - Accent1 4 4 4 3" xfId="7907"/>
    <cellStyle name="40% - Accent1 4 4 4 3 2" xfId="13050"/>
    <cellStyle name="40% - Accent1 4 4 4 3 2 2" xfId="28295"/>
    <cellStyle name="40% - Accent1 4 4 4 3 2 3" xfId="38095"/>
    <cellStyle name="40% - Accent1 4 4 4 3 2 4" xfId="47909"/>
    <cellStyle name="40% - Accent1 4 4 4 3 2_RTPBilled" xfId="56791"/>
    <cellStyle name="40% - Accent1 4 4 4 3 3" xfId="23273"/>
    <cellStyle name="40% - Accent1 4 4 4 3 3 2" xfId="33076"/>
    <cellStyle name="40% - Accent1 4 4 4 3 3 3" xfId="42876"/>
    <cellStyle name="40% - Accent1 4 4 4 3 3 4" xfId="52690"/>
    <cellStyle name="40% - Accent1 4 4 4 3 4" xfId="26300"/>
    <cellStyle name="40% - Accent1 4 4 4 3 5" xfId="36100"/>
    <cellStyle name="40% - Accent1 4 4 4 3 6" xfId="45914"/>
    <cellStyle name="40% - Accent1 4 4 4 3 7" xfId="10903"/>
    <cellStyle name="40% - Accent1 4 4 4 3_RTPBilled" xfId="56790"/>
    <cellStyle name="40% - Accent1 4 4 4 4" xfId="13048"/>
    <cellStyle name="40% - Accent1 4 4 4 4 2" xfId="28293"/>
    <cellStyle name="40% - Accent1 4 4 4 4 3" xfId="38093"/>
    <cellStyle name="40% - Accent1 4 4 4 4 4" xfId="47907"/>
    <cellStyle name="40% - Accent1 4 4 4 4_RTPBilled" xfId="56792"/>
    <cellStyle name="40% - Accent1 4 4 4 5" xfId="11625"/>
    <cellStyle name="40% - Accent1 4 4 4 5 2" xfId="26996"/>
    <cellStyle name="40% - Accent1 4 4 4 5 3" xfId="36796"/>
    <cellStyle name="40% - Accent1 4 4 4 5 4" xfId="46610"/>
    <cellStyle name="40% - Accent1 4 4 4 6" xfId="21204"/>
    <cellStyle name="40% - Accent1 4 4 4 6 2" xfId="31007"/>
    <cellStyle name="40% - Accent1 4 4 4 6 3" xfId="40807"/>
    <cellStyle name="40% - Accent1 4 4 4 6 4" xfId="50621"/>
    <cellStyle name="40% - Accent1 4 4 4 7" xfId="24231"/>
    <cellStyle name="40% - Accent1 4 4 4 8" xfId="34031"/>
    <cellStyle name="40% - Accent1 4 4 4 9" xfId="43845"/>
    <cellStyle name="40% - Accent1 4 4 4_RTPBilled" xfId="56787"/>
    <cellStyle name="40% - Accent1 4 4 5" xfId="4892"/>
    <cellStyle name="40% - Accent1 4 4 5 2" xfId="6536"/>
    <cellStyle name="40% - Accent1 4 4 5 2 2" xfId="19724"/>
    <cellStyle name="40% - Accent1 4 4 5 2 2 2" xfId="29813"/>
    <cellStyle name="40% - Accent1 4 4 5 2 2 3" xfId="39613"/>
    <cellStyle name="40% - Accent1 4 4 5 2 2 4" xfId="49427"/>
    <cellStyle name="40% - Accent1 4 4 5 2 2_RTPBilled" xfId="56795"/>
    <cellStyle name="40% - Accent1 4 4 5 2 3" xfId="13052"/>
    <cellStyle name="40% - Accent1 4 4 5 2 3 2" xfId="28297"/>
    <cellStyle name="40% - Accent1 4 4 5 2 3 3" xfId="38097"/>
    <cellStyle name="40% - Accent1 4 4 5 2 3 4" xfId="47911"/>
    <cellStyle name="40% - Accent1 4 4 5 2 3_RTPBilled" xfId="56796"/>
    <cellStyle name="40% - Accent1 4 4 5 2 4" xfId="22382"/>
    <cellStyle name="40% - Accent1 4 4 5 2 4 2" xfId="32185"/>
    <cellStyle name="40% - Accent1 4 4 5 2 4 3" xfId="41985"/>
    <cellStyle name="40% - Accent1 4 4 5 2 4 4" xfId="51799"/>
    <cellStyle name="40% - Accent1 4 4 5 2 5" xfId="25409"/>
    <cellStyle name="40% - Accent1 4 4 5 2 6" xfId="35209"/>
    <cellStyle name="40% - Accent1 4 4 5 2 7" xfId="45023"/>
    <cellStyle name="40% - Accent1 4 4 5 2 8" xfId="10012"/>
    <cellStyle name="40% - Accent1 4 4 5 2_RTPBilled" xfId="56794"/>
    <cellStyle name="40% - Accent1 4 4 5 3" xfId="18805"/>
    <cellStyle name="40% - Accent1 4 4 5 3 2" xfId="29321"/>
    <cellStyle name="40% - Accent1 4 4 5 3 3" xfId="39121"/>
    <cellStyle name="40% - Accent1 4 4 5 3 4" xfId="48935"/>
    <cellStyle name="40% - Accent1 4 4 5 3_RTPBilled" xfId="56797"/>
    <cellStyle name="40% - Accent1 4 4 5 4" xfId="13051"/>
    <cellStyle name="40% - Accent1 4 4 5 4 2" xfId="28296"/>
    <cellStyle name="40% - Accent1 4 4 5 4 3" xfId="38096"/>
    <cellStyle name="40% - Accent1 4 4 5 4 4" xfId="47910"/>
    <cellStyle name="40% - Accent1 4 4 5 4_RTPBilled" xfId="56798"/>
    <cellStyle name="40% - Accent1 4 4 5 5" xfId="21466"/>
    <cellStyle name="40% - Accent1 4 4 5 5 2" xfId="31269"/>
    <cellStyle name="40% - Accent1 4 4 5 5 3" xfId="41069"/>
    <cellStyle name="40% - Accent1 4 4 5 5 4" xfId="50883"/>
    <cellStyle name="40% - Accent1 4 4 5 6" xfId="24493"/>
    <cellStyle name="40% - Accent1 4 4 5 7" xfId="34293"/>
    <cellStyle name="40% - Accent1 4 4 5 8" xfId="44107"/>
    <cellStyle name="40% - Accent1 4 4 5 9" xfId="9096"/>
    <cellStyle name="40% - Accent1 4 4 5_RTPBilled" xfId="56793"/>
    <cellStyle name="40% - Accent1 4 4 6" xfId="5427"/>
    <cellStyle name="40% - Accent1 4 4 6 2" xfId="19126"/>
    <cellStyle name="40% - Accent1 4 4 6 2 2" xfId="29564"/>
    <cellStyle name="40% - Accent1 4 4 6 2 3" xfId="39364"/>
    <cellStyle name="40% - Accent1 4 4 6 2 4" xfId="49178"/>
    <cellStyle name="40% - Accent1 4 4 6 2_RTPBilled" xfId="56800"/>
    <cellStyle name="40% - Accent1 4 4 6 3" xfId="13053"/>
    <cellStyle name="40% - Accent1 4 4 6 3 2" xfId="28298"/>
    <cellStyle name="40% - Accent1 4 4 6 3 3" xfId="38098"/>
    <cellStyle name="40% - Accent1 4 4 6 3 4" xfId="47912"/>
    <cellStyle name="40% - Accent1 4 4 6 3_RTPBilled" xfId="56801"/>
    <cellStyle name="40% - Accent1 4 4 6 4" xfId="21823"/>
    <cellStyle name="40% - Accent1 4 4 6 4 2" xfId="31626"/>
    <cellStyle name="40% - Accent1 4 4 6 4 3" xfId="41426"/>
    <cellStyle name="40% - Accent1 4 4 6 4 4" xfId="51240"/>
    <cellStyle name="40% - Accent1 4 4 6 5" xfId="24850"/>
    <cellStyle name="40% - Accent1 4 4 6 6" xfId="34650"/>
    <cellStyle name="40% - Accent1 4 4 6 7" xfId="44464"/>
    <cellStyle name="40% - Accent1 4 4 6 8" xfId="9453"/>
    <cellStyle name="40% - Accent1 4 4 6_RTPBilled" xfId="56799"/>
    <cellStyle name="40% - Accent1 4 4 7" xfId="6531"/>
    <cellStyle name="40% - Accent1 4 4 7 2" xfId="13054"/>
    <cellStyle name="40% - Accent1 4 4 7 2 2" xfId="28299"/>
    <cellStyle name="40% - Accent1 4 4 7 2 3" xfId="38099"/>
    <cellStyle name="40% - Accent1 4 4 7 2 4" xfId="47913"/>
    <cellStyle name="40% - Accent1 4 4 7 2_RTPBilled" xfId="56803"/>
    <cellStyle name="40% - Accent1 4 4 7 3" xfId="22377"/>
    <cellStyle name="40% - Accent1 4 4 7 3 2" xfId="32180"/>
    <cellStyle name="40% - Accent1 4 4 7 3 3" xfId="41980"/>
    <cellStyle name="40% - Accent1 4 4 7 3 4" xfId="51794"/>
    <cellStyle name="40% - Accent1 4 4 7 4" xfId="25404"/>
    <cellStyle name="40% - Accent1 4 4 7 5" xfId="35204"/>
    <cellStyle name="40% - Accent1 4 4 7 6" xfId="45018"/>
    <cellStyle name="40% - Accent1 4 4 7 7" xfId="10007"/>
    <cellStyle name="40% - Accent1 4 4 7_RTPBilled" xfId="56802"/>
    <cellStyle name="40% - Accent1 4 4 8" xfId="7904"/>
    <cellStyle name="40% - Accent1 4 4 8 2" xfId="13055"/>
    <cellStyle name="40% - Accent1 4 4 8 2 2" xfId="28300"/>
    <cellStyle name="40% - Accent1 4 4 8 2 3" xfId="38100"/>
    <cellStyle name="40% - Accent1 4 4 8 2 4" xfId="47914"/>
    <cellStyle name="40% - Accent1 4 4 8 2_RTPBilled" xfId="56805"/>
    <cellStyle name="40% - Accent1 4 4 8 3" xfId="23270"/>
    <cellStyle name="40% - Accent1 4 4 8 3 2" xfId="33073"/>
    <cellStyle name="40% - Accent1 4 4 8 3 3" xfId="42873"/>
    <cellStyle name="40% - Accent1 4 4 8 3 4" xfId="52687"/>
    <cellStyle name="40% - Accent1 4 4 8 4" xfId="26297"/>
    <cellStyle name="40% - Accent1 4 4 8 5" xfId="36097"/>
    <cellStyle name="40% - Accent1 4 4 8 6" xfId="45911"/>
    <cellStyle name="40% - Accent1 4 4 8 7" xfId="10900"/>
    <cellStyle name="40% - Accent1 4 4 8_RTPBilled" xfId="56804"/>
    <cellStyle name="40% - Accent1 4 4 9" xfId="4253"/>
    <cellStyle name="40% - Accent1 4 4 9 2" xfId="13056"/>
    <cellStyle name="40% - Accent1 4 4 9 2 2" xfId="28301"/>
    <cellStyle name="40% - Accent1 4 4 9 2 3" xfId="38101"/>
    <cellStyle name="40% - Accent1 4 4 9 2 4" xfId="47915"/>
    <cellStyle name="40% - Accent1 4 4 9 2_RTPBilled" xfId="56807"/>
    <cellStyle name="40% - Accent1 4 4 9 3" xfId="21201"/>
    <cellStyle name="40% - Accent1 4 4 9 3 2" xfId="31004"/>
    <cellStyle name="40% - Accent1 4 4 9 3 3" xfId="40804"/>
    <cellStyle name="40% - Accent1 4 4 9 3 4" xfId="50618"/>
    <cellStyle name="40% - Accent1 4 4 9 4" xfId="24228"/>
    <cellStyle name="40% - Accent1 4 4 9 5" xfId="34028"/>
    <cellStyle name="40% - Accent1 4 4 9 6" xfId="43842"/>
    <cellStyle name="40% - Accent1 4 4 9 7" xfId="8831"/>
    <cellStyle name="40% - Accent1 4 4 9_RTPBilled" xfId="56806"/>
    <cellStyle name="40% - Accent1 4 4_RTPBilled" xfId="56756"/>
    <cellStyle name="40% - Accent1 4 5" xfId="2054"/>
    <cellStyle name="40% - Accent1 4 5 2" xfId="6537"/>
    <cellStyle name="40% - Accent1 4 5_RTPBilled" xfId="56808"/>
    <cellStyle name="40% - Accent1 4 6" xfId="6538"/>
    <cellStyle name="40% - Accent1 4 7" xfId="571"/>
    <cellStyle name="40% - Accent1 4 8" xfId="62353"/>
    <cellStyle name="40% - Accent1 4 9" xfId="62402"/>
    <cellStyle name="40% - Accent1 4_RTPBilled" xfId="56753"/>
    <cellStyle name="40% - Accent1 40" xfId="8185"/>
    <cellStyle name="40% - Accent1 41" xfId="53069"/>
    <cellStyle name="40% - Accent1 42" xfId="549"/>
    <cellStyle name="40% - Accent1 43" xfId="62251"/>
    <cellStyle name="40% - Accent1 44" xfId="62282"/>
    <cellStyle name="40% - Accent1 5" xfId="573"/>
    <cellStyle name="40% - Accent1 5 2" xfId="574"/>
    <cellStyle name="40% - Accent1 5 2 2" xfId="6539"/>
    <cellStyle name="40% - Accent1 5 2_RTPBilled" xfId="56810"/>
    <cellStyle name="40% - Accent1 5 3" xfId="2055"/>
    <cellStyle name="40% - Accent1 5 3 2" xfId="6540"/>
    <cellStyle name="40% - Accent1 5 3_RTPBilled" xfId="56811"/>
    <cellStyle name="40% - Accent1 5 4" xfId="6541"/>
    <cellStyle name="40% - Accent1 5_RTPBilled" xfId="56809"/>
    <cellStyle name="40% - Accent1 6" xfId="575"/>
    <cellStyle name="40% - Accent1 6 2" xfId="576"/>
    <cellStyle name="40% - Accent1 6 2 2" xfId="6542"/>
    <cellStyle name="40% - Accent1 6 2_RTPBilled" xfId="56813"/>
    <cellStyle name="40% - Accent1 6 3" xfId="2056"/>
    <cellStyle name="40% - Accent1 6 3 2" xfId="6543"/>
    <cellStyle name="40% - Accent1 6 3_RTPBilled" xfId="56814"/>
    <cellStyle name="40% - Accent1 6 4" xfId="6544"/>
    <cellStyle name="40% - Accent1 6_RTPBilled" xfId="56812"/>
    <cellStyle name="40% - Accent1 7" xfId="577"/>
    <cellStyle name="40% - Accent1 7 2" xfId="578"/>
    <cellStyle name="40% - Accent1 7 2 2" xfId="6545"/>
    <cellStyle name="40% - Accent1 7 2_RTPBilled" xfId="56816"/>
    <cellStyle name="40% - Accent1 7 3" xfId="2057"/>
    <cellStyle name="40% - Accent1 7 3 2" xfId="6546"/>
    <cellStyle name="40% - Accent1 7 3_RTPBilled" xfId="56817"/>
    <cellStyle name="40% - Accent1 7 4" xfId="6547"/>
    <cellStyle name="40% - Accent1 7_RTPBilled" xfId="56815"/>
    <cellStyle name="40% - Accent1 8" xfId="579"/>
    <cellStyle name="40% - Accent1 9" xfId="580"/>
    <cellStyle name="40% - Accent1 9 2" xfId="2058"/>
    <cellStyle name="40% - Accent1 9 2 2" xfId="6548"/>
    <cellStyle name="40% - Accent1 9 2_RTPBilled" xfId="56819"/>
    <cellStyle name="40% - Accent1 9 3" xfId="6549"/>
    <cellStyle name="40% - Accent1 9_RTPBilled" xfId="56818"/>
    <cellStyle name="40% - Accent2" xfId="18" builtinId="35" customBuiltin="1"/>
    <cellStyle name="40% - Accent2 10" xfId="582"/>
    <cellStyle name="40% - Accent2 10 10" xfId="33433"/>
    <cellStyle name="40% - Accent2 10 11" xfId="43247"/>
    <cellStyle name="40% - Accent2 10 12" xfId="8232"/>
    <cellStyle name="40% - Accent2 10 2" xfId="583"/>
    <cellStyle name="40% - Accent2 10 2 10" xfId="43298"/>
    <cellStyle name="40% - Accent2 10 2 11" xfId="8283"/>
    <cellStyle name="40% - Accent2 10 2 2" xfId="2059"/>
    <cellStyle name="40% - Accent2 10 2 2 2" xfId="13057"/>
    <cellStyle name="40% - Accent2 10 2 2 2 2" xfId="28302"/>
    <cellStyle name="40% - Accent2 10 2 2 2 3" xfId="38102"/>
    <cellStyle name="40% - Accent2 10 2 2 2 4" xfId="47916"/>
    <cellStyle name="40% - Accent2 10 2 2 2_RTPBilled" xfId="56823"/>
    <cellStyle name="40% - Accent2 10 2 2 3" xfId="20899"/>
    <cellStyle name="40% - Accent2 10 2 2 3 2" xfId="30702"/>
    <cellStyle name="40% - Accent2 10 2 2 3 3" xfId="40502"/>
    <cellStyle name="40% - Accent2 10 2 2 3 4" xfId="50316"/>
    <cellStyle name="40% - Accent2 10 2 2 4" xfId="23926"/>
    <cellStyle name="40% - Accent2 10 2 2 5" xfId="33726"/>
    <cellStyle name="40% - Accent2 10 2 2 6" xfId="43540"/>
    <cellStyle name="40% - Accent2 10 2 2 7" xfId="8528"/>
    <cellStyle name="40% - Accent2 10 2 2_RTPBilled" xfId="56822"/>
    <cellStyle name="40% - Accent2 10 2 3" xfId="5432"/>
    <cellStyle name="40% - Accent2 10 2 3 2" xfId="13058"/>
    <cellStyle name="40% - Accent2 10 2 3 2 2" xfId="28303"/>
    <cellStyle name="40% - Accent2 10 2 3 2 3" xfId="38103"/>
    <cellStyle name="40% - Accent2 10 2 3 2 4" xfId="47917"/>
    <cellStyle name="40% - Accent2 10 2 3 2_RTPBilled" xfId="56825"/>
    <cellStyle name="40% - Accent2 10 2 3 3" xfId="21828"/>
    <cellStyle name="40% - Accent2 10 2 3 3 2" xfId="31631"/>
    <cellStyle name="40% - Accent2 10 2 3 3 3" xfId="41431"/>
    <cellStyle name="40% - Accent2 10 2 3 3 4" xfId="51245"/>
    <cellStyle name="40% - Accent2 10 2 3 4" xfId="24855"/>
    <cellStyle name="40% - Accent2 10 2 3 5" xfId="34655"/>
    <cellStyle name="40% - Accent2 10 2 3 6" xfId="44469"/>
    <cellStyle name="40% - Accent2 10 2 3 7" xfId="9458"/>
    <cellStyle name="40% - Accent2 10 2 3_RTPBilled" xfId="56824"/>
    <cellStyle name="40% - Accent2 10 2 4" xfId="6552"/>
    <cellStyle name="40% - Accent2 10 2 4 2" xfId="13059"/>
    <cellStyle name="40% - Accent2 10 2 4 2 2" xfId="28304"/>
    <cellStyle name="40% - Accent2 10 2 4 2 3" xfId="38104"/>
    <cellStyle name="40% - Accent2 10 2 4 2 4" xfId="47918"/>
    <cellStyle name="40% - Accent2 10 2 4 2_RTPBilled" xfId="56827"/>
    <cellStyle name="40% - Accent2 10 2 4 3" xfId="22385"/>
    <cellStyle name="40% - Accent2 10 2 4 3 2" xfId="32188"/>
    <cellStyle name="40% - Accent2 10 2 4 3 3" xfId="41988"/>
    <cellStyle name="40% - Accent2 10 2 4 3 4" xfId="51802"/>
    <cellStyle name="40% - Accent2 10 2 4 4" xfId="25412"/>
    <cellStyle name="40% - Accent2 10 2 4 5" xfId="35212"/>
    <cellStyle name="40% - Accent2 10 2 4 6" xfId="45026"/>
    <cellStyle name="40% - Accent2 10 2 4 7" xfId="10015"/>
    <cellStyle name="40% - Accent2 10 2 4_RTPBilled" xfId="56826"/>
    <cellStyle name="40% - Accent2 10 2 5" xfId="7909"/>
    <cellStyle name="40% - Accent2 10 2 5 2" xfId="13060"/>
    <cellStyle name="40% - Accent2 10 2 5 2 2" xfId="28305"/>
    <cellStyle name="40% - Accent2 10 2 5 2 3" xfId="38105"/>
    <cellStyle name="40% - Accent2 10 2 5 2 4" xfId="47919"/>
    <cellStyle name="40% - Accent2 10 2 5 2_RTPBilled" xfId="56829"/>
    <cellStyle name="40% - Accent2 10 2 5 3" xfId="23275"/>
    <cellStyle name="40% - Accent2 10 2 5 3 2" xfId="33078"/>
    <cellStyle name="40% - Accent2 10 2 5 3 3" xfId="42878"/>
    <cellStyle name="40% - Accent2 10 2 5 3 4" xfId="52692"/>
    <cellStyle name="40% - Accent2 10 2 5 4" xfId="26302"/>
    <cellStyle name="40% - Accent2 10 2 5 5" xfId="36102"/>
    <cellStyle name="40% - Accent2 10 2 5 6" xfId="45916"/>
    <cellStyle name="40% - Accent2 10 2 5 7" xfId="10905"/>
    <cellStyle name="40% - Accent2 10 2 5_RTPBilled" xfId="56828"/>
    <cellStyle name="40% - Accent2 10 2 6" xfId="11159"/>
    <cellStyle name="40% - Accent2 10 2 6 2" xfId="26556"/>
    <cellStyle name="40% - Accent2 10 2 6 3" xfId="36356"/>
    <cellStyle name="40% - Accent2 10 2 6 4" xfId="46170"/>
    <cellStyle name="40% - Accent2 10 2 6_RTPBilled" xfId="56830"/>
    <cellStyle name="40% - Accent2 10 2 7" xfId="20657"/>
    <cellStyle name="40% - Accent2 10 2 7 2" xfId="30460"/>
    <cellStyle name="40% - Accent2 10 2 7 3" xfId="40260"/>
    <cellStyle name="40% - Accent2 10 2 7 4" xfId="50074"/>
    <cellStyle name="40% - Accent2 10 2 8" xfId="23684"/>
    <cellStyle name="40% - Accent2 10 2 9" xfId="33484"/>
    <cellStyle name="40% - Accent2 10 2_RTPBilled" xfId="56821"/>
    <cellStyle name="40% - Accent2 10 3" xfId="584"/>
    <cellStyle name="40% - Accent2 10 3 2" xfId="13061"/>
    <cellStyle name="40% - Accent2 10 3 2 2" xfId="28306"/>
    <cellStyle name="40% - Accent2 10 3 2 3" xfId="38106"/>
    <cellStyle name="40% - Accent2 10 3 2 4" xfId="47920"/>
    <cellStyle name="40% - Accent2 10 3 2_RTPBilled" xfId="56832"/>
    <cellStyle name="40% - Accent2 10 3 3" xfId="20898"/>
    <cellStyle name="40% - Accent2 10 3 3 2" xfId="30701"/>
    <cellStyle name="40% - Accent2 10 3 3 3" xfId="40501"/>
    <cellStyle name="40% - Accent2 10 3 3 4" xfId="50315"/>
    <cellStyle name="40% - Accent2 10 3 4" xfId="23925"/>
    <cellStyle name="40% - Accent2 10 3 5" xfId="33725"/>
    <cellStyle name="40% - Accent2 10 3 6" xfId="43539"/>
    <cellStyle name="40% - Accent2 10 3 7" xfId="8527"/>
    <cellStyle name="40% - Accent2 10 3_RTPBilled" xfId="56831"/>
    <cellStyle name="40% - Accent2 10 4" xfId="5431"/>
    <cellStyle name="40% - Accent2 10 4 2" xfId="13062"/>
    <cellStyle name="40% - Accent2 10 4 2 2" xfId="28307"/>
    <cellStyle name="40% - Accent2 10 4 2 3" xfId="38107"/>
    <cellStyle name="40% - Accent2 10 4 2 4" xfId="47921"/>
    <cellStyle name="40% - Accent2 10 4 2_RTPBilled" xfId="56834"/>
    <cellStyle name="40% - Accent2 10 4 3" xfId="21827"/>
    <cellStyle name="40% - Accent2 10 4 3 2" xfId="31630"/>
    <cellStyle name="40% - Accent2 10 4 3 3" xfId="41430"/>
    <cellStyle name="40% - Accent2 10 4 3 4" xfId="51244"/>
    <cellStyle name="40% - Accent2 10 4 4" xfId="24854"/>
    <cellStyle name="40% - Accent2 10 4 5" xfId="34654"/>
    <cellStyle name="40% - Accent2 10 4 6" xfId="44468"/>
    <cellStyle name="40% - Accent2 10 4 7" xfId="9457"/>
    <cellStyle name="40% - Accent2 10 4_RTPBilled" xfId="56833"/>
    <cellStyle name="40% - Accent2 10 5" xfId="6551"/>
    <cellStyle name="40% - Accent2 10 5 2" xfId="13063"/>
    <cellStyle name="40% - Accent2 10 5 2 2" xfId="28308"/>
    <cellStyle name="40% - Accent2 10 5 2 3" xfId="38108"/>
    <cellStyle name="40% - Accent2 10 5 2 4" xfId="47922"/>
    <cellStyle name="40% - Accent2 10 5 2_RTPBilled" xfId="56836"/>
    <cellStyle name="40% - Accent2 10 5 3" xfId="22384"/>
    <cellStyle name="40% - Accent2 10 5 3 2" xfId="32187"/>
    <cellStyle name="40% - Accent2 10 5 3 3" xfId="41987"/>
    <cellStyle name="40% - Accent2 10 5 3 4" xfId="51801"/>
    <cellStyle name="40% - Accent2 10 5 4" xfId="25411"/>
    <cellStyle name="40% - Accent2 10 5 5" xfId="35211"/>
    <cellStyle name="40% - Accent2 10 5 6" xfId="45025"/>
    <cellStyle name="40% - Accent2 10 5 7" xfId="10014"/>
    <cellStyle name="40% - Accent2 10 5_RTPBilled" xfId="56835"/>
    <cellStyle name="40% - Accent2 10 6" xfId="7908"/>
    <cellStyle name="40% - Accent2 10 6 2" xfId="13064"/>
    <cellStyle name="40% - Accent2 10 6 2 2" xfId="28309"/>
    <cellStyle name="40% - Accent2 10 6 2 3" xfId="38109"/>
    <cellStyle name="40% - Accent2 10 6 2 4" xfId="47923"/>
    <cellStyle name="40% - Accent2 10 6 2_RTPBilled" xfId="56838"/>
    <cellStyle name="40% - Accent2 10 6 3" xfId="23274"/>
    <cellStyle name="40% - Accent2 10 6 3 2" xfId="33077"/>
    <cellStyle name="40% - Accent2 10 6 3 3" xfId="42877"/>
    <cellStyle name="40% - Accent2 10 6 3 4" xfId="52691"/>
    <cellStyle name="40% - Accent2 10 6 4" xfId="26301"/>
    <cellStyle name="40% - Accent2 10 6 5" xfId="36101"/>
    <cellStyle name="40% - Accent2 10 6 6" xfId="45915"/>
    <cellStyle name="40% - Accent2 10 6 7" xfId="10904"/>
    <cellStyle name="40% - Accent2 10 6_RTPBilled" xfId="56837"/>
    <cellStyle name="40% - Accent2 10 7" xfId="11158"/>
    <cellStyle name="40% - Accent2 10 7 2" xfId="26555"/>
    <cellStyle name="40% - Accent2 10 7 3" xfId="36355"/>
    <cellStyle name="40% - Accent2 10 7 4" xfId="46169"/>
    <cellStyle name="40% - Accent2 10 7_RTPBilled" xfId="56839"/>
    <cellStyle name="40% - Accent2 10 8" xfId="20606"/>
    <cellStyle name="40% - Accent2 10 8 2" xfId="30409"/>
    <cellStyle name="40% - Accent2 10 8 3" xfId="40209"/>
    <cellStyle name="40% - Accent2 10 8 4" xfId="50023"/>
    <cellStyle name="40% - Accent2 10 9" xfId="23633"/>
    <cellStyle name="40% - Accent2 10_RTPBilled" xfId="56820"/>
    <cellStyle name="40% - Accent2 11" xfId="585"/>
    <cellStyle name="40% - Accent2 11 10" xfId="33450"/>
    <cellStyle name="40% - Accent2 11 11" xfId="43264"/>
    <cellStyle name="40% - Accent2 11 12" xfId="8249"/>
    <cellStyle name="40% - Accent2 11 2" xfId="586"/>
    <cellStyle name="40% - Accent2 11 2 10" xfId="43299"/>
    <cellStyle name="40% - Accent2 11 2 11" xfId="8284"/>
    <cellStyle name="40% - Accent2 11 2 2" xfId="2060"/>
    <cellStyle name="40% - Accent2 11 2 2 2" xfId="13065"/>
    <cellStyle name="40% - Accent2 11 2 2 2 2" xfId="28310"/>
    <cellStyle name="40% - Accent2 11 2 2 2 3" xfId="38110"/>
    <cellStyle name="40% - Accent2 11 2 2 2 4" xfId="47924"/>
    <cellStyle name="40% - Accent2 11 2 2 2_RTPBilled" xfId="56843"/>
    <cellStyle name="40% - Accent2 11 2 2 3" xfId="20901"/>
    <cellStyle name="40% - Accent2 11 2 2 3 2" xfId="30704"/>
    <cellStyle name="40% - Accent2 11 2 2 3 3" xfId="40504"/>
    <cellStyle name="40% - Accent2 11 2 2 3 4" xfId="50318"/>
    <cellStyle name="40% - Accent2 11 2 2 4" xfId="23928"/>
    <cellStyle name="40% - Accent2 11 2 2 5" xfId="33728"/>
    <cellStyle name="40% - Accent2 11 2 2 6" xfId="43542"/>
    <cellStyle name="40% - Accent2 11 2 2 7" xfId="8530"/>
    <cellStyle name="40% - Accent2 11 2 2_RTPBilled" xfId="56842"/>
    <cellStyle name="40% - Accent2 11 2 3" xfId="5434"/>
    <cellStyle name="40% - Accent2 11 2 3 2" xfId="13066"/>
    <cellStyle name="40% - Accent2 11 2 3 2 2" xfId="28311"/>
    <cellStyle name="40% - Accent2 11 2 3 2 3" xfId="38111"/>
    <cellStyle name="40% - Accent2 11 2 3 2 4" xfId="47925"/>
    <cellStyle name="40% - Accent2 11 2 3 2_RTPBilled" xfId="56845"/>
    <cellStyle name="40% - Accent2 11 2 3 3" xfId="21830"/>
    <cellStyle name="40% - Accent2 11 2 3 3 2" xfId="31633"/>
    <cellStyle name="40% - Accent2 11 2 3 3 3" xfId="41433"/>
    <cellStyle name="40% - Accent2 11 2 3 3 4" xfId="51247"/>
    <cellStyle name="40% - Accent2 11 2 3 4" xfId="24857"/>
    <cellStyle name="40% - Accent2 11 2 3 5" xfId="34657"/>
    <cellStyle name="40% - Accent2 11 2 3 6" xfId="44471"/>
    <cellStyle name="40% - Accent2 11 2 3 7" xfId="9460"/>
    <cellStyle name="40% - Accent2 11 2 3_RTPBilled" xfId="56844"/>
    <cellStyle name="40% - Accent2 11 2 4" xfId="6554"/>
    <cellStyle name="40% - Accent2 11 2 4 2" xfId="13067"/>
    <cellStyle name="40% - Accent2 11 2 4 2 2" xfId="28312"/>
    <cellStyle name="40% - Accent2 11 2 4 2 3" xfId="38112"/>
    <cellStyle name="40% - Accent2 11 2 4 2 4" xfId="47926"/>
    <cellStyle name="40% - Accent2 11 2 4 2_RTPBilled" xfId="56847"/>
    <cellStyle name="40% - Accent2 11 2 4 3" xfId="22387"/>
    <cellStyle name="40% - Accent2 11 2 4 3 2" xfId="32190"/>
    <cellStyle name="40% - Accent2 11 2 4 3 3" xfId="41990"/>
    <cellStyle name="40% - Accent2 11 2 4 3 4" xfId="51804"/>
    <cellStyle name="40% - Accent2 11 2 4 4" xfId="25414"/>
    <cellStyle name="40% - Accent2 11 2 4 5" xfId="35214"/>
    <cellStyle name="40% - Accent2 11 2 4 6" xfId="45028"/>
    <cellStyle name="40% - Accent2 11 2 4 7" xfId="10017"/>
    <cellStyle name="40% - Accent2 11 2 4_RTPBilled" xfId="56846"/>
    <cellStyle name="40% - Accent2 11 2 5" xfId="7911"/>
    <cellStyle name="40% - Accent2 11 2 5 2" xfId="13068"/>
    <cellStyle name="40% - Accent2 11 2 5 2 2" xfId="28313"/>
    <cellStyle name="40% - Accent2 11 2 5 2 3" xfId="38113"/>
    <cellStyle name="40% - Accent2 11 2 5 2 4" xfId="47927"/>
    <cellStyle name="40% - Accent2 11 2 5 2_RTPBilled" xfId="56849"/>
    <cellStyle name="40% - Accent2 11 2 5 3" xfId="23277"/>
    <cellStyle name="40% - Accent2 11 2 5 3 2" xfId="33080"/>
    <cellStyle name="40% - Accent2 11 2 5 3 3" xfId="42880"/>
    <cellStyle name="40% - Accent2 11 2 5 3 4" xfId="52694"/>
    <cellStyle name="40% - Accent2 11 2 5 4" xfId="26304"/>
    <cellStyle name="40% - Accent2 11 2 5 5" xfId="36104"/>
    <cellStyle name="40% - Accent2 11 2 5 6" xfId="45918"/>
    <cellStyle name="40% - Accent2 11 2 5 7" xfId="10907"/>
    <cellStyle name="40% - Accent2 11 2 5_RTPBilled" xfId="56848"/>
    <cellStyle name="40% - Accent2 11 2 6" xfId="11161"/>
    <cellStyle name="40% - Accent2 11 2 6 2" xfId="26558"/>
    <cellStyle name="40% - Accent2 11 2 6 3" xfId="36358"/>
    <cellStyle name="40% - Accent2 11 2 6 4" xfId="46172"/>
    <cellStyle name="40% - Accent2 11 2 6_RTPBilled" xfId="56850"/>
    <cellStyle name="40% - Accent2 11 2 7" xfId="20658"/>
    <cellStyle name="40% - Accent2 11 2 7 2" xfId="30461"/>
    <cellStyle name="40% - Accent2 11 2 7 3" xfId="40261"/>
    <cellStyle name="40% - Accent2 11 2 7 4" xfId="50075"/>
    <cellStyle name="40% - Accent2 11 2 8" xfId="23685"/>
    <cellStyle name="40% - Accent2 11 2 9" xfId="33485"/>
    <cellStyle name="40% - Accent2 11 2_RTPBilled" xfId="56841"/>
    <cellStyle name="40% - Accent2 11 3" xfId="587"/>
    <cellStyle name="40% - Accent2 11 3 2" xfId="13069"/>
    <cellStyle name="40% - Accent2 11 3 2 2" xfId="28314"/>
    <cellStyle name="40% - Accent2 11 3 2 3" xfId="38114"/>
    <cellStyle name="40% - Accent2 11 3 2 4" xfId="47928"/>
    <cellStyle name="40% - Accent2 11 3 2_RTPBilled" xfId="56852"/>
    <cellStyle name="40% - Accent2 11 3 3" xfId="20900"/>
    <cellStyle name="40% - Accent2 11 3 3 2" xfId="30703"/>
    <cellStyle name="40% - Accent2 11 3 3 3" xfId="40503"/>
    <cellStyle name="40% - Accent2 11 3 3 4" xfId="50317"/>
    <cellStyle name="40% - Accent2 11 3 4" xfId="23927"/>
    <cellStyle name="40% - Accent2 11 3 5" xfId="33727"/>
    <cellStyle name="40% - Accent2 11 3 6" xfId="43541"/>
    <cellStyle name="40% - Accent2 11 3 7" xfId="8529"/>
    <cellStyle name="40% - Accent2 11 3_RTPBilled" xfId="56851"/>
    <cellStyle name="40% - Accent2 11 4" xfId="5433"/>
    <cellStyle name="40% - Accent2 11 4 2" xfId="13070"/>
    <cellStyle name="40% - Accent2 11 4 2 2" xfId="28315"/>
    <cellStyle name="40% - Accent2 11 4 2 3" xfId="38115"/>
    <cellStyle name="40% - Accent2 11 4 2 4" xfId="47929"/>
    <cellStyle name="40% - Accent2 11 4 2_RTPBilled" xfId="56854"/>
    <cellStyle name="40% - Accent2 11 4 3" xfId="21829"/>
    <cellStyle name="40% - Accent2 11 4 3 2" xfId="31632"/>
    <cellStyle name="40% - Accent2 11 4 3 3" xfId="41432"/>
    <cellStyle name="40% - Accent2 11 4 3 4" xfId="51246"/>
    <cellStyle name="40% - Accent2 11 4 4" xfId="24856"/>
    <cellStyle name="40% - Accent2 11 4 5" xfId="34656"/>
    <cellStyle name="40% - Accent2 11 4 6" xfId="44470"/>
    <cellStyle name="40% - Accent2 11 4 7" xfId="9459"/>
    <cellStyle name="40% - Accent2 11 4_RTPBilled" xfId="56853"/>
    <cellStyle name="40% - Accent2 11 5" xfId="6553"/>
    <cellStyle name="40% - Accent2 11 5 2" xfId="13071"/>
    <cellStyle name="40% - Accent2 11 5 2 2" xfId="28316"/>
    <cellStyle name="40% - Accent2 11 5 2 3" xfId="38116"/>
    <cellStyle name="40% - Accent2 11 5 2 4" xfId="47930"/>
    <cellStyle name="40% - Accent2 11 5 2_RTPBilled" xfId="56856"/>
    <cellStyle name="40% - Accent2 11 5 3" xfId="22386"/>
    <cellStyle name="40% - Accent2 11 5 3 2" xfId="32189"/>
    <cellStyle name="40% - Accent2 11 5 3 3" xfId="41989"/>
    <cellStyle name="40% - Accent2 11 5 3 4" xfId="51803"/>
    <cellStyle name="40% - Accent2 11 5 4" xfId="25413"/>
    <cellStyle name="40% - Accent2 11 5 5" xfId="35213"/>
    <cellStyle name="40% - Accent2 11 5 6" xfId="45027"/>
    <cellStyle name="40% - Accent2 11 5 7" xfId="10016"/>
    <cellStyle name="40% - Accent2 11 5_RTPBilled" xfId="56855"/>
    <cellStyle name="40% - Accent2 11 6" xfId="7910"/>
    <cellStyle name="40% - Accent2 11 6 2" xfId="13072"/>
    <cellStyle name="40% - Accent2 11 6 2 2" xfId="28317"/>
    <cellStyle name="40% - Accent2 11 6 2 3" xfId="38117"/>
    <cellStyle name="40% - Accent2 11 6 2 4" xfId="47931"/>
    <cellStyle name="40% - Accent2 11 6 2_RTPBilled" xfId="56858"/>
    <cellStyle name="40% - Accent2 11 6 3" xfId="23276"/>
    <cellStyle name="40% - Accent2 11 6 3 2" xfId="33079"/>
    <cellStyle name="40% - Accent2 11 6 3 3" xfId="42879"/>
    <cellStyle name="40% - Accent2 11 6 3 4" xfId="52693"/>
    <cellStyle name="40% - Accent2 11 6 4" xfId="26303"/>
    <cellStyle name="40% - Accent2 11 6 5" xfId="36103"/>
    <cellStyle name="40% - Accent2 11 6 6" xfId="45917"/>
    <cellStyle name="40% - Accent2 11 6 7" xfId="10906"/>
    <cellStyle name="40% - Accent2 11 6_RTPBilled" xfId="56857"/>
    <cellStyle name="40% - Accent2 11 7" xfId="11160"/>
    <cellStyle name="40% - Accent2 11 7 2" xfId="26557"/>
    <cellStyle name="40% - Accent2 11 7 3" xfId="36357"/>
    <cellStyle name="40% - Accent2 11 7 4" xfId="46171"/>
    <cellStyle name="40% - Accent2 11 7_RTPBilled" xfId="56859"/>
    <cellStyle name="40% - Accent2 11 8" xfId="20623"/>
    <cellStyle name="40% - Accent2 11 8 2" xfId="30426"/>
    <cellStyle name="40% - Accent2 11 8 3" xfId="40226"/>
    <cellStyle name="40% - Accent2 11 8 4" xfId="50040"/>
    <cellStyle name="40% - Accent2 11 9" xfId="23650"/>
    <cellStyle name="40% - Accent2 11_RTPBilled" xfId="56840"/>
    <cellStyle name="40% - Accent2 12" xfId="588"/>
    <cellStyle name="40% - Accent2 12 2" xfId="2062"/>
    <cellStyle name="40% - Accent2 12 3" xfId="2061"/>
    <cellStyle name="40% - Accent2 12_RTPBilled" xfId="56860"/>
    <cellStyle name="40% - Accent2 13" xfId="589"/>
    <cellStyle name="40% - Accent2 13 10" xfId="43332"/>
    <cellStyle name="40% - Accent2 13 11" xfId="8317"/>
    <cellStyle name="40% - Accent2 13 2" xfId="2063"/>
    <cellStyle name="40% - Accent2 13 2 2" xfId="13073"/>
    <cellStyle name="40% - Accent2 13 2 2 2" xfId="28318"/>
    <cellStyle name="40% - Accent2 13 2 2 3" xfId="38118"/>
    <cellStyle name="40% - Accent2 13 2 2 4" xfId="47932"/>
    <cellStyle name="40% - Accent2 13 2 2_RTPBilled" xfId="56863"/>
    <cellStyle name="40% - Accent2 13 2 3" xfId="20902"/>
    <cellStyle name="40% - Accent2 13 2 3 2" xfId="30705"/>
    <cellStyle name="40% - Accent2 13 2 3 3" xfId="40505"/>
    <cellStyle name="40% - Accent2 13 2 3 4" xfId="50319"/>
    <cellStyle name="40% - Accent2 13 2 4" xfId="23929"/>
    <cellStyle name="40% - Accent2 13 2 5" xfId="33729"/>
    <cellStyle name="40% - Accent2 13 2 6" xfId="43543"/>
    <cellStyle name="40% - Accent2 13 2 7" xfId="8531"/>
    <cellStyle name="40% - Accent2 13 2_RTPBilled" xfId="56862"/>
    <cellStyle name="40% - Accent2 13 3" xfId="5435"/>
    <cellStyle name="40% - Accent2 13 3 2" xfId="13074"/>
    <cellStyle name="40% - Accent2 13 3 2 2" xfId="28319"/>
    <cellStyle name="40% - Accent2 13 3 2 3" xfId="38119"/>
    <cellStyle name="40% - Accent2 13 3 2 4" xfId="47933"/>
    <cellStyle name="40% - Accent2 13 3 2_RTPBilled" xfId="56865"/>
    <cellStyle name="40% - Accent2 13 3 3" xfId="21831"/>
    <cellStyle name="40% - Accent2 13 3 3 2" xfId="31634"/>
    <cellStyle name="40% - Accent2 13 3 3 3" xfId="41434"/>
    <cellStyle name="40% - Accent2 13 3 3 4" xfId="51248"/>
    <cellStyle name="40% - Accent2 13 3 4" xfId="24858"/>
    <cellStyle name="40% - Accent2 13 3 5" xfId="34658"/>
    <cellStyle name="40% - Accent2 13 3 6" xfId="44472"/>
    <cellStyle name="40% - Accent2 13 3 7" xfId="9461"/>
    <cellStyle name="40% - Accent2 13 3_RTPBilled" xfId="56864"/>
    <cellStyle name="40% - Accent2 13 4" xfId="6555"/>
    <cellStyle name="40% - Accent2 13 4 2" xfId="13075"/>
    <cellStyle name="40% - Accent2 13 4 2 2" xfId="28320"/>
    <cellStyle name="40% - Accent2 13 4 2 3" xfId="38120"/>
    <cellStyle name="40% - Accent2 13 4 2 4" xfId="47934"/>
    <cellStyle name="40% - Accent2 13 4 2_RTPBilled" xfId="56867"/>
    <cellStyle name="40% - Accent2 13 4 3" xfId="22388"/>
    <cellStyle name="40% - Accent2 13 4 3 2" xfId="32191"/>
    <cellStyle name="40% - Accent2 13 4 3 3" xfId="41991"/>
    <cellStyle name="40% - Accent2 13 4 3 4" xfId="51805"/>
    <cellStyle name="40% - Accent2 13 4 4" xfId="25415"/>
    <cellStyle name="40% - Accent2 13 4 5" xfId="35215"/>
    <cellStyle name="40% - Accent2 13 4 6" xfId="45029"/>
    <cellStyle name="40% - Accent2 13 4 7" xfId="10018"/>
    <cellStyle name="40% - Accent2 13 4_RTPBilled" xfId="56866"/>
    <cellStyle name="40% - Accent2 13 5" xfId="7912"/>
    <cellStyle name="40% - Accent2 13 5 2" xfId="13076"/>
    <cellStyle name="40% - Accent2 13 5 2 2" xfId="28321"/>
    <cellStyle name="40% - Accent2 13 5 2 3" xfId="38121"/>
    <cellStyle name="40% - Accent2 13 5 2 4" xfId="47935"/>
    <cellStyle name="40% - Accent2 13 5 2_RTPBilled" xfId="56869"/>
    <cellStyle name="40% - Accent2 13 5 3" xfId="23278"/>
    <cellStyle name="40% - Accent2 13 5 3 2" xfId="33081"/>
    <cellStyle name="40% - Accent2 13 5 3 3" xfId="42881"/>
    <cellStyle name="40% - Accent2 13 5 3 4" xfId="52695"/>
    <cellStyle name="40% - Accent2 13 5 4" xfId="26305"/>
    <cellStyle name="40% - Accent2 13 5 5" xfId="36105"/>
    <cellStyle name="40% - Accent2 13 5 6" xfId="45919"/>
    <cellStyle name="40% - Accent2 13 5 7" xfId="10908"/>
    <cellStyle name="40% - Accent2 13 5_RTPBilled" xfId="56868"/>
    <cellStyle name="40% - Accent2 13 6" xfId="11234"/>
    <cellStyle name="40% - Accent2 13 6 2" xfId="26631"/>
    <cellStyle name="40% - Accent2 13 6 3" xfId="36431"/>
    <cellStyle name="40% - Accent2 13 6 4" xfId="46245"/>
    <cellStyle name="40% - Accent2 13 6_RTPBilled" xfId="56870"/>
    <cellStyle name="40% - Accent2 13 7" xfId="20691"/>
    <cellStyle name="40% - Accent2 13 7 2" xfId="30494"/>
    <cellStyle name="40% - Accent2 13 7 3" xfId="40294"/>
    <cellStyle name="40% - Accent2 13 7 4" xfId="50108"/>
    <cellStyle name="40% - Accent2 13 8" xfId="23718"/>
    <cellStyle name="40% - Accent2 13 9" xfId="33518"/>
    <cellStyle name="40% - Accent2 13_RTPBilled" xfId="56861"/>
    <cellStyle name="40% - Accent2 14" xfId="2064"/>
    <cellStyle name="40% - Accent2 14 10" xfId="43544"/>
    <cellStyle name="40% - Accent2 14 11" xfId="8532"/>
    <cellStyle name="40% - Accent2 14 2" xfId="4896"/>
    <cellStyle name="40% - Accent2 14 2 2" xfId="13077"/>
    <cellStyle name="40% - Accent2 14 2 2 2" xfId="28322"/>
    <cellStyle name="40% - Accent2 14 2 2 3" xfId="38122"/>
    <cellStyle name="40% - Accent2 14 2 2 4" xfId="47936"/>
    <cellStyle name="40% - Accent2 14 2 2_RTPBilled" xfId="56873"/>
    <cellStyle name="40% - Accent2 14 2 3" xfId="21470"/>
    <cellStyle name="40% - Accent2 14 2 3 2" xfId="31273"/>
    <cellStyle name="40% - Accent2 14 2 3 3" xfId="41073"/>
    <cellStyle name="40% - Accent2 14 2 3 4" xfId="50887"/>
    <cellStyle name="40% - Accent2 14 2 4" xfId="24497"/>
    <cellStyle name="40% - Accent2 14 2 5" xfId="34297"/>
    <cellStyle name="40% - Accent2 14 2 6" xfId="44111"/>
    <cellStyle name="40% - Accent2 14 2 7" xfId="9100"/>
    <cellStyle name="40% - Accent2 14 2_RTPBilled" xfId="56872"/>
    <cellStyle name="40% - Accent2 14 3" xfId="5436"/>
    <cellStyle name="40% - Accent2 14 3 2" xfId="13078"/>
    <cellStyle name="40% - Accent2 14 3 2 2" xfId="28323"/>
    <cellStyle name="40% - Accent2 14 3 2 3" xfId="38123"/>
    <cellStyle name="40% - Accent2 14 3 2 4" xfId="47937"/>
    <cellStyle name="40% - Accent2 14 3 2_RTPBilled" xfId="56875"/>
    <cellStyle name="40% - Accent2 14 3 3" xfId="21832"/>
    <cellStyle name="40% - Accent2 14 3 3 2" xfId="31635"/>
    <cellStyle name="40% - Accent2 14 3 3 3" xfId="41435"/>
    <cellStyle name="40% - Accent2 14 3 3 4" xfId="51249"/>
    <cellStyle name="40% - Accent2 14 3 4" xfId="24859"/>
    <cellStyle name="40% - Accent2 14 3 5" xfId="34659"/>
    <cellStyle name="40% - Accent2 14 3 6" xfId="44473"/>
    <cellStyle name="40% - Accent2 14 3 7" xfId="9462"/>
    <cellStyle name="40% - Accent2 14 3_RTPBilled" xfId="56874"/>
    <cellStyle name="40% - Accent2 14 4" xfId="6556"/>
    <cellStyle name="40% - Accent2 14 4 2" xfId="13079"/>
    <cellStyle name="40% - Accent2 14 4 2 2" xfId="28324"/>
    <cellStyle name="40% - Accent2 14 4 2 3" xfId="38124"/>
    <cellStyle name="40% - Accent2 14 4 2 4" xfId="47938"/>
    <cellStyle name="40% - Accent2 14 4 2_RTPBilled" xfId="56877"/>
    <cellStyle name="40% - Accent2 14 4 3" xfId="22389"/>
    <cellStyle name="40% - Accent2 14 4 3 2" xfId="32192"/>
    <cellStyle name="40% - Accent2 14 4 3 3" xfId="41992"/>
    <cellStyle name="40% - Accent2 14 4 3 4" xfId="51806"/>
    <cellStyle name="40% - Accent2 14 4 4" xfId="25416"/>
    <cellStyle name="40% - Accent2 14 4 5" xfId="35216"/>
    <cellStyle name="40% - Accent2 14 4 6" xfId="45030"/>
    <cellStyle name="40% - Accent2 14 4 7" xfId="10019"/>
    <cellStyle name="40% - Accent2 14 4_RTPBilled" xfId="56876"/>
    <cellStyle name="40% - Accent2 14 5" xfId="7913"/>
    <cellStyle name="40% - Accent2 14 5 2" xfId="13080"/>
    <cellStyle name="40% - Accent2 14 5 2 2" xfId="28325"/>
    <cellStyle name="40% - Accent2 14 5 2 3" xfId="38125"/>
    <cellStyle name="40% - Accent2 14 5 2 4" xfId="47939"/>
    <cellStyle name="40% - Accent2 14 5 2_RTPBilled" xfId="56879"/>
    <cellStyle name="40% - Accent2 14 5 3" xfId="23279"/>
    <cellStyle name="40% - Accent2 14 5 3 2" xfId="33082"/>
    <cellStyle name="40% - Accent2 14 5 3 3" xfId="42882"/>
    <cellStyle name="40% - Accent2 14 5 3 4" xfId="52696"/>
    <cellStyle name="40% - Accent2 14 5 4" xfId="26306"/>
    <cellStyle name="40% - Accent2 14 5 5" xfId="36106"/>
    <cellStyle name="40% - Accent2 14 5 6" xfId="45920"/>
    <cellStyle name="40% - Accent2 14 5 7" xfId="10909"/>
    <cellStyle name="40% - Accent2 14 5_RTPBilled" xfId="56878"/>
    <cellStyle name="40% - Accent2 14 6" xfId="11635"/>
    <cellStyle name="40% - Accent2 14 6 2" xfId="26998"/>
    <cellStyle name="40% - Accent2 14 6 3" xfId="36798"/>
    <cellStyle name="40% - Accent2 14 6 4" xfId="46612"/>
    <cellStyle name="40% - Accent2 14 6_RTPBilled" xfId="56880"/>
    <cellStyle name="40% - Accent2 14 7" xfId="20903"/>
    <cellStyle name="40% - Accent2 14 7 2" xfId="30706"/>
    <cellStyle name="40% - Accent2 14 7 3" xfId="40506"/>
    <cellStyle name="40% - Accent2 14 7 4" xfId="50320"/>
    <cellStyle name="40% - Accent2 14 8" xfId="23930"/>
    <cellStyle name="40% - Accent2 14 9" xfId="33730"/>
    <cellStyle name="40% - Accent2 14_RTPBilled" xfId="56871"/>
    <cellStyle name="40% - Accent2 15" xfId="4895"/>
    <cellStyle name="40% - Accent2 15 2" xfId="7914"/>
    <cellStyle name="40% - Accent2 15 3" xfId="13081"/>
    <cellStyle name="40% - Accent2 15 3 2" xfId="28326"/>
    <cellStyle name="40% - Accent2 15 3 3" xfId="38126"/>
    <cellStyle name="40% - Accent2 15 3 4" xfId="47940"/>
    <cellStyle name="40% - Accent2 15 3_RTPBilled" xfId="56882"/>
    <cellStyle name="40% - Accent2 15 4" xfId="21469"/>
    <cellStyle name="40% - Accent2 15 4 2" xfId="31272"/>
    <cellStyle name="40% - Accent2 15 4 3" xfId="41072"/>
    <cellStyle name="40% - Accent2 15 4 4" xfId="50886"/>
    <cellStyle name="40% - Accent2 15 5" xfId="24496"/>
    <cellStyle name="40% - Accent2 15 6" xfId="34296"/>
    <cellStyle name="40% - Accent2 15 7" xfId="44110"/>
    <cellStyle name="40% - Accent2 15 8" xfId="9099"/>
    <cellStyle name="40% - Accent2 15_RTPBilled" xfId="56881"/>
    <cellStyle name="40% - Accent2 16" xfId="5430"/>
    <cellStyle name="40% - Accent2 16 2" xfId="13082"/>
    <cellStyle name="40% - Accent2 16 2 2" xfId="28327"/>
    <cellStyle name="40% - Accent2 16 2 3" xfId="38127"/>
    <cellStyle name="40% - Accent2 16 2 4" xfId="47941"/>
    <cellStyle name="40% - Accent2 16 2_RTPBilled" xfId="56884"/>
    <cellStyle name="40% - Accent2 16 3" xfId="11636"/>
    <cellStyle name="40% - Accent2 16 4" xfId="21826"/>
    <cellStyle name="40% - Accent2 16 4 2" xfId="31629"/>
    <cellStyle name="40% - Accent2 16 4 3" xfId="41429"/>
    <cellStyle name="40% - Accent2 16 4 4" xfId="51243"/>
    <cellStyle name="40% - Accent2 16 5" xfId="24853"/>
    <cellStyle name="40% - Accent2 16 6" xfId="34653"/>
    <cellStyle name="40% - Accent2 16 7" xfId="44467"/>
    <cellStyle name="40% - Accent2 16 8" xfId="9456"/>
    <cellStyle name="40% - Accent2 16_RTPBilled" xfId="56883"/>
    <cellStyle name="40% - Accent2 17" xfId="6550"/>
    <cellStyle name="40% - Accent2 17 2" xfId="13083"/>
    <cellStyle name="40% - Accent2 17 2 2" xfId="28328"/>
    <cellStyle name="40% - Accent2 17 2 3" xfId="38128"/>
    <cellStyle name="40% - Accent2 17 2 4" xfId="47942"/>
    <cellStyle name="40% - Accent2 17 2_RTPBilled" xfId="56886"/>
    <cellStyle name="40% - Accent2 17 3" xfId="22383"/>
    <cellStyle name="40% - Accent2 17 3 2" xfId="32186"/>
    <cellStyle name="40% - Accent2 17 3 3" xfId="41986"/>
    <cellStyle name="40% - Accent2 17 3 4" xfId="51800"/>
    <cellStyle name="40% - Accent2 17 4" xfId="25410"/>
    <cellStyle name="40% - Accent2 17 5" xfId="35210"/>
    <cellStyle name="40% - Accent2 17 6" xfId="45024"/>
    <cellStyle name="40% - Accent2 17 7" xfId="10013"/>
    <cellStyle name="40% - Accent2 17_RTPBilled" xfId="56885"/>
    <cellStyle name="40% - Accent2 18" xfId="11220"/>
    <cellStyle name="40% - Accent2 18 2" xfId="26617"/>
    <cellStyle name="40% - Accent2 18 3" xfId="36417"/>
    <cellStyle name="40% - Accent2 18 4" xfId="46231"/>
    <cellStyle name="40% - Accent2 18_RTPBilled" xfId="56887"/>
    <cellStyle name="40% - Accent2 19" xfId="20561"/>
    <cellStyle name="40% - Accent2 19 2" xfId="30364"/>
    <cellStyle name="40% - Accent2 19 3" xfId="40164"/>
    <cellStyle name="40% - Accent2 19 4" xfId="49978"/>
    <cellStyle name="40% - Accent2 2" xfId="135"/>
    <cellStyle name="40% - Accent2 2 2" xfId="259"/>
    <cellStyle name="40% - Accent2 2 2 2" xfId="2065"/>
    <cellStyle name="40% - Accent2 2 2 2 2" xfId="6557"/>
    <cellStyle name="40% - Accent2 2 2 2_RTPBilled" xfId="56890"/>
    <cellStyle name="40% - Accent2 2 2 3" xfId="6558"/>
    <cellStyle name="40% - Accent2 2 2 4" xfId="591"/>
    <cellStyle name="40% - Accent2 2 2 5" xfId="62335"/>
    <cellStyle name="40% - Accent2 2 2 6" xfId="62394"/>
    <cellStyle name="40% - Accent2 2 2_RTPBilled" xfId="56889"/>
    <cellStyle name="40% - Accent2 2 3" xfId="310"/>
    <cellStyle name="40% - Accent2 2 3 2" xfId="593"/>
    <cellStyle name="40% - Accent2 2 3 3" xfId="2066"/>
    <cellStyle name="40% - Accent2 2 3 3 2" xfId="6559"/>
    <cellStyle name="40% - Accent2 2 3 3_RTPBilled" xfId="56892"/>
    <cellStyle name="40% - Accent2 2 3 4" xfId="592"/>
    <cellStyle name="40% - Accent2 2 3 5" xfId="62372"/>
    <cellStyle name="40% - Accent2 2 3 6" xfId="62416"/>
    <cellStyle name="40% - Accent2 2 3_RTPBilled" xfId="56891"/>
    <cellStyle name="40% - Accent2 2 4" xfId="594"/>
    <cellStyle name="40% - Accent2 2 4 2" xfId="6560"/>
    <cellStyle name="40% - Accent2 2 4_RTPBilled" xfId="56893"/>
    <cellStyle name="40% - Accent2 2 5" xfId="590"/>
    <cellStyle name="40% - Accent2 2 6" xfId="62286"/>
    <cellStyle name="40% - Accent2 2 7" xfId="62323"/>
    <cellStyle name="40% - Accent2 2_RTPBilled" xfId="56888"/>
    <cellStyle name="40% - Accent2 20" xfId="23472"/>
    <cellStyle name="40% - Accent2 20 2" xfId="33275"/>
    <cellStyle name="40% - Accent2 20 3" xfId="43075"/>
    <cellStyle name="40% - Accent2 20 4" xfId="52889"/>
    <cellStyle name="40% - Accent2 21" xfId="23489"/>
    <cellStyle name="40% - Accent2 21 2" xfId="33292"/>
    <cellStyle name="40% - Accent2 21 3" xfId="43092"/>
    <cellStyle name="40% - Accent2 21 4" xfId="52906"/>
    <cellStyle name="40% - Accent2 22" xfId="23503"/>
    <cellStyle name="40% - Accent2 22 2" xfId="33306"/>
    <cellStyle name="40% - Accent2 22 3" xfId="43106"/>
    <cellStyle name="40% - Accent2 22 4" xfId="52920"/>
    <cellStyle name="40% - Accent2 23" xfId="23517"/>
    <cellStyle name="40% - Accent2 23 2" xfId="33320"/>
    <cellStyle name="40% - Accent2 23 3" xfId="43120"/>
    <cellStyle name="40% - Accent2 23 4" xfId="52934"/>
    <cellStyle name="40% - Accent2 24" xfId="23531"/>
    <cellStyle name="40% - Accent2 24 2" xfId="33334"/>
    <cellStyle name="40% - Accent2 24 3" xfId="43134"/>
    <cellStyle name="40% - Accent2 24 4" xfId="52948"/>
    <cellStyle name="40% - Accent2 25" xfId="23545"/>
    <cellStyle name="40% - Accent2 25 2" xfId="33348"/>
    <cellStyle name="40% - Accent2 25 3" xfId="43148"/>
    <cellStyle name="40% - Accent2 25 4" xfId="52962"/>
    <cellStyle name="40% - Accent2 26" xfId="23556"/>
    <cellStyle name="40% - Accent2 26 2" xfId="33359"/>
    <cellStyle name="40% - Accent2 26 3" xfId="43159"/>
    <cellStyle name="40% - Accent2 26 4" xfId="52973"/>
    <cellStyle name="40% - Accent2 27" xfId="23573"/>
    <cellStyle name="40% - Accent2 27 2" xfId="33376"/>
    <cellStyle name="40% - Accent2 27 3" xfId="43176"/>
    <cellStyle name="40% - Accent2 27 4" xfId="52990"/>
    <cellStyle name="40% - Accent2 28" xfId="23587"/>
    <cellStyle name="40% - Accent2 29" xfId="33390"/>
    <cellStyle name="40% - Accent2 3" xfId="207"/>
    <cellStyle name="40% - Accent2 3 2" xfId="596"/>
    <cellStyle name="40% - Accent2 3 2 2" xfId="6561"/>
    <cellStyle name="40% - Accent2 3 2_RTPBilled" xfId="56895"/>
    <cellStyle name="40% - Accent2 3 3" xfId="2067"/>
    <cellStyle name="40% - Accent2 3 3 2" xfId="6562"/>
    <cellStyle name="40% - Accent2 3 3_RTPBilled" xfId="56896"/>
    <cellStyle name="40% - Accent2 3 4" xfId="6563"/>
    <cellStyle name="40% - Accent2 3 5" xfId="595"/>
    <cellStyle name="40% - Accent2 3 6" xfId="62310"/>
    <cellStyle name="40% - Accent2 3 7" xfId="62386"/>
    <cellStyle name="40% - Accent2 3_RTPBilled" xfId="56894"/>
    <cellStyle name="40% - Accent2 30" xfId="43187"/>
    <cellStyle name="40% - Accent2 31" xfId="43204"/>
    <cellStyle name="40% - Accent2 32" xfId="53001"/>
    <cellStyle name="40% - Accent2 33" xfId="53015"/>
    <cellStyle name="40% - Accent2 34" xfId="53029"/>
    <cellStyle name="40% - Accent2 35" xfId="53043"/>
    <cellStyle name="40% - Accent2 36" xfId="53057"/>
    <cellStyle name="40% - Accent2 37" xfId="8187"/>
    <cellStyle name="40% - Accent2 38" xfId="53071"/>
    <cellStyle name="40% - Accent2 39" xfId="581"/>
    <cellStyle name="40% - Accent2 4" xfId="293"/>
    <cellStyle name="40% - Accent2 4 2" xfId="598"/>
    <cellStyle name="40% - Accent2 4 2 2" xfId="6564"/>
    <cellStyle name="40% - Accent2 4 2_RTPBilled" xfId="56898"/>
    <cellStyle name="40% - Accent2 4 3" xfId="2068"/>
    <cellStyle name="40% - Accent2 4 3 2" xfId="6565"/>
    <cellStyle name="40% - Accent2 4 3_RTPBilled" xfId="56899"/>
    <cellStyle name="40% - Accent2 4 4" xfId="2069"/>
    <cellStyle name="40% - Accent2 4 4 10" xfId="43545"/>
    <cellStyle name="40% - Accent2 4 4 11" xfId="8533"/>
    <cellStyle name="40% - Accent2 4 4 2" xfId="4897"/>
    <cellStyle name="40% - Accent2 4 4 2 2" xfId="13084"/>
    <cellStyle name="40% - Accent2 4 4 2 2 2" xfId="28329"/>
    <cellStyle name="40% - Accent2 4 4 2 2 3" xfId="38129"/>
    <cellStyle name="40% - Accent2 4 4 2 2 4" xfId="47943"/>
    <cellStyle name="40% - Accent2 4 4 2 2_RTPBilled" xfId="56902"/>
    <cellStyle name="40% - Accent2 4 4 2 3" xfId="21471"/>
    <cellStyle name="40% - Accent2 4 4 2 3 2" xfId="31274"/>
    <cellStyle name="40% - Accent2 4 4 2 3 3" xfId="41074"/>
    <cellStyle name="40% - Accent2 4 4 2 3 4" xfId="50888"/>
    <cellStyle name="40% - Accent2 4 4 2 4" xfId="24498"/>
    <cellStyle name="40% - Accent2 4 4 2 5" xfId="34298"/>
    <cellStyle name="40% - Accent2 4 4 2 6" xfId="44112"/>
    <cellStyle name="40% - Accent2 4 4 2 7" xfId="9101"/>
    <cellStyle name="40% - Accent2 4 4 2_RTPBilled" xfId="56901"/>
    <cellStyle name="40% - Accent2 4 4 3" xfId="5437"/>
    <cellStyle name="40% - Accent2 4 4 3 2" xfId="13085"/>
    <cellStyle name="40% - Accent2 4 4 3 2 2" xfId="28330"/>
    <cellStyle name="40% - Accent2 4 4 3 2 3" xfId="38130"/>
    <cellStyle name="40% - Accent2 4 4 3 2 4" xfId="47944"/>
    <cellStyle name="40% - Accent2 4 4 3 2_RTPBilled" xfId="56904"/>
    <cellStyle name="40% - Accent2 4 4 3 3" xfId="21833"/>
    <cellStyle name="40% - Accent2 4 4 3 3 2" xfId="31636"/>
    <cellStyle name="40% - Accent2 4 4 3 3 3" xfId="41436"/>
    <cellStyle name="40% - Accent2 4 4 3 3 4" xfId="51250"/>
    <cellStyle name="40% - Accent2 4 4 3 4" xfId="24860"/>
    <cellStyle name="40% - Accent2 4 4 3 5" xfId="34660"/>
    <cellStyle name="40% - Accent2 4 4 3 6" xfId="44474"/>
    <cellStyle name="40% - Accent2 4 4 3 7" xfId="9463"/>
    <cellStyle name="40% - Accent2 4 4 3_RTPBilled" xfId="56903"/>
    <cellStyle name="40% - Accent2 4 4 4" xfId="6566"/>
    <cellStyle name="40% - Accent2 4 4 4 2" xfId="13086"/>
    <cellStyle name="40% - Accent2 4 4 4 2 2" xfId="28331"/>
    <cellStyle name="40% - Accent2 4 4 4 2 3" xfId="38131"/>
    <cellStyle name="40% - Accent2 4 4 4 2 4" xfId="47945"/>
    <cellStyle name="40% - Accent2 4 4 4 2_RTPBilled" xfId="56906"/>
    <cellStyle name="40% - Accent2 4 4 4 3" xfId="22390"/>
    <cellStyle name="40% - Accent2 4 4 4 3 2" xfId="32193"/>
    <cellStyle name="40% - Accent2 4 4 4 3 3" xfId="41993"/>
    <cellStyle name="40% - Accent2 4 4 4 3 4" xfId="51807"/>
    <cellStyle name="40% - Accent2 4 4 4 4" xfId="25417"/>
    <cellStyle name="40% - Accent2 4 4 4 5" xfId="35217"/>
    <cellStyle name="40% - Accent2 4 4 4 6" xfId="45031"/>
    <cellStyle name="40% - Accent2 4 4 4 7" xfId="10020"/>
    <cellStyle name="40% - Accent2 4 4 4_RTPBilled" xfId="56905"/>
    <cellStyle name="40% - Accent2 4 4 5" xfId="7915"/>
    <cellStyle name="40% - Accent2 4 4 5 2" xfId="13087"/>
    <cellStyle name="40% - Accent2 4 4 5 2 2" xfId="28332"/>
    <cellStyle name="40% - Accent2 4 4 5 2 3" xfId="38132"/>
    <cellStyle name="40% - Accent2 4 4 5 2 4" xfId="47946"/>
    <cellStyle name="40% - Accent2 4 4 5 2_RTPBilled" xfId="56908"/>
    <cellStyle name="40% - Accent2 4 4 5 3" xfId="23280"/>
    <cellStyle name="40% - Accent2 4 4 5 3 2" xfId="33083"/>
    <cellStyle name="40% - Accent2 4 4 5 3 3" xfId="42883"/>
    <cellStyle name="40% - Accent2 4 4 5 3 4" xfId="52697"/>
    <cellStyle name="40% - Accent2 4 4 5 4" xfId="26307"/>
    <cellStyle name="40% - Accent2 4 4 5 5" xfId="36107"/>
    <cellStyle name="40% - Accent2 4 4 5 6" xfId="45921"/>
    <cellStyle name="40% - Accent2 4 4 5 7" xfId="10910"/>
    <cellStyle name="40% - Accent2 4 4 5_RTPBilled" xfId="56907"/>
    <cellStyle name="40% - Accent2 4 4 6" xfId="11638"/>
    <cellStyle name="40% - Accent2 4 4 6 2" xfId="26999"/>
    <cellStyle name="40% - Accent2 4 4 6 3" xfId="36799"/>
    <cellStyle name="40% - Accent2 4 4 6 4" xfId="46613"/>
    <cellStyle name="40% - Accent2 4 4 6_RTPBilled" xfId="56909"/>
    <cellStyle name="40% - Accent2 4 4 7" xfId="20904"/>
    <cellStyle name="40% - Accent2 4 4 7 2" xfId="30707"/>
    <cellStyle name="40% - Accent2 4 4 7 3" xfId="40507"/>
    <cellStyle name="40% - Accent2 4 4 7 4" xfId="50321"/>
    <cellStyle name="40% - Accent2 4 4 8" xfId="23931"/>
    <cellStyle name="40% - Accent2 4 4 9" xfId="33731"/>
    <cellStyle name="40% - Accent2 4 4_RTPBilled" xfId="56900"/>
    <cellStyle name="40% - Accent2 4 5" xfId="2070"/>
    <cellStyle name="40% - Accent2 4 5 2" xfId="6567"/>
    <cellStyle name="40% - Accent2 4 5_RTPBilled" xfId="56910"/>
    <cellStyle name="40% - Accent2 4 6" xfId="6568"/>
    <cellStyle name="40% - Accent2 4 7" xfId="597"/>
    <cellStyle name="40% - Accent2 4 8" xfId="62355"/>
    <cellStyle name="40% - Accent2 4 9" xfId="62404"/>
    <cellStyle name="40% - Accent2 4_RTPBilled" xfId="56897"/>
    <cellStyle name="40% - Accent2 40" xfId="62253"/>
    <cellStyle name="40% - Accent2 41" xfId="62330"/>
    <cellStyle name="40% - Accent2 5" xfId="599"/>
    <cellStyle name="40% - Accent2 5 2" xfId="600"/>
    <cellStyle name="40% - Accent2 5 2 2" xfId="6569"/>
    <cellStyle name="40% - Accent2 5 2_RTPBilled" xfId="56912"/>
    <cellStyle name="40% - Accent2 5 3" xfId="2071"/>
    <cellStyle name="40% - Accent2 5 3 2" xfId="6570"/>
    <cellStyle name="40% - Accent2 5 3_RTPBilled" xfId="56913"/>
    <cellStyle name="40% - Accent2 5 4" xfId="6571"/>
    <cellStyle name="40% - Accent2 5_RTPBilled" xfId="56911"/>
    <cellStyle name="40% - Accent2 6" xfId="601"/>
    <cellStyle name="40% - Accent2 6 2" xfId="602"/>
    <cellStyle name="40% - Accent2 6 2 2" xfId="6572"/>
    <cellStyle name="40% - Accent2 6 2_RTPBilled" xfId="56915"/>
    <cellStyle name="40% - Accent2 6 3" xfId="2072"/>
    <cellStyle name="40% - Accent2 6 3 2" xfId="6573"/>
    <cellStyle name="40% - Accent2 6 3_RTPBilled" xfId="56916"/>
    <cellStyle name="40% - Accent2 6 4" xfId="6574"/>
    <cellStyle name="40% - Accent2 6_RTPBilled" xfId="56914"/>
    <cellStyle name="40% - Accent2 7" xfId="603"/>
    <cellStyle name="40% - Accent2 7 2" xfId="604"/>
    <cellStyle name="40% - Accent2 7 2 2" xfId="6575"/>
    <cellStyle name="40% - Accent2 7 2_RTPBilled" xfId="56918"/>
    <cellStyle name="40% - Accent2 7 3" xfId="2073"/>
    <cellStyle name="40% - Accent2 7 3 2" xfId="6576"/>
    <cellStyle name="40% - Accent2 7 3_RTPBilled" xfId="56919"/>
    <cellStyle name="40% - Accent2 7 4" xfId="6577"/>
    <cellStyle name="40% - Accent2 7_RTPBilled" xfId="56917"/>
    <cellStyle name="40% - Accent2 8" xfId="605"/>
    <cellStyle name="40% - Accent2 9" xfId="606"/>
    <cellStyle name="40% - Accent2 9 10" xfId="23607"/>
    <cellStyle name="40% - Accent2 9 11" xfId="33407"/>
    <cellStyle name="40% - Accent2 9 12" xfId="43221"/>
    <cellStyle name="40% - Accent2 9 13" xfId="8206"/>
    <cellStyle name="40% - Accent2 9 2" xfId="607"/>
    <cellStyle name="40% - Accent2 9 2 10" xfId="33424"/>
    <cellStyle name="40% - Accent2 9 2 11" xfId="43238"/>
    <cellStyle name="40% - Accent2 9 2 12" xfId="8223"/>
    <cellStyle name="40% - Accent2 9 2 2" xfId="608"/>
    <cellStyle name="40% - Accent2 9 2 2 10" xfId="43301"/>
    <cellStyle name="40% - Accent2 9 2 2 11" xfId="8286"/>
    <cellStyle name="40% - Accent2 9 2 2 2" xfId="2074"/>
    <cellStyle name="40% - Accent2 9 2 2 2 2" xfId="13088"/>
    <cellStyle name="40% - Accent2 9 2 2 2 2 2" xfId="28333"/>
    <cellStyle name="40% - Accent2 9 2 2 2 2 3" xfId="38133"/>
    <cellStyle name="40% - Accent2 9 2 2 2 2 4" xfId="47947"/>
    <cellStyle name="40% - Accent2 9 2 2 2 2_RTPBilled" xfId="56924"/>
    <cellStyle name="40% - Accent2 9 2 2 2 3" xfId="20907"/>
    <cellStyle name="40% - Accent2 9 2 2 2 3 2" xfId="30710"/>
    <cellStyle name="40% - Accent2 9 2 2 2 3 3" xfId="40510"/>
    <cellStyle name="40% - Accent2 9 2 2 2 3 4" xfId="50324"/>
    <cellStyle name="40% - Accent2 9 2 2 2 4" xfId="23934"/>
    <cellStyle name="40% - Accent2 9 2 2 2 5" xfId="33734"/>
    <cellStyle name="40% - Accent2 9 2 2 2 6" xfId="43548"/>
    <cellStyle name="40% - Accent2 9 2 2 2 7" xfId="8536"/>
    <cellStyle name="40% - Accent2 9 2 2 2_RTPBilled" xfId="56923"/>
    <cellStyle name="40% - Accent2 9 2 2 3" xfId="5440"/>
    <cellStyle name="40% - Accent2 9 2 2 3 2" xfId="13089"/>
    <cellStyle name="40% - Accent2 9 2 2 3 2 2" xfId="28334"/>
    <cellStyle name="40% - Accent2 9 2 2 3 2 3" xfId="38134"/>
    <cellStyle name="40% - Accent2 9 2 2 3 2 4" xfId="47948"/>
    <cellStyle name="40% - Accent2 9 2 2 3 2_RTPBilled" xfId="56926"/>
    <cellStyle name="40% - Accent2 9 2 2 3 3" xfId="21836"/>
    <cellStyle name="40% - Accent2 9 2 2 3 3 2" xfId="31639"/>
    <cellStyle name="40% - Accent2 9 2 2 3 3 3" xfId="41439"/>
    <cellStyle name="40% - Accent2 9 2 2 3 3 4" xfId="51253"/>
    <cellStyle name="40% - Accent2 9 2 2 3 4" xfId="24863"/>
    <cellStyle name="40% - Accent2 9 2 2 3 5" xfId="34663"/>
    <cellStyle name="40% - Accent2 9 2 2 3 6" xfId="44477"/>
    <cellStyle name="40% - Accent2 9 2 2 3 7" xfId="9466"/>
    <cellStyle name="40% - Accent2 9 2 2 3_RTPBilled" xfId="56925"/>
    <cellStyle name="40% - Accent2 9 2 2 4" xfId="6580"/>
    <cellStyle name="40% - Accent2 9 2 2 4 2" xfId="13090"/>
    <cellStyle name="40% - Accent2 9 2 2 4 2 2" xfId="28335"/>
    <cellStyle name="40% - Accent2 9 2 2 4 2 3" xfId="38135"/>
    <cellStyle name="40% - Accent2 9 2 2 4 2 4" xfId="47949"/>
    <cellStyle name="40% - Accent2 9 2 2 4 2_RTPBilled" xfId="56928"/>
    <cellStyle name="40% - Accent2 9 2 2 4 3" xfId="22393"/>
    <cellStyle name="40% - Accent2 9 2 2 4 3 2" xfId="32196"/>
    <cellStyle name="40% - Accent2 9 2 2 4 3 3" xfId="41996"/>
    <cellStyle name="40% - Accent2 9 2 2 4 3 4" xfId="51810"/>
    <cellStyle name="40% - Accent2 9 2 2 4 4" xfId="25420"/>
    <cellStyle name="40% - Accent2 9 2 2 4 5" xfId="35220"/>
    <cellStyle name="40% - Accent2 9 2 2 4 6" xfId="45034"/>
    <cellStyle name="40% - Accent2 9 2 2 4 7" xfId="10023"/>
    <cellStyle name="40% - Accent2 9 2 2 4_RTPBilled" xfId="56927"/>
    <cellStyle name="40% - Accent2 9 2 2 5" xfId="7918"/>
    <cellStyle name="40% - Accent2 9 2 2 5 2" xfId="13091"/>
    <cellStyle name="40% - Accent2 9 2 2 5 2 2" xfId="28336"/>
    <cellStyle name="40% - Accent2 9 2 2 5 2 3" xfId="38136"/>
    <cellStyle name="40% - Accent2 9 2 2 5 2 4" xfId="47950"/>
    <cellStyle name="40% - Accent2 9 2 2 5 2_RTPBilled" xfId="56930"/>
    <cellStyle name="40% - Accent2 9 2 2 5 3" xfId="23283"/>
    <cellStyle name="40% - Accent2 9 2 2 5 3 2" xfId="33086"/>
    <cellStyle name="40% - Accent2 9 2 2 5 3 3" xfId="42886"/>
    <cellStyle name="40% - Accent2 9 2 2 5 3 4" xfId="52700"/>
    <cellStyle name="40% - Accent2 9 2 2 5 4" xfId="26310"/>
    <cellStyle name="40% - Accent2 9 2 2 5 5" xfId="36110"/>
    <cellStyle name="40% - Accent2 9 2 2 5 6" xfId="45924"/>
    <cellStyle name="40% - Accent2 9 2 2 5 7" xfId="10913"/>
    <cellStyle name="40% - Accent2 9 2 2 5_RTPBilled" xfId="56929"/>
    <cellStyle name="40% - Accent2 9 2 2 6" xfId="11164"/>
    <cellStyle name="40% - Accent2 9 2 2 6 2" xfId="26561"/>
    <cellStyle name="40% - Accent2 9 2 2 6 3" xfId="36361"/>
    <cellStyle name="40% - Accent2 9 2 2 6 4" xfId="46175"/>
    <cellStyle name="40% - Accent2 9 2 2 6_RTPBilled" xfId="56931"/>
    <cellStyle name="40% - Accent2 9 2 2 7" xfId="20660"/>
    <cellStyle name="40% - Accent2 9 2 2 7 2" xfId="30463"/>
    <cellStyle name="40% - Accent2 9 2 2 7 3" xfId="40263"/>
    <cellStyle name="40% - Accent2 9 2 2 7 4" xfId="50077"/>
    <cellStyle name="40% - Accent2 9 2 2 8" xfId="23687"/>
    <cellStyle name="40% - Accent2 9 2 2 9" xfId="33487"/>
    <cellStyle name="40% - Accent2 9 2 2_RTPBilled" xfId="56922"/>
    <cellStyle name="40% - Accent2 9 2 3" xfId="609"/>
    <cellStyle name="40% - Accent2 9 2 3 2" xfId="13092"/>
    <cellStyle name="40% - Accent2 9 2 3 2 2" xfId="28337"/>
    <cellStyle name="40% - Accent2 9 2 3 2 3" xfId="38137"/>
    <cellStyle name="40% - Accent2 9 2 3 2 4" xfId="47951"/>
    <cellStyle name="40% - Accent2 9 2 3 2_RTPBilled" xfId="56933"/>
    <cellStyle name="40% - Accent2 9 2 3 3" xfId="20906"/>
    <cellStyle name="40% - Accent2 9 2 3 3 2" xfId="30709"/>
    <cellStyle name="40% - Accent2 9 2 3 3 3" xfId="40509"/>
    <cellStyle name="40% - Accent2 9 2 3 3 4" xfId="50323"/>
    <cellStyle name="40% - Accent2 9 2 3 4" xfId="23933"/>
    <cellStyle name="40% - Accent2 9 2 3 5" xfId="33733"/>
    <cellStyle name="40% - Accent2 9 2 3 6" xfId="43547"/>
    <cellStyle name="40% - Accent2 9 2 3 7" xfId="8535"/>
    <cellStyle name="40% - Accent2 9 2 3_RTPBilled" xfId="56932"/>
    <cellStyle name="40% - Accent2 9 2 4" xfId="5439"/>
    <cellStyle name="40% - Accent2 9 2 4 2" xfId="13093"/>
    <cellStyle name="40% - Accent2 9 2 4 2 2" xfId="28338"/>
    <cellStyle name="40% - Accent2 9 2 4 2 3" xfId="38138"/>
    <cellStyle name="40% - Accent2 9 2 4 2 4" xfId="47952"/>
    <cellStyle name="40% - Accent2 9 2 4 2_RTPBilled" xfId="56935"/>
    <cellStyle name="40% - Accent2 9 2 4 3" xfId="21835"/>
    <cellStyle name="40% - Accent2 9 2 4 3 2" xfId="31638"/>
    <cellStyle name="40% - Accent2 9 2 4 3 3" xfId="41438"/>
    <cellStyle name="40% - Accent2 9 2 4 3 4" xfId="51252"/>
    <cellStyle name="40% - Accent2 9 2 4 4" xfId="24862"/>
    <cellStyle name="40% - Accent2 9 2 4 5" xfId="34662"/>
    <cellStyle name="40% - Accent2 9 2 4 6" xfId="44476"/>
    <cellStyle name="40% - Accent2 9 2 4 7" xfId="9465"/>
    <cellStyle name="40% - Accent2 9 2 4_RTPBilled" xfId="56934"/>
    <cellStyle name="40% - Accent2 9 2 5" xfId="6579"/>
    <cellStyle name="40% - Accent2 9 2 5 2" xfId="13094"/>
    <cellStyle name="40% - Accent2 9 2 5 2 2" xfId="28339"/>
    <cellStyle name="40% - Accent2 9 2 5 2 3" xfId="38139"/>
    <cellStyle name="40% - Accent2 9 2 5 2 4" xfId="47953"/>
    <cellStyle name="40% - Accent2 9 2 5 2_RTPBilled" xfId="56937"/>
    <cellStyle name="40% - Accent2 9 2 5 3" xfId="22392"/>
    <cellStyle name="40% - Accent2 9 2 5 3 2" xfId="32195"/>
    <cellStyle name="40% - Accent2 9 2 5 3 3" xfId="41995"/>
    <cellStyle name="40% - Accent2 9 2 5 3 4" xfId="51809"/>
    <cellStyle name="40% - Accent2 9 2 5 4" xfId="25419"/>
    <cellStyle name="40% - Accent2 9 2 5 5" xfId="35219"/>
    <cellStyle name="40% - Accent2 9 2 5 6" xfId="45033"/>
    <cellStyle name="40% - Accent2 9 2 5 7" xfId="10022"/>
    <cellStyle name="40% - Accent2 9 2 5_RTPBilled" xfId="56936"/>
    <cellStyle name="40% - Accent2 9 2 6" xfId="7917"/>
    <cellStyle name="40% - Accent2 9 2 6 2" xfId="13095"/>
    <cellStyle name="40% - Accent2 9 2 6 2 2" xfId="28340"/>
    <cellStyle name="40% - Accent2 9 2 6 2 3" xfId="38140"/>
    <cellStyle name="40% - Accent2 9 2 6 2 4" xfId="47954"/>
    <cellStyle name="40% - Accent2 9 2 6 2_RTPBilled" xfId="56939"/>
    <cellStyle name="40% - Accent2 9 2 6 3" xfId="23282"/>
    <cellStyle name="40% - Accent2 9 2 6 3 2" xfId="33085"/>
    <cellStyle name="40% - Accent2 9 2 6 3 3" xfId="42885"/>
    <cellStyle name="40% - Accent2 9 2 6 3 4" xfId="52699"/>
    <cellStyle name="40% - Accent2 9 2 6 4" xfId="26309"/>
    <cellStyle name="40% - Accent2 9 2 6 5" xfId="36109"/>
    <cellStyle name="40% - Accent2 9 2 6 6" xfId="45923"/>
    <cellStyle name="40% - Accent2 9 2 6 7" xfId="10912"/>
    <cellStyle name="40% - Accent2 9 2 6_RTPBilled" xfId="56938"/>
    <cellStyle name="40% - Accent2 9 2 7" xfId="11163"/>
    <cellStyle name="40% - Accent2 9 2 7 2" xfId="26560"/>
    <cellStyle name="40% - Accent2 9 2 7 3" xfId="36360"/>
    <cellStyle name="40% - Accent2 9 2 7 4" xfId="46174"/>
    <cellStyle name="40% - Accent2 9 2 7_RTPBilled" xfId="56940"/>
    <cellStyle name="40% - Accent2 9 2 8" xfId="20597"/>
    <cellStyle name="40% - Accent2 9 2 8 2" xfId="30400"/>
    <cellStyle name="40% - Accent2 9 2 8 3" xfId="40200"/>
    <cellStyle name="40% - Accent2 9 2 8 4" xfId="50014"/>
    <cellStyle name="40% - Accent2 9 2 9" xfId="23624"/>
    <cellStyle name="40% - Accent2 9 2_RTPBilled" xfId="56921"/>
    <cellStyle name="40% - Accent2 9 3" xfId="610"/>
    <cellStyle name="40% - Accent2 9 3 10" xfId="43300"/>
    <cellStyle name="40% - Accent2 9 3 11" xfId="8285"/>
    <cellStyle name="40% - Accent2 9 3 2" xfId="2075"/>
    <cellStyle name="40% - Accent2 9 3 2 2" xfId="13096"/>
    <cellStyle name="40% - Accent2 9 3 2 2 2" xfId="28341"/>
    <cellStyle name="40% - Accent2 9 3 2 2 3" xfId="38141"/>
    <cellStyle name="40% - Accent2 9 3 2 2 4" xfId="47955"/>
    <cellStyle name="40% - Accent2 9 3 2 2_RTPBilled" xfId="56943"/>
    <cellStyle name="40% - Accent2 9 3 2 3" xfId="20908"/>
    <cellStyle name="40% - Accent2 9 3 2 3 2" xfId="30711"/>
    <cellStyle name="40% - Accent2 9 3 2 3 3" xfId="40511"/>
    <cellStyle name="40% - Accent2 9 3 2 3 4" xfId="50325"/>
    <cellStyle name="40% - Accent2 9 3 2 4" xfId="23935"/>
    <cellStyle name="40% - Accent2 9 3 2 5" xfId="33735"/>
    <cellStyle name="40% - Accent2 9 3 2 6" xfId="43549"/>
    <cellStyle name="40% - Accent2 9 3 2 7" xfId="8537"/>
    <cellStyle name="40% - Accent2 9 3 2_RTPBilled" xfId="56942"/>
    <cellStyle name="40% - Accent2 9 3 3" xfId="5441"/>
    <cellStyle name="40% - Accent2 9 3 3 2" xfId="13097"/>
    <cellStyle name="40% - Accent2 9 3 3 2 2" xfId="28342"/>
    <cellStyle name="40% - Accent2 9 3 3 2 3" xfId="38142"/>
    <cellStyle name="40% - Accent2 9 3 3 2 4" xfId="47956"/>
    <cellStyle name="40% - Accent2 9 3 3 2_RTPBilled" xfId="56945"/>
    <cellStyle name="40% - Accent2 9 3 3 3" xfId="21837"/>
    <cellStyle name="40% - Accent2 9 3 3 3 2" xfId="31640"/>
    <cellStyle name="40% - Accent2 9 3 3 3 3" xfId="41440"/>
    <cellStyle name="40% - Accent2 9 3 3 3 4" xfId="51254"/>
    <cellStyle name="40% - Accent2 9 3 3 4" xfId="24864"/>
    <cellStyle name="40% - Accent2 9 3 3 5" xfId="34664"/>
    <cellStyle name="40% - Accent2 9 3 3 6" xfId="44478"/>
    <cellStyle name="40% - Accent2 9 3 3 7" xfId="9467"/>
    <cellStyle name="40% - Accent2 9 3 3_RTPBilled" xfId="56944"/>
    <cellStyle name="40% - Accent2 9 3 4" xfId="6581"/>
    <cellStyle name="40% - Accent2 9 3 4 2" xfId="13098"/>
    <cellStyle name="40% - Accent2 9 3 4 2 2" xfId="28343"/>
    <cellStyle name="40% - Accent2 9 3 4 2 3" xfId="38143"/>
    <cellStyle name="40% - Accent2 9 3 4 2 4" xfId="47957"/>
    <cellStyle name="40% - Accent2 9 3 4 2_RTPBilled" xfId="56947"/>
    <cellStyle name="40% - Accent2 9 3 4 3" xfId="22394"/>
    <cellStyle name="40% - Accent2 9 3 4 3 2" xfId="32197"/>
    <cellStyle name="40% - Accent2 9 3 4 3 3" xfId="41997"/>
    <cellStyle name="40% - Accent2 9 3 4 3 4" xfId="51811"/>
    <cellStyle name="40% - Accent2 9 3 4 4" xfId="25421"/>
    <cellStyle name="40% - Accent2 9 3 4 5" xfId="35221"/>
    <cellStyle name="40% - Accent2 9 3 4 6" xfId="45035"/>
    <cellStyle name="40% - Accent2 9 3 4 7" xfId="10024"/>
    <cellStyle name="40% - Accent2 9 3 4_RTPBilled" xfId="56946"/>
    <cellStyle name="40% - Accent2 9 3 5" xfId="7919"/>
    <cellStyle name="40% - Accent2 9 3 5 2" xfId="13099"/>
    <cellStyle name="40% - Accent2 9 3 5 2 2" xfId="28344"/>
    <cellStyle name="40% - Accent2 9 3 5 2 3" xfId="38144"/>
    <cellStyle name="40% - Accent2 9 3 5 2 4" xfId="47958"/>
    <cellStyle name="40% - Accent2 9 3 5 2_RTPBilled" xfId="56949"/>
    <cellStyle name="40% - Accent2 9 3 5 3" xfId="23284"/>
    <cellStyle name="40% - Accent2 9 3 5 3 2" xfId="33087"/>
    <cellStyle name="40% - Accent2 9 3 5 3 3" xfId="42887"/>
    <cellStyle name="40% - Accent2 9 3 5 3 4" xfId="52701"/>
    <cellStyle name="40% - Accent2 9 3 5 4" xfId="26311"/>
    <cellStyle name="40% - Accent2 9 3 5 5" xfId="36111"/>
    <cellStyle name="40% - Accent2 9 3 5 6" xfId="45925"/>
    <cellStyle name="40% - Accent2 9 3 5 7" xfId="10914"/>
    <cellStyle name="40% - Accent2 9 3 5_RTPBilled" xfId="56948"/>
    <cellStyle name="40% - Accent2 9 3 6" xfId="11165"/>
    <cellStyle name="40% - Accent2 9 3 6 2" xfId="26562"/>
    <cellStyle name="40% - Accent2 9 3 6 3" xfId="36362"/>
    <cellStyle name="40% - Accent2 9 3 6 4" xfId="46176"/>
    <cellStyle name="40% - Accent2 9 3 6_RTPBilled" xfId="56950"/>
    <cellStyle name="40% - Accent2 9 3 7" xfId="20659"/>
    <cellStyle name="40% - Accent2 9 3 7 2" xfId="30462"/>
    <cellStyle name="40% - Accent2 9 3 7 3" xfId="40262"/>
    <cellStyle name="40% - Accent2 9 3 7 4" xfId="50076"/>
    <cellStyle name="40% - Accent2 9 3 8" xfId="23686"/>
    <cellStyle name="40% - Accent2 9 3 9" xfId="33486"/>
    <cellStyle name="40% - Accent2 9 3_RTPBilled" xfId="56941"/>
    <cellStyle name="40% - Accent2 9 4" xfId="611"/>
    <cellStyle name="40% - Accent2 9 4 2" xfId="13100"/>
    <cellStyle name="40% - Accent2 9 4 2 2" xfId="28345"/>
    <cellStyle name="40% - Accent2 9 4 2 3" xfId="38145"/>
    <cellStyle name="40% - Accent2 9 4 2 4" xfId="47959"/>
    <cellStyle name="40% - Accent2 9 4 2_RTPBilled" xfId="56952"/>
    <cellStyle name="40% - Accent2 9 4 3" xfId="20905"/>
    <cellStyle name="40% - Accent2 9 4 3 2" xfId="30708"/>
    <cellStyle name="40% - Accent2 9 4 3 3" xfId="40508"/>
    <cellStyle name="40% - Accent2 9 4 3 4" xfId="50322"/>
    <cellStyle name="40% - Accent2 9 4 4" xfId="23932"/>
    <cellStyle name="40% - Accent2 9 4 5" xfId="33732"/>
    <cellStyle name="40% - Accent2 9 4 6" xfId="43546"/>
    <cellStyle name="40% - Accent2 9 4 7" xfId="8534"/>
    <cellStyle name="40% - Accent2 9 4_RTPBilled" xfId="56951"/>
    <cellStyle name="40% - Accent2 9 5" xfId="5438"/>
    <cellStyle name="40% - Accent2 9 5 2" xfId="13101"/>
    <cellStyle name="40% - Accent2 9 5 2 2" xfId="28346"/>
    <cellStyle name="40% - Accent2 9 5 2 3" xfId="38146"/>
    <cellStyle name="40% - Accent2 9 5 2 4" xfId="47960"/>
    <cellStyle name="40% - Accent2 9 5 2_RTPBilled" xfId="56954"/>
    <cellStyle name="40% - Accent2 9 5 3" xfId="21834"/>
    <cellStyle name="40% - Accent2 9 5 3 2" xfId="31637"/>
    <cellStyle name="40% - Accent2 9 5 3 3" xfId="41437"/>
    <cellStyle name="40% - Accent2 9 5 3 4" xfId="51251"/>
    <cellStyle name="40% - Accent2 9 5 4" xfId="24861"/>
    <cellStyle name="40% - Accent2 9 5 5" xfId="34661"/>
    <cellStyle name="40% - Accent2 9 5 6" xfId="44475"/>
    <cellStyle name="40% - Accent2 9 5 7" xfId="9464"/>
    <cellStyle name="40% - Accent2 9 5_RTPBilled" xfId="56953"/>
    <cellStyle name="40% - Accent2 9 6" xfId="6578"/>
    <cellStyle name="40% - Accent2 9 6 2" xfId="13102"/>
    <cellStyle name="40% - Accent2 9 6 2 2" xfId="28347"/>
    <cellStyle name="40% - Accent2 9 6 2 3" xfId="38147"/>
    <cellStyle name="40% - Accent2 9 6 2 4" xfId="47961"/>
    <cellStyle name="40% - Accent2 9 6 2_RTPBilled" xfId="56956"/>
    <cellStyle name="40% - Accent2 9 6 3" xfId="22391"/>
    <cellStyle name="40% - Accent2 9 6 3 2" xfId="32194"/>
    <cellStyle name="40% - Accent2 9 6 3 3" xfId="41994"/>
    <cellStyle name="40% - Accent2 9 6 3 4" xfId="51808"/>
    <cellStyle name="40% - Accent2 9 6 4" xfId="25418"/>
    <cellStyle name="40% - Accent2 9 6 5" xfId="35218"/>
    <cellStyle name="40% - Accent2 9 6 6" xfId="45032"/>
    <cellStyle name="40% - Accent2 9 6 7" xfId="10021"/>
    <cellStyle name="40% - Accent2 9 6_RTPBilled" xfId="56955"/>
    <cellStyle name="40% - Accent2 9 7" xfId="7916"/>
    <cellStyle name="40% - Accent2 9 7 2" xfId="13103"/>
    <cellStyle name="40% - Accent2 9 7 2 2" xfId="28348"/>
    <cellStyle name="40% - Accent2 9 7 2 3" xfId="38148"/>
    <cellStyle name="40% - Accent2 9 7 2 4" xfId="47962"/>
    <cellStyle name="40% - Accent2 9 7 2_RTPBilled" xfId="56958"/>
    <cellStyle name="40% - Accent2 9 7 3" xfId="23281"/>
    <cellStyle name="40% - Accent2 9 7 3 2" xfId="33084"/>
    <cellStyle name="40% - Accent2 9 7 3 3" xfId="42884"/>
    <cellStyle name="40% - Accent2 9 7 3 4" xfId="52698"/>
    <cellStyle name="40% - Accent2 9 7 4" xfId="26308"/>
    <cellStyle name="40% - Accent2 9 7 5" xfId="36108"/>
    <cellStyle name="40% - Accent2 9 7 6" xfId="45922"/>
    <cellStyle name="40% - Accent2 9 7 7" xfId="10911"/>
    <cellStyle name="40% - Accent2 9 7_RTPBilled" xfId="56957"/>
    <cellStyle name="40% - Accent2 9 8" xfId="11162"/>
    <cellStyle name="40% - Accent2 9 8 2" xfId="26559"/>
    <cellStyle name="40% - Accent2 9 8 3" xfId="36359"/>
    <cellStyle name="40% - Accent2 9 8 4" xfId="46173"/>
    <cellStyle name="40% - Accent2 9 8_RTPBilled" xfId="56959"/>
    <cellStyle name="40% - Accent2 9 9" xfId="20580"/>
    <cellStyle name="40% - Accent2 9 9 2" xfId="30383"/>
    <cellStyle name="40% - Accent2 9 9 3" xfId="40183"/>
    <cellStyle name="40% - Accent2 9 9 4" xfId="49997"/>
    <cellStyle name="40% - Accent2 9_RTPBilled" xfId="56920"/>
    <cellStyle name="40% - Accent3" xfId="19" builtinId="39" customBuiltin="1"/>
    <cellStyle name="40% - Accent3 10" xfId="613"/>
    <cellStyle name="40% - Accent3 10 10" xfId="7920"/>
    <cellStyle name="40% - Accent3 10 10 2" xfId="13104"/>
    <cellStyle name="40% - Accent3 10 10 2 2" xfId="28349"/>
    <cellStyle name="40% - Accent3 10 10 2 3" xfId="38149"/>
    <cellStyle name="40% - Accent3 10 10 2 4" xfId="47963"/>
    <cellStyle name="40% - Accent3 10 10 2_RTPBilled" xfId="56962"/>
    <cellStyle name="40% - Accent3 10 10 3" xfId="23285"/>
    <cellStyle name="40% - Accent3 10 10 3 2" xfId="33088"/>
    <cellStyle name="40% - Accent3 10 10 3 3" xfId="42888"/>
    <cellStyle name="40% - Accent3 10 10 3 4" xfId="52702"/>
    <cellStyle name="40% - Accent3 10 10 4" xfId="26312"/>
    <cellStyle name="40% - Accent3 10 10 5" xfId="36112"/>
    <cellStyle name="40% - Accent3 10 10 6" xfId="45926"/>
    <cellStyle name="40% - Accent3 10 10 7" xfId="10915"/>
    <cellStyle name="40% - Accent3 10 10_RTPBilled" xfId="56961"/>
    <cellStyle name="40% - Accent3 10 11" xfId="2520"/>
    <cellStyle name="40% - Accent3 10 11 2" xfId="17929"/>
    <cellStyle name="40% - Accent3 10 11 2 2" xfId="29133"/>
    <cellStyle name="40% - Accent3 10 11 2 3" xfId="38933"/>
    <cellStyle name="40% - Accent3 10 11 2 4" xfId="48747"/>
    <cellStyle name="40% - Accent3 10 11 2_RTPBilled" xfId="56964"/>
    <cellStyle name="40% - Accent3 10 11 3" xfId="13105"/>
    <cellStyle name="40% - Accent3 10 11 3 2" xfId="28350"/>
    <cellStyle name="40% - Accent3 10 11 3 3" xfId="38150"/>
    <cellStyle name="40% - Accent3 10 11 3 4" xfId="47964"/>
    <cellStyle name="40% - Accent3 10 11 3_RTPBilled" xfId="56965"/>
    <cellStyle name="40% - Accent3 10 11 4" xfId="21044"/>
    <cellStyle name="40% - Accent3 10 11 4 2" xfId="30847"/>
    <cellStyle name="40% - Accent3 10 11 4 3" xfId="40647"/>
    <cellStyle name="40% - Accent3 10 11 4 4" xfId="50461"/>
    <cellStyle name="40% - Accent3 10 11 5" xfId="24071"/>
    <cellStyle name="40% - Accent3 10 11 6" xfId="33871"/>
    <cellStyle name="40% - Accent3 10 11 7" xfId="43685"/>
    <cellStyle name="40% - Accent3 10 11 8" xfId="8673"/>
    <cellStyle name="40% - Accent3 10 11_RTPBilled" xfId="56963"/>
    <cellStyle name="40% - Accent3 10 12" xfId="13106"/>
    <cellStyle name="40% - Accent3 10 12 2" xfId="28351"/>
    <cellStyle name="40% - Accent3 10 12 3" xfId="38151"/>
    <cellStyle name="40% - Accent3 10 12 4" xfId="47965"/>
    <cellStyle name="40% - Accent3 10 12_RTPBilled" xfId="56966"/>
    <cellStyle name="40% - Accent3 10 13" xfId="11166"/>
    <cellStyle name="40% - Accent3 10 13 2" xfId="26563"/>
    <cellStyle name="40% - Accent3 10 13 3" xfId="36363"/>
    <cellStyle name="40% - Accent3 10 13 4" xfId="46177"/>
    <cellStyle name="40% - Accent3 10 14" xfId="20578"/>
    <cellStyle name="40% - Accent3 10 14 2" xfId="30381"/>
    <cellStyle name="40% - Accent3 10 14 3" xfId="40181"/>
    <cellStyle name="40% - Accent3 10 14 4" xfId="49995"/>
    <cellStyle name="40% - Accent3 10 15" xfId="23605"/>
    <cellStyle name="40% - Accent3 10 16" xfId="33405"/>
    <cellStyle name="40% - Accent3 10 17" xfId="43219"/>
    <cellStyle name="40% - Accent3 10 18" xfId="8204"/>
    <cellStyle name="40% - Accent3 10 2" xfId="614"/>
    <cellStyle name="40% - Accent3 10 2 10" xfId="2519"/>
    <cellStyle name="40% - Accent3 10 2 10 2" xfId="17928"/>
    <cellStyle name="40% - Accent3 10 2 10 2 2" xfId="29132"/>
    <cellStyle name="40% - Accent3 10 2 10 2 3" xfId="38932"/>
    <cellStyle name="40% - Accent3 10 2 10 2 4" xfId="48746"/>
    <cellStyle name="40% - Accent3 10 2 10 2_RTPBilled" xfId="56969"/>
    <cellStyle name="40% - Accent3 10 2 10 3" xfId="13107"/>
    <cellStyle name="40% - Accent3 10 2 10 3 2" xfId="28352"/>
    <cellStyle name="40% - Accent3 10 2 10 3 3" xfId="38152"/>
    <cellStyle name="40% - Accent3 10 2 10 3 4" xfId="47966"/>
    <cellStyle name="40% - Accent3 10 2 10 3_RTPBilled" xfId="56970"/>
    <cellStyle name="40% - Accent3 10 2 10 4" xfId="21043"/>
    <cellStyle name="40% - Accent3 10 2 10 4 2" xfId="30846"/>
    <cellStyle name="40% - Accent3 10 2 10 4 3" xfId="40646"/>
    <cellStyle name="40% - Accent3 10 2 10 4 4" xfId="50460"/>
    <cellStyle name="40% - Accent3 10 2 10 5" xfId="24070"/>
    <cellStyle name="40% - Accent3 10 2 10 6" xfId="33870"/>
    <cellStyle name="40% - Accent3 10 2 10 7" xfId="43684"/>
    <cellStyle name="40% - Accent3 10 2 10 8" xfId="8672"/>
    <cellStyle name="40% - Accent3 10 2 10_RTPBilled" xfId="56968"/>
    <cellStyle name="40% - Accent3 10 2 11" xfId="13108"/>
    <cellStyle name="40% - Accent3 10 2 11 2" xfId="28353"/>
    <cellStyle name="40% - Accent3 10 2 11 3" xfId="38153"/>
    <cellStyle name="40% - Accent3 10 2 11 4" xfId="47967"/>
    <cellStyle name="40% - Accent3 10 2 11_RTPBilled" xfId="56971"/>
    <cellStyle name="40% - Accent3 10 2 12" xfId="11167"/>
    <cellStyle name="40% - Accent3 10 2 12 2" xfId="26564"/>
    <cellStyle name="40% - Accent3 10 2 12 3" xfId="36364"/>
    <cellStyle name="40% - Accent3 10 2 12 4" xfId="46178"/>
    <cellStyle name="40% - Accent3 10 2 13" xfId="20598"/>
    <cellStyle name="40% - Accent3 10 2 13 2" xfId="30401"/>
    <cellStyle name="40% - Accent3 10 2 13 3" xfId="40201"/>
    <cellStyle name="40% - Accent3 10 2 13 4" xfId="50015"/>
    <cellStyle name="40% - Accent3 10 2 14" xfId="23625"/>
    <cellStyle name="40% - Accent3 10 2 15" xfId="33425"/>
    <cellStyle name="40% - Accent3 10 2 16" xfId="43239"/>
    <cellStyle name="40% - Accent3 10 2 17" xfId="8224"/>
    <cellStyle name="40% - Accent3 10 2 2" xfId="615"/>
    <cellStyle name="40% - Accent3 10 2 2 10" xfId="13109"/>
    <cellStyle name="40% - Accent3 10 2 2 10 2" xfId="28354"/>
    <cellStyle name="40% - Accent3 10 2 2 10 3" xfId="38154"/>
    <cellStyle name="40% - Accent3 10 2 2 10 4" xfId="47968"/>
    <cellStyle name="40% - Accent3 10 2 2 10_RTPBilled" xfId="56973"/>
    <cellStyle name="40% - Accent3 10 2 2 11" xfId="11168"/>
    <cellStyle name="40% - Accent3 10 2 2 11 2" xfId="26565"/>
    <cellStyle name="40% - Accent3 10 2 2 11 3" xfId="36365"/>
    <cellStyle name="40% - Accent3 10 2 2 11 4" xfId="46179"/>
    <cellStyle name="40% - Accent3 10 2 2 12" xfId="20662"/>
    <cellStyle name="40% - Accent3 10 2 2 12 2" xfId="30465"/>
    <cellStyle name="40% - Accent3 10 2 2 12 3" xfId="40265"/>
    <cellStyle name="40% - Accent3 10 2 2 12 4" xfId="50079"/>
    <cellStyle name="40% - Accent3 10 2 2 13" xfId="23689"/>
    <cellStyle name="40% - Accent3 10 2 2 14" xfId="33489"/>
    <cellStyle name="40% - Accent3 10 2 2 15" xfId="43303"/>
    <cellStyle name="40% - Accent3 10 2 2 16" xfId="8288"/>
    <cellStyle name="40% - Accent3 10 2 2 2" xfId="2079"/>
    <cellStyle name="40% - Accent3 10 2 2 2 10" xfId="43553"/>
    <cellStyle name="40% - Accent3 10 2 2 2 11" xfId="8541"/>
    <cellStyle name="40% - Accent3 10 2 2 2 2" xfId="4902"/>
    <cellStyle name="40% - Accent3 10 2 2 2 2 2" xfId="6587"/>
    <cellStyle name="40% - Accent3 10 2 2 2 2 2 2" xfId="19726"/>
    <cellStyle name="40% - Accent3 10 2 2 2 2 2 2 2" xfId="29815"/>
    <cellStyle name="40% - Accent3 10 2 2 2 2 2 2 3" xfId="39615"/>
    <cellStyle name="40% - Accent3 10 2 2 2 2 2 2 4" xfId="49429"/>
    <cellStyle name="40% - Accent3 10 2 2 2 2 2 2_RTPBilled" xfId="56977"/>
    <cellStyle name="40% - Accent3 10 2 2 2 2 2 3" xfId="13111"/>
    <cellStyle name="40% - Accent3 10 2 2 2 2 2 3 2" xfId="28356"/>
    <cellStyle name="40% - Accent3 10 2 2 2 2 2 3 3" xfId="38156"/>
    <cellStyle name="40% - Accent3 10 2 2 2 2 2 3 4" xfId="47970"/>
    <cellStyle name="40% - Accent3 10 2 2 2 2 2 3_RTPBilled" xfId="56978"/>
    <cellStyle name="40% - Accent3 10 2 2 2 2 2 4" xfId="22400"/>
    <cellStyle name="40% - Accent3 10 2 2 2 2 2 4 2" xfId="32203"/>
    <cellStyle name="40% - Accent3 10 2 2 2 2 2 4 3" xfId="42003"/>
    <cellStyle name="40% - Accent3 10 2 2 2 2 2 4 4" xfId="51817"/>
    <cellStyle name="40% - Accent3 10 2 2 2 2 2 5" xfId="25427"/>
    <cellStyle name="40% - Accent3 10 2 2 2 2 2 6" xfId="35227"/>
    <cellStyle name="40% - Accent3 10 2 2 2 2 2 7" xfId="45041"/>
    <cellStyle name="40% - Accent3 10 2 2 2 2 2 8" xfId="10030"/>
    <cellStyle name="40% - Accent3 10 2 2 2 2 2_RTPBilled" xfId="56976"/>
    <cellStyle name="40% - Accent3 10 2 2 2 2 3" xfId="18811"/>
    <cellStyle name="40% - Accent3 10 2 2 2 2 3 2" xfId="29327"/>
    <cellStyle name="40% - Accent3 10 2 2 2 2 3 3" xfId="39127"/>
    <cellStyle name="40% - Accent3 10 2 2 2 2 3 4" xfId="48941"/>
    <cellStyle name="40% - Accent3 10 2 2 2 2 3_RTPBilled" xfId="56979"/>
    <cellStyle name="40% - Accent3 10 2 2 2 2 4" xfId="13110"/>
    <cellStyle name="40% - Accent3 10 2 2 2 2 4 2" xfId="28355"/>
    <cellStyle name="40% - Accent3 10 2 2 2 2 4 3" xfId="38155"/>
    <cellStyle name="40% - Accent3 10 2 2 2 2 4 4" xfId="47969"/>
    <cellStyle name="40% - Accent3 10 2 2 2 2 4_RTPBilled" xfId="56980"/>
    <cellStyle name="40% - Accent3 10 2 2 2 2 5" xfId="21476"/>
    <cellStyle name="40% - Accent3 10 2 2 2 2 5 2" xfId="31279"/>
    <cellStyle name="40% - Accent3 10 2 2 2 2 5 3" xfId="41079"/>
    <cellStyle name="40% - Accent3 10 2 2 2 2 5 4" xfId="50893"/>
    <cellStyle name="40% - Accent3 10 2 2 2 2 6" xfId="24503"/>
    <cellStyle name="40% - Accent3 10 2 2 2 2 7" xfId="34303"/>
    <cellStyle name="40% - Accent3 10 2 2 2 2 8" xfId="44117"/>
    <cellStyle name="40% - Accent3 10 2 2 2 2 9" xfId="9106"/>
    <cellStyle name="40% - Accent3 10 2 2 2 2_RTPBilled" xfId="56975"/>
    <cellStyle name="40% - Accent3 10 2 2 2 3" xfId="5446"/>
    <cellStyle name="40% - Accent3 10 2 2 2 3 2" xfId="19132"/>
    <cellStyle name="40% - Accent3 10 2 2 2 3 2 2" xfId="29570"/>
    <cellStyle name="40% - Accent3 10 2 2 2 3 2 3" xfId="39370"/>
    <cellStyle name="40% - Accent3 10 2 2 2 3 2 4" xfId="49184"/>
    <cellStyle name="40% - Accent3 10 2 2 2 3 2_RTPBilled" xfId="56982"/>
    <cellStyle name="40% - Accent3 10 2 2 2 3 3" xfId="13112"/>
    <cellStyle name="40% - Accent3 10 2 2 2 3 3 2" xfId="28357"/>
    <cellStyle name="40% - Accent3 10 2 2 2 3 3 3" xfId="38157"/>
    <cellStyle name="40% - Accent3 10 2 2 2 3 3 4" xfId="47971"/>
    <cellStyle name="40% - Accent3 10 2 2 2 3 3_RTPBilled" xfId="56983"/>
    <cellStyle name="40% - Accent3 10 2 2 2 3 4" xfId="21842"/>
    <cellStyle name="40% - Accent3 10 2 2 2 3 4 2" xfId="31645"/>
    <cellStyle name="40% - Accent3 10 2 2 2 3 4 3" xfId="41445"/>
    <cellStyle name="40% - Accent3 10 2 2 2 3 4 4" xfId="51259"/>
    <cellStyle name="40% - Accent3 10 2 2 2 3 5" xfId="24869"/>
    <cellStyle name="40% - Accent3 10 2 2 2 3 6" xfId="34669"/>
    <cellStyle name="40% - Accent3 10 2 2 2 3 7" xfId="44483"/>
    <cellStyle name="40% - Accent3 10 2 2 2 3 8" xfId="9472"/>
    <cellStyle name="40% - Accent3 10 2 2 2 3_RTPBilled" xfId="56981"/>
    <cellStyle name="40% - Accent3 10 2 2 2 4" xfId="6586"/>
    <cellStyle name="40% - Accent3 10 2 2 2 4 2" xfId="13113"/>
    <cellStyle name="40% - Accent3 10 2 2 2 4 2 2" xfId="28358"/>
    <cellStyle name="40% - Accent3 10 2 2 2 4 2 3" xfId="38158"/>
    <cellStyle name="40% - Accent3 10 2 2 2 4 2 4" xfId="47972"/>
    <cellStyle name="40% - Accent3 10 2 2 2 4 2_RTPBilled" xfId="56985"/>
    <cellStyle name="40% - Accent3 10 2 2 2 4 3" xfId="22399"/>
    <cellStyle name="40% - Accent3 10 2 2 2 4 3 2" xfId="32202"/>
    <cellStyle name="40% - Accent3 10 2 2 2 4 3 3" xfId="42002"/>
    <cellStyle name="40% - Accent3 10 2 2 2 4 3 4" xfId="51816"/>
    <cellStyle name="40% - Accent3 10 2 2 2 4 4" xfId="25426"/>
    <cellStyle name="40% - Accent3 10 2 2 2 4 5" xfId="35226"/>
    <cellStyle name="40% - Accent3 10 2 2 2 4 6" xfId="45040"/>
    <cellStyle name="40% - Accent3 10 2 2 2 4 7" xfId="10029"/>
    <cellStyle name="40% - Accent3 10 2 2 2 4_RTPBilled" xfId="56984"/>
    <cellStyle name="40% - Accent3 10 2 2 2 5" xfId="7923"/>
    <cellStyle name="40% - Accent3 10 2 2 2 5 2" xfId="13114"/>
    <cellStyle name="40% - Accent3 10 2 2 2 5 2 2" xfId="28359"/>
    <cellStyle name="40% - Accent3 10 2 2 2 5 2 3" xfId="38159"/>
    <cellStyle name="40% - Accent3 10 2 2 2 5 2 4" xfId="47973"/>
    <cellStyle name="40% - Accent3 10 2 2 2 5 2_RTPBilled" xfId="56987"/>
    <cellStyle name="40% - Accent3 10 2 2 2 5 3" xfId="23288"/>
    <cellStyle name="40% - Accent3 10 2 2 2 5 3 2" xfId="33091"/>
    <cellStyle name="40% - Accent3 10 2 2 2 5 3 3" xfId="42891"/>
    <cellStyle name="40% - Accent3 10 2 2 2 5 3 4" xfId="52705"/>
    <cellStyle name="40% - Accent3 10 2 2 2 5 4" xfId="26315"/>
    <cellStyle name="40% - Accent3 10 2 2 2 5 5" xfId="36115"/>
    <cellStyle name="40% - Accent3 10 2 2 2 5 6" xfId="45929"/>
    <cellStyle name="40% - Accent3 10 2 2 2 5 7" xfId="10918"/>
    <cellStyle name="40% - Accent3 10 2 2 2 5_RTPBilled" xfId="56986"/>
    <cellStyle name="40% - Accent3 10 2 2 2 6" xfId="11650"/>
    <cellStyle name="40% - Accent3 10 2 2 2 6 2" xfId="27011"/>
    <cellStyle name="40% - Accent3 10 2 2 2 6 3" xfId="36811"/>
    <cellStyle name="40% - Accent3 10 2 2 2 6 4" xfId="46625"/>
    <cellStyle name="40% - Accent3 10 2 2 2 6_RTPBilled" xfId="56988"/>
    <cellStyle name="40% - Accent3 10 2 2 2 7" xfId="20912"/>
    <cellStyle name="40% - Accent3 10 2 2 2 7 2" xfId="30715"/>
    <cellStyle name="40% - Accent3 10 2 2 2 7 3" xfId="40515"/>
    <cellStyle name="40% - Accent3 10 2 2 2 7 4" xfId="50329"/>
    <cellStyle name="40% - Accent3 10 2 2 2 8" xfId="23939"/>
    <cellStyle name="40% - Accent3 10 2 2 2 9" xfId="33739"/>
    <cellStyle name="40% - Accent3 10 2 2 2_RTPBilled" xfId="56974"/>
    <cellStyle name="40% - Accent3 10 2 2 3" xfId="2080"/>
    <cellStyle name="40% - Accent3 10 2 2 3 10" xfId="43554"/>
    <cellStyle name="40% - Accent3 10 2 2 3 11" xfId="8542"/>
    <cellStyle name="40% - Accent3 10 2 2 3 2" xfId="4903"/>
    <cellStyle name="40% - Accent3 10 2 2 3 2 2" xfId="13115"/>
    <cellStyle name="40% - Accent3 10 2 2 3 2 2 2" xfId="28360"/>
    <cellStyle name="40% - Accent3 10 2 2 3 2 2 3" xfId="38160"/>
    <cellStyle name="40% - Accent3 10 2 2 3 2 2 4" xfId="47974"/>
    <cellStyle name="40% - Accent3 10 2 2 3 2 2_RTPBilled" xfId="56991"/>
    <cellStyle name="40% - Accent3 10 2 2 3 2 3" xfId="21477"/>
    <cellStyle name="40% - Accent3 10 2 2 3 2 3 2" xfId="31280"/>
    <cellStyle name="40% - Accent3 10 2 2 3 2 3 3" xfId="41080"/>
    <cellStyle name="40% - Accent3 10 2 2 3 2 3 4" xfId="50894"/>
    <cellStyle name="40% - Accent3 10 2 2 3 2 4" xfId="24504"/>
    <cellStyle name="40% - Accent3 10 2 2 3 2 5" xfId="34304"/>
    <cellStyle name="40% - Accent3 10 2 2 3 2 6" xfId="44118"/>
    <cellStyle name="40% - Accent3 10 2 2 3 2 7" xfId="9107"/>
    <cellStyle name="40% - Accent3 10 2 2 3 2_RTPBilled" xfId="56990"/>
    <cellStyle name="40% - Accent3 10 2 2 3 3" xfId="5447"/>
    <cellStyle name="40% - Accent3 10 2 2 3 3 2" xfId="13116"/>
    <cellStyle name="40% - Accent3 10 2 2 3 3 2 2" xfId="28361"/>
    <cellStyle name="40% - Accent3 10 2 2 3 3 2 3" xfId="38161"/>
    <cellStyle name="40% - Accent3 10 2 2 3 3 2 4" xfId="47975"/>
    <cellStyle name="40% - Accent3 10 2 2 3 3 2_RTPBilled" xfId="56993"/>
    <cellStyle name="40% - Accent3 10 2 2 3 3 3" xfId="21843"/>
    <cellStyle name="40% - Accent3 10 2 2 3 3 3 2" xfId="31646"/>
    <cellStyle name="40% - Accent3 10 2 2 3 3 3 3" xfId="41446"/>
    <cellStyle name="40% - Accent3 10 2 2 3 3 3 4" xfId="51260"/>
    <cellStyle name="40% - Accent3 10 2 2 3 3 4" xfId="24870"/>
    <cellStyle name="40% - Accent3 10 2 2 3 3 5" xfId="34670"/>
    <cellStyle name="40% - Accent3 10 2 2 3 3 6" xfId="44484"/>
    <cellStyle name="40% - Accent3 10 2 2 3 3 7" xfId="9473"/>
    <cellStyle name="40% - Accent3 10 2 2 3 3_RTPBilled" xfId="56992"/>
    <cellStyle name="40% - Accent3 10 2 2 3 4" xfId="6588"/>
    <cellStyle name="40% - Accent3 10 2 2 3 4 2" xfId="13117"/>
    <cellStyle name="40% - Accent3 10 2 2 3 4 2 2" xfId="28362"/>
    <cellStyle name="40% - Accent3 10 2 2 3 4 2 3" xfId="38162"/>
    <cellStyle name="40% - Accent3 10 2 2 3 4 2 4" xfId="47976"/>
    <cellStyle name="40% - Accent3 10 2 2 3 4 2_RTPBilled" xfId="56995"/>
    <cellStyle name="40% - Accent3 10 2 2 3 4 3" xfId="22401"/>
    <cellStyle name="40% - Accent3 10 2 2 3 4 3 2" xfId="32204"/>
    <cellStyle name="40% - Accent3 10 2 2 3 4 3 3" xfId="42004"/>
    <cellStyle name="40% - Accent3 10 2 2 3 4 3 4" xfId="51818"/>
    <cellStyle name="40% - Accent3 10 2 2 3 4 4" xfId="25428"/>
    <cellStyle name="40% - Accent3 10 2 2 3 4 5" xfId="35228"/>
    <cellStyle name="40% - Accent3 10 2 2 3 4 6" xfId="45042"/>
    <cellStyle name="40% - Accent3 10 2 2 3 4 7" xfId="10031"/>
    <cellStyle name="40% - Accent3 10 2 2 3 4_RTPBilled" xfId="56994"/>
    <cellStyle name="40% - Accent3 10 2 2 3 5" xfId="7924"/>
    <cellStyle name="40% - Accent3 10 2 2 3 5 2" xfId="13118"/>
    <cellStyle name="40% - Accent3 10 2 2 3 5 2 2" xfId="28363"/>
    <cellStyle name="40% - Accent3 10 2 2 3 5 2 3" xfId="38163"/>
    <cellStyle name="40% - Accent3 10 2 2 3 5 2 4" xfId="47977"/>
    <cellStyle name="40% - Accent3 10 2 2 3 5 2_RTPBilled" xfId="56997"/>
    <cellStyle name="40% - Accent3 10 2 2 3 5 3" xfId="23289"/>
    <cellStyle name="40% - Accent3 10 2 2 3 5 3 2" xfId="33092"/>
    <cellStyle name="40% - Accent3 10 2 2 3 5 3 3" xfId="42892"/>
    <cellStyle name="40% - Accent3 10 2 2 3 5 3 4" xfId="52706"/>
    <cellStyle name="40% - Accent3 10 2 2 3 5 4" xfId="26316"/>
    <cellStyle name="40% - Accent3 10 2 2 3 5 5" xfId="36116"/>
    <cellStyle name="40% - Accent3 10 2 2 3 5 6" xfId="45930"/>
    <cellStyle name="40% - Accent3 10 2 2 3 5 7" xfId="10919"/>
    <cellStyle name="40% - Accent3 10 2 2 3 5_RTPBilled" xfId="56996"/>
    <cellStyle name="40% - Accent3 10 2 2 3 6" xfId="11651"/>
    <cellStyle name="40% - Accent3 10 2 2 3 6 2" xfId="27012"/>
    <cellStyle name="40% - Accent3 10 2 2 3 6 3" xfId="36812"/>
    <cellStyle name="40% - Accent3 10 2 2 3 6 4" xfId="46626"/>
    <cellStyle name="40% - Accent3 10 2 2 3 6_RTPBilled" xfId="56998"/>
    <cellStyle name="40% - Accent3 10 2 2 3 7" xfId="20913"/>
    <cellStyle name="40% - Accent3 10 2 2 3 7 2" xfId="30716"/>
    <cellStyle name="40% - Accent3 10 2 2 3 7 3" xfId="40516"/>
    <cellStyle name="40% - Accent3 10 2 2 3 7 4" xfId="50330"/>
    <cellStyle name="40% - Accent3 10 2 2 3 8" xfId="23940"/>
    <cellStyle name="40% - Accent3 10 2 2 3 9" xfId="33740"/>
    <cellStyle name="40% - Accent3 10 2 2 3_RTPBilled" xfId="56989"/>
    <cellStyle name="40% - Accent3 10 2 2 4" xfId="2078"/>
    <cellStyle name="40% - Accent3 10 2 2 4 2" xfId="6589"/>
    <cellStyle name="40% - Accent3 10 2 2 4 2 2" xfId="13119"/>
    <cellStyle name="40% - Accent3 10 2 2 4 2 2 2" xfId="28364"/>
    <cellStyle name="40% - Accent3 10 2 2 4 2 2 3" xfId="38164"/>
    <cellStyle name="40% - Accent3 10 2 2 4 2 2 4" xfId="47978"/>
    <cellStyle name="40% - Accent3 10 2 2 4 2 2_RTPBilled" xfId="57001"/>
    <cellStyle name="40% - Accent3 10 2 2 4 2 3" xfId="22402"/>
    <cellStyle name="40% - Accent3 10 2 2 4 2 3 2" xfId="32205"/>
    <cellStyle name="40% - Accent3 10 2 2 4 2 3 3" xfId="42005"/>
    <cellStyle name="40% - Accent3 10 2 2 4 2 3 4" xfId="51819"/>
    <cellStyle name="40% - Accent3 10 2 2 4 2 4" xfId="25429"/>
    <cellStyle name="40% - Accent3 10 2 2 4 2 5" xfId="35229"/>
    <cellStyle name="40% - Accent3 10 2 2 4 2 6" xfId="45043"/>
    <cellStyle name="40% - Accent3 10 2 2 4 2 7" xfId="10032"/>
    <cellStyle name="40% - Accent3 10 2 2 4 2_RTPBilled" xfId="57000"/>
    <cellStyle name="40% - Accent3 10 2 2 4 3" xfId="7925"/>
    <cellStyle name="40% - Accent3 10 2 2 4 3 2" xfId="13120"/>
    <cellStyle name="40% - Accent3 10 2 2 4 3 2 2" xfId="28365"/>
    <cellStyle name="40% - Accent3 10 2 2 4 3 2 3" xfId="38165"/>
    <cellStyle name="40% - Accent3 10 2 2 4 3 2 4" xfId="47979"/>
    <cellStyle name="40% - Accent3 10 2 2 4 3 2_RTPBilled" xfId="57003"/>
    <cellStyle name="40% - Accent3 10 2 2 4 3 3" xfId="23290"/>
    <cellStyle name="40% - Accent3 10 2 2 4 3 3 2" xfId="33093"/>
    <cellStyle name="40% - Accent3 10 2 2 4 3 3 3" xfId="42893"/>
    <cellStyle name="40% - Accent3 10 2 2 4 3 3 4" xfId="52707"/>
    <cellStyle name="40% - Accent3 10 2 2 4 3 4" xfId="26317"/>
    <cellStyle name="40% - Accent3 10 2 2 4 3 5" xfId="36117"/>
    <cellStyle name="40% - Accent3 10 2 2 4 3 6" xfId="45931"/>
    <cellStyle name="40% - Accent3 10 2 2 4 3 7" xfId="10920"/>
    <cellStyle name="40% - Accent3 10 2 2 4 3_RTPBilled" xfId="57002"/>
    <cellStyle name="40% - Accent3 10 2 2 4 4" xfId="11652"/>
    <cellStyle name="40% - Accent3 10 2 2 4 4 2" xfId="27013"/>
    <cellStyle name="40% - Accent3 10 2 2 4 4 3" xfId="36813"/>
    <cellStyle name="40% - Accent3 10 2 2 4 4 4" xfId="46627"/>
    <cellStyle name="40% - Accent3 10 2 2 4 4_RTPBilled" xfId="57004"/>
    <cellStyle name="40% - Accent3 10 2 2 4 5" xfId="20911"/>
    <cellStyle name="40% - Accent3 10 2 2 4 5 2" xfId="30714"/>
    <cellStyle name="40% - Accent3 10 2 2 4 5 3" xfId="40514"/>
    <cellStyle name="40% - Accent3 10 2 2 4 5 4" xfId="50328"/>
    <cellStyle name="40% - Accent3 10 2 2 4 6" xfId="23938"/>
    <cellStyle name="40% - Accent3 10 2 2 4 7" xfId="33738"/>
    <cellStyle name="40% - Accent3 10 2 2 4 8" xfId="43552"/>
    <cellStyle name="40% - Accent3 10 2 2 4 9" xfId="8540"/>
    <cellStyle name="40% - Accent3 10 2 2 4_RTPBilled" xfId="56999"/>
    <cellStyle name="40% - Accent3 10 2 2 5" xfId="4901"/>
    <cellStyle name="40% - Accent3 10 2 2 5 2" xfId="6590"/>
    <cellStyle name="40% - Accent3 10 2 2 5 2 2" xfId="19727"/>
    <cellStyle name="40% - Accent3 10 2 2 5 2 2 2" xfId="29816"/>
    <cellStyle name="40% - Accent3 10 2 2 5 2 2 3" xfId="39616"/>
    <cellStyle name="40% - Accent3 10 2 2 5 2 2 4" xfId="49430"/>
    <cellStyle name="40% - Accent3 10 2 2 5 2 2_RTPBilled" xfId="57007"/>
    <cellStyle name="40% - Accent3 10 2 2 5 2 3" xfId="13121"/>
    <cellStyle name="40% - Accent3 10 2 2 5 2 3 2" xfId="28366"/>
    <cellStyle name="40% - Accent3 10 2 2 5 2 3 3" xfId="38166"/>
    <cellStyle name="40% - Accent3 10 2 2 5 2 3 4" xfId="47980"/>
    <cellStyle name="40% - Accent3 10 2 2 5 2 3_RTPBilled" xfId="57008"/>
    <cellStyle name="40% - Accent3 10 2 2 5 2 4" xfId="22403"/>
    <cellStyle name="40% - Accent3 10 2 2 5 2 4 2" xfId="32206"/>
    <cellStyle name="40% - Accent3 10 2 2 5 2 4 3" xfId="42006"/>
    <cellStyle name="40% - Accent3 10 2 2 5 2 4 4" xfId="51820"/>
    <cellStyle name="40% - Accent3 10 2 2 5 2 5" xfId="25430"/>
    <cellStyle name="40% - Accent3 10 2 2 5 2 6" xfId="35230"/>
    <cellStyle name="40% - Accent3 10 2 2 5 2 7" xfId="45044"/>
    <cellStyle name="40% - Accent3 10 2 2 5 2 8" xfId="10033"/>
    <cellStyle name="40% - Accent3 10 2 2 5 2_RTPBilled" xfId="57006"/>
    <cellStyle name="40% - Accent3 10 2 2 5 3" xfId="18810"/>
    <cellStyle name="40% - Accent3 10 2 2 5 3 2" xfId="29326"/>
    <cellStyle name="40% - Accent3 10 2 2 5 3 3" xfId="39126"/>
    <cellStyle name="40% - Accent3 10 2 2 5 3 4" xfId="48940"/>
    <cellStyle name="40% - Accent3 10 2 2 5 3_RTPBilled" xfId="57009"/>
    <cellStyle name="40% - Accent3 10 2 2 5 4" xfId="11649"/>
    <cellStyle name="40% - Accent3 10 2 2 5 4 2" xfId="27010"/>
    <cellStyle name="40% - Accent3 10 2 2 5 4 3" xfId="36810"/>
    <cellStyle name="40% - Accent3 10 2 2 5 4 4" xfId="46624"/>
    <cellStyle name="40% - Accent3 10 2 2 5 4_RTPBilled" xfId="57010"/>
    <cellStyle name="40% - Accent3 10 2 2 5 5" xfId="21475"/>
    <cellStyle name="40% - Accent3 10 2 2 5 5 2" xfId="31278"/>
    <cellStyle name="40% - Accent3 10 2 2 5 5 3" xfId="41078"/>
    <cellStyle name="40% - Accent3 10 2 2 5 5 4" xfId="50892"/>
    <cellStyle name="40% - Accent3 10 2 2 5 6" xfId="24502"/>
    <cellStyle name="40% - Accent3 10 2 2 5 7" xfId="34302"/>
    <cellStyle name="40% - Accent3 10 2 2 5 8" xfId="44116"/>
    <cellStyle name="40% - Accent3 10 2 2 5 9" xfId="9105"/>
    <cellStyle name="40% - Accent3 10 2 2 5_RTPBilled" xfId="57005"/>
    <cellStyle name="40% - Accent3 10 2 2 6" xfId="5445"/>
    <cellStyle name="40% - Accent3 10 2 2 6 2" xfId="19131"/>
    <cellStyle name="40% - Accent3 10 2 2 6 2 2" xfId="29569"/>
    <cellStyle name="40% - Accent3 10 2 2 6 2 3" xfId="39369"/>
    <cellStyle name="40% - Accent3 10 2 2 6 2 4" xfId="49183"/>
    <cellStyle name="40% - Accent3 10 2 2 6 2_RTPBilled" xfId="57012"/>
    <cellStyle name="40% - Accent3 10 2 2 6 3" xfId="13122"/>
    <cellStyle name="40% - Accent3 10 2 2 6 3 2" xfId="28367"/>
    <cellStyle name="40% - Accent3 10 2 2 6 3 3" xfId="38167"/>
    <cellStyle name="40% - Accent3 10 2 2 6 3 4" xfId="47981"/>
    <cellStyle name="40% - Accent3 10 2 2 6 3_RTPBilled" xfId="57013"/>
    <cellStyle name="40% - Accent3 10 2 2 6 4" xfId="21841"/>
    <cellStyle name="40% - Accent3 10 2 2 6 4 2" xfId="31644"/>
    <cellStyle name="40% - Accent3 10 2 2 6 4 3" xfId="41444"/>
    <cellStyle name="40% - Accent3 10 2 2 6 4 4" xfId="51258"/>
    <cellStyle name="40% - Accent3 10 2 2 6 5" xfId="24868"/>
    <cellStyle name="40% - Accent3 10 2 2 6 6" xfId="34668"/>
    <cellStyle name="40% - Accent3 10 2 2 6 7" xfId="44482"/>
    <cellStyle name="40% - Accent3 10 2 2 6 8" xfId="9471"/>
    <cellStyle name="40% - Accent3 10 2 2 6_RTPBilled" xfId="57011"/>
    <cellStyle name="40% - Accent3 10 2 2 7" xfId="6585"/>
    <cellStyle name="40% - Accent3 10 2 2 7 2" xfId="13123"/>
    <cellStyle name="40% - Accent3 10 2 2 7 2 2" xfId="28368"/>
    <cellStyle name="40% - Accent3 10 2 2 7 2 3" xfId="38168"/>
    <cellStyle name="40% - Accent3 10 2 2 7 2 4" xfId="47982"/>
    <cellStyle name="40% - Accent3 10 2 2 7 2_RTPBilled" xfId="57015"/>
    <cellStyle name="40% - Accent3 10 2 2 7 3" xfId="22398"/>
    <cellStyle name="40% - Accent3 10 2 2 7 3 2" xfId="32201"/>
    <cellStyle name="40% - Accent3 10 2 2 7 3 3" xfId="42001"/>
    <cellStyle name="40% - Accent3 10 2 2 7 3 4" xfId="51815"/>
    <cellStyle name="40% - Accent3 10 2 2 7 4" xfId="25425"/>
    <cellStyle name="40% - Accent3 10 2 2 7 5" xfId="35225"/>
    <cellStyle name="40% - Accent3 10 2 2 7 6" xfId="45039"/>
    <cellStyle name="40% - Accent3 10 2 2 7 7" xfId="10028"/>
    <cellStyle name="40% - Accent3 10 2 2 7_RTPBilled" xfId="57014"/>
    <cellStyle name="40% - Accent3 10 2 2 8" xfId="7922"/>
    <cellStyle name="40% - Accent3 10 2 2 8 2" xfId="13124"/>
    <cellStyle name="40% - Accent3 10 2 2 8 2 2" xfId="28369"/>
    <cellStyle name="40% - Accent3 10 2 2 8 2 3" xfId="38169"/>
    <cellStyle name="40% - Accent3 10 2 2 8 2 4" xfId="47983"/>
    <cellStyle name="40% - Accent3 10 2 2 8 2_RTPBilled" xfId="57017"/>
    <cellStyle name="40% - Accent3 10 2 2 8 3" xfId="23287"/>
    <cellStyle name="40% - Accent3 10 2 2 8 3 2" xfId="33090"/>
    <cellStyle name="40% - Accent3 10 2 2 8 3 3" xfId="42890"/>
    <cellStyle name="40% - Accent3 10 2 2 8 3 4" xfId="52704"/>
    <cellStyle name="40% - Accent3 10 2 2 8 4" xfId="26314"/>
    <cellStyle name="40% - Accent3 10 2 2 8 5" xfId="36114"/>
    <cellStyle name="40% - Accent3 10 2 2 8 6" xfId="45928"/>
    <cellStyle name="40% - Accent3 10 2 2 8 7" xfId="10917"/>
    <cellStyle name="40% - Accent3 10 2 2 8_RTPBilled" xfId="57016"/>
    <cellStyle name="40% - Accent3 10 2 2 9" xfId="2518"/>
    <cellStyle name="40% - Accent3 10 2 2 9 2" xfId="17927"/>
    <cellStyle name="40% - Accent3 10 2 2 9 2 2" xfId="29131"/>
    <cellStyle name="40% - Accent3 10 2 2 9 2 3" xfId="38931"/>
    <cellStyle name="40% - Accent3 10 2 2 9 2 4" xfId="48745"/>
    <cellStyle name="40% - Accent3 10 2 2 9 2_RTPBilled" xfId="57019"/>
    <cellStyle name="40% - Accent3 10 2 2 9 3" xfId="13125"/>
    <cellStyle name="40% - Accent3 10 2 2 9 3 2" xfId="28370"/>
    <cellStyle name="40% - Accent3 10 2 2 9 3 3" xfId="38170"/>
    <cellStyle name="40% - Accent3 10 2 2 9 3 4" xfId="47984"/>
    <cellStyle name="40% - Accent3 10 2 2 9 3_RTPBilled" xfId="57020"/>
    <cellStyle name="40% - Accent3 10 2 2 9 4" xfId="21042"/>
    <cellStyle name="40% - Accent3 10 2 2 9 4 2" xfId="30845"/>
    <cellStyle name="40% - Accent3 10 2 2 9 4 3" xfId="40645"/>
    <cellStyle name="40% - Accent3 10 2 2 9 4 4" xfId="50459"/>
    <cellStyle name="40% - Accent3 10 2 2 9 5" xfId="24069"/>
    <cellStyle name="40% - Accent3 10 2 2 9 6" xfId="33869"/>
    <cellStyle name="40% - Accent3 10 2 2 9 7" xfId="43683"/>
    <cellStyle name="40% - Accent3 10 2 2 9 8" xfId="8671"/>
    <cellStyle name="40% - Accent3 10 2 2 9_RTPBilled" xfId="57018"/>
    <cellStyle name="40% - Accent3 10 2 2_RTPBilled" xfId="56972"/>
    <cellStyle name="40% - Accent3 10 2 3" xfId="616"/>
    <cellStyle name="40% - Accent3 10 2 3 10" xfId="43555"/>
    <cellStyle name="40% - Accent3 10 2 3 11" xfId="8543"/>
    <cellStyle name="40% - Accent3 10 2 3 12" xfId="2081"/>
    <cellStyle name="40% - Accent3 10 2 3 2" xfId="4904"/>
    <cellStyle name="40% - Accent3 10 2 3 2 2" xfId="6592"/>
    <cellStyle name="40% - Accent3 10 2 3 2 2 2" xfId="19728"/>
    <cellStyle name="40% - Accent3 10 2 3 2 2 2 2" xfId="29817"/>
    <cellStyle name="40% - Accent3 10 2 3 2 2 2 3" xfId="39617"/>
    <cellStyle name="40% - Accent3 10 2 3 2 2 2 4" xfId="49431"/>
    <cellStyle name="40% - Accent3 10 2 3 2 2 2_RTPBilled" xfId="57024"/>
    <cellStyle name="40% - Accent3 10 2 3 2 2 3" xfId="13127"/>
    <cellStyle name="40% - Accent3 10 2 3 2 2 3 2" xfId="28372"/>
    <cellStyle name="40% - Accent3 10 2 3 2 2 3 3" xfId="38172"/>
    <cellStyle name="40% - Accent3 10 2 3 2 2 3 4" xfId="47986"/>
    <cellStyle name="40% - Accent3 10 2 3 2 2 3_RTPBilled" xfId="57025"/>
    <cellStyle name="40% - Accent3 10 2 3 2 2 4" xfId="22405"/>
    <cellStyle name="40% - Accent3 10 2 3 2 2 4 2" xfId="32208"/>
    <cellStyle name="40% - Accent3 10 2 3 2 2 4 3" xfId="42008"/>
    <cellStyle name="40% - Accent3 10 2 3 2 2 4 4" xfId="51822"/>
    <cellStyle name="40% - Accent3 10 2 3 2 2 5" xfId="25432"/>
    <cellStyle name="40% - Accent3 10 2 3 2 2 6" xfId="35232"/>
    <cellStyle name="40% - Accent3 10 2 3 2 2 7" xfId="45046"/>
    <cellStyle name="40% - Accent3 10 2 3 2 2 8" xfId="10035"/>
    <cellStyle name="40% - Accent3 10 2 3 2 2_RTPBilled" xfId="57023"/>
    <cellStyle name="40% - Accent3 10 2 3 2 3" xfId="18812"/>
    <cellStyle name="40% - Accent3 10 2 3 2 3 2" xfId="29328"/>
    <cellStyle name="40% - Accent3 10 2 3 2 3 3" xfId="39128"/>
    <cellStyle name="40% - Accent3 10 2 3 2 3 4" xfId="48942"/>
    <cellStyle name="40% - Accent3 10 2 3 2 3_RTPBilled" xfId="57026"/>
    <cellStyle name="40% - Accent3 10 2 3 2 4" xfId="13126"/>
    <cellStyle name="40% - Accent3 10 2 3 2 4 2" xfId="28371"/>
    <cellStyle name="40% - Accent3 10 2 3 2 4 3" xfId="38171"/>
    <cellStyle name="40% - Accent3 10 2 3 2 4 4" xfId="47985"/>
    <cellStyle name="40% - Accent3 10 2 3 2 4_RTPBilled" xfId="57027"/>
    <cellStyle name="40% - Accent3 10 2 3 2 5" xfId="21478"/>
    <cellStyle name="40% - Accent3 10 2 3 2 5 2" xfId="31281"/>
    <cellStyle name="40% - Accent3 10 2 3 2 5 3" xfId="41081"/>
    <cellStyle name="40% - Accent3 10 2 3 2 5 4" xfId="50895"/>
    <cellStyle name="40% - Accent3 10 2 3 2 6" xfId="24505"/>
    <cellStyle name="40% - Accent3 10 2 3 2 7" xfId="34305"/>
    <cellStyle name="40% - Accent3 10 2 3 2 8" xfId="44119"/>
    <cellStyle name="40% - Accent3 10 2 3 2 9" xfId="9108"/>
    <cellStyle name="40% - Accent3 10 2 3 2_RTPBilled" xfId="57022"/>
    <cellStyle name="40% - Accent3 10 2 3 3" xfId="5448"/>
    <cellStyle name="40% - Accent3 10 2 3 3 2" xfId="19133"/>
    <cellStyle name="40% - Accent3 10 2 3 3 2 2" xfId="29571"/>
    <cellStyle name="40% - Accent3 10 2 3 3 2 3" xfId="39371"/>
    <cellStyle name="40% - Accent3 10 2 3 3 2 4" xfId="49185"/>
    <cellStyle name="40% - Accent3 10 2 3 3 2_RTPBilled" xfId="57029"/>
    <cellStyle name="40% - Accent3 10 2 3 3 3" xfId="13128"/>
    <cellStyle name="40% - Accent3 10 2 3 3 3 2" xfId="28373"/>
    <cellStyle name="40% - Accent3 10 2 3 3 3 3" xfId="38173"/>
    <cellStyle name="40% - Accent3 10 2 3 3 3 4" xfId="47987"/>
    <cellStyle name="40% - Accent3 10 2 3 3 3_RTPBilled" xfId="57030"/>
    <cellStyle name="40% - Accent3 10 2 3 3 4" xfId="21844"/>
    <cellStyle name="40% - Accent3 10 2 3 3 4 2" xfId="31647"/>
    <cellStyle name="40% - Accent3 10 2 3 3 4 3" xfId="41447"/>
    <cellStyle name="40% - Accent3 10 2 3 3 4 4" xfId="51261"/>
    <cellStyle name="40% - Accent3 10 2 3 3 5" xfId="24871"/>
    <cellStyle name="40% - Accent3 10 2 3 3 6" xfId="34671"/>
    <cellStyle name="40% - Accent3 10 2 3 3 7" xfId="44485"/>
    <cellStyle name="40% - Accent3 10 2 3 3 8" xfId="9474"/>
    <cellStyle name="40% - Accent3 10 2 3 3_RTPBilled" xfId="57028"/>
    <cellStyle name="40% - Accent3 10 2 3 4" xfId="6591"/>
    <cellStyle name="40% - Accent3 10 2 3 4 2" xfId="13129"/>
    <cellStyle name="40% - Accent3 10 2 3 4 2 2" xfId="28374"/>
    <cellStyle name="40% - Accent3 10 2 3 4 2 3" xfId="38174"/>
    <cellStyle name="40% - Accent3 10 2 3 4 2 4" xfId="47988"/>
    <cellStyle name="40% - Accent3 10 2 3 4 2_RTPBilled" xfId="57032"/>
    <cellStyle name="40% - Accent3 10 2 3 4 3" xfId="22404"/>
    <cellStyle name="40% - Accent3 10 2 3 4 3 2" xfId="32207"/>
    <cellStyle name="40% - Accent3 10 2 3 4 3 3" xfId="42007"/>
    <cellStyle name="40% - Accent3 10 2 3 4 3 4" xfId="51821"/>
    <cellStyle name="40% - Accent3 10 2 3 4 4" xfId="25431"/>
    <cellStyle name="40% - Accent3 10 2 3 4 5" xfId="35231"/>
    <cellStyle name="40% - Accent3 10 2 3 4 6" xfId="45045"/>
    <cellStyle name="40% - Accent3 10 2 3 4 7" xfId="10034"/>
    <cellStyle name="40% - Accent3 10 2 3 4_RTPBilled" xfId="57031"/>
    <cellStyle name="40% - Accent3 10 2 3 5" xfId="7926"/>
    <cellStyle name="40% - Accent3 10 2 3 5 2" xfId="13130"/>
    <cellStyle name="40% - Accent3 10 2 3 5 2 2" xfId="28375"/>
    <cellStyle name="40% - Accent3 10 2 3 5 2 3" xfId="38175"/>
    <cellStyle name="40% - Accent3 10 2 3 5 2 4" xfId="47989"/>
    <cellStyle name="40% - Accent3 10 2 3 5 2_RTPBilled" xfId="57034"/>
    <cellStyle name="40% - Accent3 10 2 3 5 3" xfId="23291"/>
    <cellStyle name="40% - Accent3 10 2 3 5 3 2" xfId="33094"/>
    <cellStyle name="40% - Accent3 10 2 3 5 3 3" xfId="42894"/>
    <cellStyle name="40% - Accent3 10 2 3 5 3 4" xfId="52708"/>
    <cellStyle name="40% - Accent3 10 2 3 5 4" xfId="26318"/>
    <cellStyle name="40% - Accent3 10 2 3 5 5" xfId="36118"/>
    <cellStyle name="40% - Accent3 10 2 3 5 6" xfId="45932"/>
    <cellStyle name="40% - Accent3 10 2 3 5 7" xfId="10921"/>
    <cellStyle name="40% - Accent3 10 2 3 5_RTPBilled" xfId="57033"/>
    <cellStyle name="40% - Accent3 10 2 3 6" xfId="11653"/>
    <cellStyle name="40% - Accent3 10 2 3 6 2" xfId="27014"/>
    <cellStyle name="40% - Accent3 10 2 3 6 3" xfId="36814"/>
    <cellStyle name="40% - Accent3 10 2 3 6 4" xfId="46628"/>
    <cellStyle name="40% - Accent3 10 2 3 6_RTPBilled" xfId="57035"/>
    <cellStyle name="40% - Accent3 10 2 3 7" xfId="20914"/>
    <cellStyle name="40% - Accent3 10 2 3 7 2" xfId="30717"/>
    <cellStyle name="40% - Accent3 10 2 3 7 3" xfId="40517"/>
    <cellStyle name="40% - Accent3 10 2 3 7 4" xfId="50331"/>
    <cellStyle name="40% - Accent3 10 2 3 8" xfId="23941"/>
    <cellStyle name="40% - Accent3 10 2 3 9" xfId="33741"/>
    <cellStyle name="40% - Accent3 10 2 3_RTPBilled" xfId="57021"/>
    <cellStyle name="40% - Accent3 10 2 4" xfId="2082"/>
    <cellStyle name="40% - Accent3 10 2 4 10" xfId="43556"/>
    <cellStyle name="40% - Accent3 10 2 4 11" xfId="8544"/>
    <cellStyle name="40% - Accent3 10 2 4 2" xfId="4905"/>
    <cellStyle name="40% - Accent3 10 2 4 2 2" xfId="13131"/>
    <cellStyle name="40% - Accent3 10 2 4 2 2 2" xfId="28376"/>
    <cellStyle name="40% - Accent3 10 2 4 2 2 3" xfId="38176"/>
    <cellStyle name="40% - Accent3 10 2 4 2 2 4" xfId="47990"/>
    <cellStyle name="40% - Accent3 10 2 4 2 2_RTPBilled" xfId="57038"/>
    <cellStyle name="40% - Accent3 10 2 4 2 3" xfId="21479"/>
    <cellStyle name="40% - Accent3 10 2 4 2 3 2" xfId="31282"/>
    <cellStyle name="40% - Accent3 10 2 4 2 3 3" xfId="41082"/>
    <cellStyle name="40% - Accent3 10 2 4 2 3 4" xfId="50896"/>
    <cellStyle name="40% - Accent3 10 2 4 2 4" xfId="24506"/>
    <cellStyle name="40% - Accent3 10 2 4 2 5" xfId="34306"/>
    <cellStyle name="40% - Accent3 10 2 4 2 6" xfId="44120"/>
    <cellStyle name="40% - Accent3 10 2 4 2 7" xfId="9109"/>
    <cellStyle name="40% - Accent3 10 2 4 2_RTPBilled" xfId="57037"/>
    <cellStyle name="40% - Accent3 10 2 4 3" xfId="5449"/>
    <cellStyle name="40% - Accent3 10 2 4 3 2" xfId="13132"/>
    <cellStyle name="40% - Accent3 10 2 4 3 2 2" xfId="28377"/>
    <cellStyle name="40% - Accent3 10 2 4 3 2 3" xfId="38177"/>
    <cellStyle name="40% - Accent3 10 2 4 3 2 4" xfId="47991"/>
    <cellStyle name="40% - Accent3 10 2 4 3 2_RTPBilled" xfId="57040"/>
    <cellStyle name="40% - Accent3 10 2 4 3 3" xfId="21845"/>
    <cellStyle name="40% - Accent3 10 2 4 3 3 2" xfId="31648"/>
    <cellStyle name="40% - Accent3 10 2 4 3 3 3" xfId="41448"/>
    <cellStyle name="40% - Accent3 10 2 4 3 3 4" xfId="51262"/>
    <cellStyle name="40% - Accent3 10 2 4 3 4" xfId="24872"/>
    <cellStyle name="40% - Accent3 10 2 4 3 5" xfId="34672"/>
    <cellStyle name="40% - Accent3 10 2 4 3 6" xfId="44486"/>
    <cellStyle name="40% - Accent3 10 2 4 3 7" xfId="9475"/>
    <cellStyle name="40% - Accent3 10 2 4 3_RTPBilled" xfId="57039"/>
    <cellStyle name="40% - Accent3 10 2 4 4" xfId="6593"/>
    <cellStyle name="40% - Accent3 10 2 4 4 2" xfId="13133"/>
    <cellStyle name="40% - Accent3 10 2 4 4 2 2" xfId="28378"/>
    <cellStyle name="40% - Accent3 10 2 4 4 2 3" xfId="38178"/>
    <cellStyle name="40% - Accent3 10 2 4 4 2 4" xfId="47992"/>
    <cellStyle name="40% - Accent3 10 2 4 4 2_RTPBilled" xfId="57042"/>
    <cellStyle name="40% - Accent3 10 2 4 4 3" xfId="22406"/>
    <cellStyle name="40% - Accent3 10 2 4 4 3 2" xfId="32209"/>
    <cellStyle name="40% - Accent3 10 2 4 4 3 3" xfId="42009"/>
    <cellStyle name="40% - Accent3 10 2 4 4 3 4" xfId="51823"/>
    <cellStyle name="40% - Accent3 10 2 4 4 4" xfId="25433"/>
    <cellStyle name="40% - Accent3 10 2 4 4 5" xfId="35233"/>
    <cellStyle name="40% - Accent3 10 2 4 4 6" xfId="45047"/>
    <cellStyle name="40% - Accent3 10 2 4 4 7" xfId="10036"/>
    <cellStyle name="40% - Accent3 10 2 4 4_RTPBilled" xfId="57041"/>
    <cellStyle name="40% - Accent3 10 2 4 5" xfId="7927"/>
    <cellStyle name="40% - Accent3 10 2 4 5 2" xfId="13134"/>
    <cellStyle name="40% - Accent3 10 2 4 5 2 2" xfId="28379"/>
    <cellStyle name="40% - Accent3 10 2 4 5 2 3" xfId="38179"/>
    <cellStyle name="40% - Accent3 10 2 4 5 2 4" xfId="47993"/>
    <cellStyle name="40% - Accent3 10 2 4 5 2_RTPBilled" xfId="57044"/>
    <cellStyle name="40% - Accent3 10 2 4 5 3" xfId="23292"/>
    <cellStyle name="40% - Accent3 10 2 4 5 3 2" xfId="33095"/>
    <cellStyle name="40% - Accent3 10 2 4 5 3 3" xfId="42895"/>
    <cellStyle name="40% - Accent3 10 2 4 5 3 4" xfId="52709"/>
    <cellStyle name="40% - Accent3 10 2 4 5 4" xfId="26319"/>
    <cellStyle name="40% - Accent3 10 2 4 5 5" xfId="36119"/>
    <cellStyle name="40% - Accent3 10 2 4 5 6" xfId="45933"/>
    <cellStyle name="40% - Accent3 10 2 4 5 7" xfId="10922"/>
    <cellStyle name="40% - Accent3 10 2 4 5_RTPBilled" xfId="57043"/>
    <cellStyle name="40% - Accent3 10 2 4 6" xfId="11654"/>
    <cellStyle name="40% - Accent3 10 2 4 6 2" xfId="27015"/>
    <cellStyle name="40% - Accent3 10 2 4 6 3" xfId="36815"/>
    <cellStyle name="40% - Accent3 10 2 4 6 4" xfId="46629"/>
    <cellStyle name="40% - Accent3 10 2 4 6_RTPBilled" xfId="57045"/>
    <cellStyle name="40% - Accent3 10 2 4 7" xfId="20915"/>
    <cellStyle name="40% - Accent3 10 2 4 7 2" xfId="30718"/>
    <cellStyle name="40% - Accent3 10 2 4 7 3" xfId="40518"/>
    <cellStyle name="40% - Accent3 10 2 4 7 4" xfId="50332"/>
    <cellStyle name="40% - Accent3 10 2 4 8" xfId="23942"/>
    <cellStyle name="40% - Accent3 10 2 4 9" xfId="33742"/>
    <cellStyle name="40% - Accent3 10 2 4_RTPBilled" xfId="57036"/>
    <cellStyle name="40% - Accent3 10 2 5" xfId="2077"/>
    <cellStyle name="40% - Accent3 10 2 5 2" xfId="6594"/>
    <cellStyle name="40% - Accent3 10 2 5 2 2" xfId="13135"/>
    <cellStyle name="40% - Accent3 10 2 5 2 2 2" xfId="28380"/>
    <cellStyle name="40% - Accent3 10 2 5 2 2 3" xfId="38180"/>
    <cellStyle name="40% - Accent3 10 2 5 2 2 4" xfId="47994"/>
    <cellStyle name="40% - Accent3 10 2 5 2 2_RTPBilled" xfId="57048"/>
    <cellStyle name="40% - Accent3 10 2 5 2 3" xfId="22407"/>
    <cellStyle name="40% - Accent3 10 2 5 2 3 2" xfId="32210"/>
    <cellStyle name="40% - Accent3 10 2 5 2 3 3" xfId="42010"/>
    <cellStyle name="40% - Accent3 10 2 5 2 3 4" xfId="51824"/>
    <cellStyle name="40% - Accent3 10 2 5 2 4" xfId="25434"/>
    <cellStyle name="40% - Accent3 10 2 5 2 5" xfId="35234"/>
    <cellStyle name="40% - Accent3 10 2 5 2 6" xfId="45048"/>
    <cellStyle name="40% - Accent3 10 2 5 2 7" xfId="10037"/>
    <cellStyle name="40% - Accent3 10 2 5 2_RTPBilled" xfId="57047"/>
    <cellStyle name="40% - Accent3 10 2 5 3" xfId="7928"/>
    <cellStyle name="40% - Accent3 10 2 5 3 2" xfId="13136"/>
    <cellStyle name="40% - Accent3 10 2 5 3 2 2" xfId="28381"/>
    <cellStyle name="40% - Accent3 10 2 5 3 2 3" xfId="38181"/>
    <cellStyle name="40% - Accent3 10 2 5 3 2 4" xfId="47995"/>
    <cellStyle name="40% - Accent3 10 2 5 3 2_RTPBilled" xfId="57050"/>
    <cellStyle name="40% - Accent3 10 2 5 3 3" xfId="23293"/>
    <cellStyle name="40% - Accent3 10 2 5 3 3 2" xfId="33096"/>
    <cellStyle name="40% - Accent3 10 2 5 3 3 3" xfId="42896"/>
    <cellStyle name="40% - Accent3 10 2 5 3 3 4" xfId="52710"/>
    <cellStyle name="40% - Accent3 10 2 5 3 4" xfId="26320"/>
    <cellStyle name="40% - Accent3 10 2 5 3 5" xfId="36120"/>
    <cellStyle name="40% - Accent3 10 2 5 3 6" xfId="45934"/>
    <cellStyle name="40% - Accent3 10 2 5 3 7" xfId="10923"/>
    <cellStyle name="40% - Accent3 10 2 5 3_RTPBilled" xfId="57049"/>
    <cellStyle name="40% - Accent3 10 2 5 4" xfId="11655"/>
    <cellStyle name="40% - Accent3 10 2 5 4 2" xfId="27016"/>
    <cellStyle name="40% - Accent3 10 2 5 4 3" xfId="36816"/>
    <cellStyle name="40% - Accent3 10 2 5 4 4" xfId="46630"/>
    <cellStyle name="40% - Accent3 10 2 5 4_RTPBilled" xfId="57051"/>
    <cellStyle name="40% - Accent3 10 2 5 5" xfId="20910"/>
    <cellStyle name="40% - Accent3 10 2 5 5 2" xfId="30713"/>
    <cellStyle name="40% - Accent3 10 2 5 5 3" xfId="40513"/>
    <cellStyle name="40% - Accent3 10 2 5 5 4" xfId="50327"/>
    <cellStyle name="40% - Accent3 10 2 5 6" xfId="23937"/>
    <cellStyle name="40% - Accent3 10 2 5 7" xfId="33737"/>
    <cellStyle name="40% - Accent3 10 2 5 8" xfId="43551"/>
    <cellStyle name="40% - Accent3 10 2 5 9" xfId="8539"/>
    <cellStyle name="40% - Accent3 10 2 5_RTPBilled" xfId="57046"/>
    <cellStyle name="40% - Accent3 10 2 6" xfId="4900"/>
    <cellStyle name="40% - Accent3 10 2 6 2" xfId="6595"/>
    <cellStyle name="40% - Accent3 10 2 6 2 2" xfId="19729"/>
    <cellStyle name="40% - Accent3 10 2 6 2 2 2" xfId="29818"/>
    <cellStyle name="40% - Accent3 10 2 6 2 2 3" xfId="39618"/>
    <cellStyle name="40% - Accent3 10 2 6 2 2 4" xfId="49432"/>
    <cellStyle name="40% - Accent3 10 2 6 2 2_RTPBilled" xfId="57054"/>
    <cellStyle name="40% - Accent3 10 2 6 2 3" xfId="13137"/>
    <cellStyle name="40% - Accent3 10 2 6 2 3 2" xfId="28382"/>
    <cellStyle name="40% - Accent3 10 2 6 2 3 3" xfId="38182"/>
    <cellStyle name="40% - Accent3 10 2 6 2 3 4" xfId="47996"/>
    <cellStyle name="40% - Accent3 10 2 6 2 3_RTPBilled" xfId="57055"/>
    <cellStyle name="40% - Accent3 10 2 6 2 4" xfId="22408"/>
    <cellStyle name="40% - Accent3 10 2 6 2 4 2" xfId="32211"/>
    <cellStyle name="40% - Accent3 10 2 6 2 4 3" xfId="42011"/>
    <cellStyle name="40% - Accent3 10 2 6 2 4 4" xfId="51825"/>
    <cellStyle name="40% - Accent3 10 2 6 2 5" xfId="25435"/>
    <cellStyle name="40% - Accent3 10 2 6 2 6" xfId="35235"/>
    <cellStyle name="40% - Accent3 10 2 6 2 7" xfId="45049"/>
    <cellStyle name="40% - Accent3 10 2 6 2 8" xfId="10038"/>
    <cellStyle name="40% - Accent3 10 2 6 2_RTPBilled" xfId="57053"/>
    <cellStyle name="40% - Accent3 10 2 6 3" xfId="18809"/>
    <cellStyle name="40% - Accent3 10 2 6 3 2" xfId="29325"/>
    <cellStyle name="40% - Accent3 10 2 6 3 3" xfId="39125"/>
    <cellStyle name="40% - Accent3 10 2 6 3 4" xfId="48939"/>
    <cellStyle name="40% - Accent3 10 2 6 3_RTPBilled" xfId="57056"/>
    <cellStyle name="40% - Accent3 10 2 6 4" xfId="11648"/>
    <cellStyle name="40% - Accent3 10 2 6 4 2" xfId="27009"/>
    <cellStyle name="40% - Accent3 10 2 6 4 3" xfId="36809"/>
    <cellStyle name="40% - Accent3 10 2 6 4 4" xfId="46623"/>
    <cellStyle name="40% - Accent3 10 2 6 4_RTPBilled" xfId="57057"/>
    <cellStyle name="40% - Accent3 10 2 6 5" xfId="21474"/>
    <cellStyle name="40% - Accent3 10 2 6 5 2" xfId="31277"/>
    <cellStyle name="40% - Accent3 10 2 6 5 3" xfId="41077"/>
    <cellStyle name="40% - Accent3 10 2 6 5 4" xfId="50891"/>
    <cellStyle name="40% - Accent3 10 2 6 6" xfId="24501"/>
    <cellStyle name="40% - Accent3 10 2 6 7" xfId="34301"/>
    <cellStyle name="40% - Accent3 10 2 6 8" xfId="44115"/>
    <cellStyle name="40% - Accent3 10 2 6 9" xfId="9104"/>
    <cellStyle name="40% - Accent3 10 2 6_RTPBilled" xfId="57052"/>
    <cellStyle name="40% - Accent3 10 2 7" xfId="5444"/>
    <cellStyle name="40% - Accent3 10 2 7 2" xfId="19130"/>
    <cellStyle name="40% - Accent3 10 2 7 2 2" xfId="29568"/>
    <cellStyle name="40% - Accent3 10 2 7 2 3" xfId="39368"/>
    <cellStyle name="40% - Accent3 10 2 7 2 4" xfId="49182"/>
    <cellStyle name="40% - Accent3 10 2 7 2_RTPBilled" xfId="57059"/>
    <cellStyle name="40% - Accent3 10 2 7 3" xfId="13138"/>
    <cellStyle name="40% - Accent3 10 2 7 3 2" xfId="28383"/>
    <cellStyle name="40% - Accent3 10 2 7 3 3" xfId="38183"/>
    <cellStyle name="40% - Accent3 10 2 7 3 4" xfId="47997"/>
    <cellStyle name="40% - Accent3 10 2 7 3_RTPBilled" xfId="57060"/>
    <cellStyle name="40% - Accent3 10 2 7 4" xfId="21840"/>
    <cellStyle name="40% - Accent3 10 2 7 4 2" xfId="31643"/>
    <cellStyle name="40% - Accent3 10 2 7 4 3" xfId="41443"/>
    <cellStyle name="40% - Accent3 10 2 7 4 4" xfId="51257"/>
    <cellStyle name="40% - Accent3 10 2 7 5" xfId="24867"/>
    <cellStyle name="40% - Accent3 10 2 7 6" xfId="34667"/>
    <cellStyle name="40% - Accent3 10 2 7 7" xfId="44481"/>
    <cellStyle name="40% - Accent3 10 2 7 8" xfId="9470"/>
    <cellStyle name="40% - Accent3 10 2 7_RTPBilled" xfId="57058"/>
    <cellStyle name="40% - Accent3 10 2 8" xfId="6584"/>
    <cellStyle name="40% - Accent3 10 2 8 2" xfId="13139"/>
    <cellStyle name="40% - Accent3 10 2 8 2 2" xfId="28384"/>
    <cellStyle name="40% - Accent3 10 2 8 2 3" xfId="38184"/>
    <cellStyle name="40% - Accent3 10 2 8 2 4" xfId="47998"/>
    <cellStyle name="40% - Accent3 10 2 8 2_RTPBilled" xfId="57062"/>
    <cellStyle name="40% - Accent3 10 2 8 3" xfId="22397"/>
    <cellStyle name="40% - Accent3 10 2 8 3 2" xfId="32200"/>
    <cellStyle name="40% - Accent3 10 2 8 3 3" xfId="42000"/>
    <cellStyle name="40% - Accent3 10 2 8 3 4" xfId="51814"/>
    <cellStyle name="40% - Accent3 10 2 8 4" xfId="25424"/>
    <cellStyle name="40% - Accent3 10 2 8 5" xfId="35224"/>
    <cellStyle name="40% - Accent3 10 2 8 6" xfId="45038"/>
    <cellStyle name="40% - Accent3 10 2 8 7" xfId="10027"/>
    <cellStyle name="40% - Accent3 10 2 8_RTPBilled" xfId="57061"/>
    <cellStyle name="40% - Accent3 10 2 9" xfId="7921"/>
    <cellStyle name="40% - Accent3 10 2 9 2" xfId="13140"/>
    <cellStyle name="40% - Accent3 10 2 9 2 2" xfId="28385"/>
    <cellStyle name="40% - Accent3 10 2 9 2 3" xfId="38185"/>
    <cellStyle name="40% - Accent3 10 2 9 2 4" xfId="47999"/>
    <cellStyle name="40% - Accent3 10 2 9 2_RTPBilled" xfId="57064"/>
    <cellStyle name="40% - Accent3 10 2 9 3" xfId="23286"/>
    <cellStyle name="40% - Accent3 10 2 9 3 2" xfId="33089"/>
    <cellStyle name="40% - Accent3 10 2 9 3 3" xfId="42889"/>
    <cellStyle name="40% - Accent3 10 2 9 3 4" xfId="52703"/>
    <cellStyle name="40% - Accent3 10 2 9 4" xfId="26313"/>
    <cellStyle name="40% - Accent3 10 2 9 5" xfId="36113"/>
    <cellStyle name="40% - Accent3 10 2 9 6" xfId="45927"/>
    <cellStyle name="40% - Accent3 10 2 9 7" xfId="10916"/>
    <cellStyle name="40% - Accent3 10 2 9_RTPBilled" xfId="57063"/>
    <cellStyle name="40% - Accent3 10 2_RTPBilled" xfId="56967"/>
    <cellStyle name="40% - Accent3 10 3" xfId="617"/>
    <cellStyle name="40% - Accent3 10 3 10" xfId="13141"/>
    <cellStyle name="40% - Accent3 10 3 10 2" xfId="28386"/>
    <cellStyle name="40% - Accent3 10 3 10 3" xfId="38186"/>
    <cellStyle name="40% - Accent3 10 3 10 4" xfId="48000"/>
    <cellStyle name="40% - Accent3 10 3 10_RTPBilled" xfId="57066"/>
    <cellStyle name="40% - Accent3 10 3 11" xfId="11169"/>
    <cellStyle name="40% - Accent3 10 3 11 2" xfId="26566"/>
    <cellStyle name="40% - Accent3 10 3 11 3" xfId="36366"/>
    <cellStyle name="40% - Accent3 10 3 11 4" xfId="46180"/>
    <cellStyle name="40% - Accent3 10 3 12" xfId="20661"/>
    <cellStyle name="40% - Accent3 10 3 12 2" xfId="30464"/>
    <cellStyle name="40% - Accent3 10 3 12 3" xfId="40264"/>
    <cellStyle name="40% - Accent3 10 3 12 4" xfId="50078"/>
    <cellStyle name="40% - Accent3 10 3 13" xfId="23688"/>
    <cellStyle name="40% - Accent3 10 3 14" xfId="33488"/>
    <cellStyle name="40% - Accent3 10 3 15" xfId="43302"/>
    <cellStyle name="40% - Accent3 10 3 16" xfId="8287"/>
    <cellStyle name="40% - Accent3 10 3 2" xfId="2084"/>
    <cellStyle name="40% - Accent3 10 3 2 10" xfId="43558"/>
    <cellStyle name="40% - Accent3 10 3 2 11" xfId="8546"/>
    <cellStyle name="40% - Accent3 10 3 2 2" xfId="4907"/>
    <cellStyle name="40% - Accent3 10 3 2 2 2" xfId="6598"/>
    <cellStyle name="40% - Accent3 10 3 2 2 2 2" xfId="19730"/>
    <cellStyle name="40% - Accent3 10 3 2 2 2 2 2" xfId="29819"/>
    <cellStyle name="40% - Accent3 10 3 2 2 2 2 3" xfId="39619"/>
    <cellStyle name="40% - Accent3 10 3 2 2 2 2 4" xfId="49433"/>
    <cellStyle name="40% - Accent3 10 3 2 2 2 2_RTPBilled" xfId="57070"/>
    <cellStyle name="40% - Accent3 10 3 2 2 2 3" xfId="13143"/>
    <cellStyle name="40% - Accent3 10 3 2 2 2 3 2" xfId="28388"/>
    <cellStyle name="40% - Accent3 10 3 2 2 2 3 3" xfId="38188"/>
    <cellStyle name="40% - Accent3 10 3 2 2 2 3 4" xfId="48002"/>
    <cellStyle name="40% - Accent3 10 3 2 2 2 3_RTPBilled" xfId="57071"/>
    <cellStyle name="40% - Accent3 10 3 2 2 2 4" xfId="22411"/>
    <cellStyle name="40% - Accent3 10 3 2 2 2 4 2" xfId="32214"/>
    <cellStyle name="40% - Accent3 10 3 2 2 2 4 3" xfId="42014"/>
    <cellStyle name="40% - Accent3 10 3 2 2 2 4 4" xfId="51828"/>
    <cellStyle name="40% - Accent3 10 3 2 2 2 5" xfId="25438"/>
    <cellStyle name="40% - Accent3 10 3 2 2 2 6" xfId="35238"/>
    <cellStyle name="40% - Accent3 10 3 2 2 2 7" xfId="45052"/>
    <cellStyle name="40% - Accent3 10 3 2 2 2 8" xfId="10041"/>
    <cellStyle name="40% - Accent3 10 3 2 2 2_RTPBilled" xfId="57069"/>
    <cellStyle name="40% - Accent3 10 3 2 2 3" xfId="18814"/>
    <cellStyle name="40% - Accent3 10 3 2 2 3 2" xfId="29330"/>
    <cellStyle name="40% - Accent3 10 3 2 2 3 3" xfId="39130"/>
    <cellStyle name="40% - Accent3 10 3 2 2 3 4" xfId="48944"/>
    <cellStyle name="40% - Accent3 10 3 2 2 3_RTPBilled" xfId="57072"/>
    <cellStyle name="40% - Accent3 10 3 2 2 4" xfId="13142"/>
    <cellStyle name="40% - Accent3 10 3 2 2 4 2" xfId="28387"/>
    <cellStyle name="40% - Accent3 10 3 2 2 4 3" xfId="38187"/>
    <cellStyle name="40% - Accent3 10 3 2 2 4 4" xfId="48001"/>
    <cellStyle name="40% - Accent3 10 3 2 2 4_RTPBilled" xfId="57073"/>
    <cellStyle name="40% - Accent3 10 3 2 2 5" xfId="21481"/>
    <cellStyle name="40% - Accent3 10 3 2 2 5 2" xfId="31284"/>
    <cellStyle name="40% - Accent3 10 3 2 2 5 3" xfId="41084"/>
    <cellStyle name="40% - Accent3 10 3 2 2 5 4" xfId="50898"/>
    <cellStyle name="40% - Accent3 10 3 2 2 6" xfId="24508"/>
    <cellStyle name="40% - Accent3 10 3 2 2 7" xfId="34308"/>
    <cellStyle name="40% - Accent3 10 3 2 2 8" xfId="44122"/>
    <cellStyle name="40% - Accent3 10 3 2 2 9" xfId="9111"/>
    <cellStyle name="40% - Accent3 10 3 2 2_RTPBilled" xfId="57068"/>
    <cellStyle name="40% - Accent3 10 3 2 3" xfId="5451"/>
    <cellStyle name="40% - Accent3 10 3 2 3 2" xfId="19135"/>
    <cellStyle name="40% - Accent3 10 3 2 3 2 2" xfId="29573"/>
    <cellStyle name="40% - Accent3 10 3 2 3 2 3" xfId="39373"/>
    <cellStyle name="40% - Accent3 10 3 2 3 2 4" xfId="49187"/>
    <cellStyle name="40% - Accent3 10 3 2 3 2_RTPBilled" xfId="57075"/>
    <cellStyle name="40% - Accent3 10 3 2 3 3" xfId="13144"/>
    <cellStyle name="40% - Accent3 10 3 2 3 3 2" xfId="28389"/>
    <cellStyle name="40% - Accent3 10 3 2 3 3 3" xfId="38189"/>
    <cellStyle name="40% - Accent3 10 3 2 3 3 4" xfId="48003"/>
    <cellStyle name="40% - Accent3 10 3 2 3 3_RTPBilled" xfId="57076"/>
    <cellStyle name="40% - Accent3 10 3 2 3 4" xfId="21847"/>
    <cellStyle name="40% - Accent3 10 3 2 3 4 2" xfId="31650"/>
    <cellStyle name="40% - Accent3 10 3 2 3 4 3" xfId="41450"/>
    <cellStyle name="40% - Accent3 10 3 2 3 4 4" xfId="51264"/>
    <cellStyle name="40% - Accent3 10 3 2 3 5" xfId="24874"/>
    <cellStyle name="40% - Accent3 10 3 2 3 6" xfId="34674"/>
    <cellStyle name="40% - Accent3 10 3 2 3 7" xfId="44488"/>
    <cellStyle name="40% - Accent3 10 3 2 3 8" xfId="9477"/>
    <cellStyle name="40% - Accent3 10 3 2 3_RTPBilled" xfId="57074"/>
    <cellStyle name="40% - Accent3 10 3 2 4" xfId="6597"/>
    <cellStyle name="40% - Accent3 10 3 2 4 2" xfId="13145"/>
    <cellStyle name="40% - Accent3 10 3 2 4 2 2" xfId="28390"/>
    <cellStyle name="40% - Accent3 10 3 2 4 2 3" xfId="38190"/>
    <cellStyle name="40% - Accent3 10 3 2 4 2 4" xfId="48004"/>
    <cellStyle name="40% - Accent3 10 3 2 4 2_RTPBilled" xfId="57078"/>
    <cellStyle name="40% - Accent3 10 3 2 4 3" xfId="22410"/>
    <cellStyle name="40% - Accent3 10 3 2 4 3 2" xfId="32213"/>
    <cellStyle name="40% - Accent3 10 3 2 4 3 3" xfId="42013"/>
    <cellStyle name="40% - Accent3 10 3 2 4 3 4" xfId="51827"/>
    <cellStyle name="40% - Accent3 10 3 2 4 4" xfId="25437"/>
    <cellStyle name="40% - Accent3 10 3 2 4 5" xfId="35237"/>
    <cellStyle name="40% - Accent3 10 3 2 4 6" xfId="45051"/>
    <cellStyle name="40% - Accent3 10 3 2 4 7" xfId="10040"/>
    <cellStyle name="40% - Accent3 10 3 2 4_RTPBilled" xfId="57077"/>
    <cellStyle name="40% - Accent3 10 3 2 5" xfId="7930"/>
    <cellStyle name="40% - Accent3 10 3 2 5 2" xfId="13146"/>
    <cellStyle name="40% - Accent3 10 3 2 5 2 2" xfId="28391"/>
    <cellStyle name="40% - Accent3 10 3 2 5 2 3" xfId="38191"/>
    <cellStyle name="40% - Accent3 10 3 2 5 2 4" xfId="48005"/>
    <cellStyle name="40% - Accent3 10 3 2 5 2_RTPBilled" xfId="57080"/>
    <cellStyle name="40% - Accent3 10 3 2 5 3" xfId="23295"/>
    <cellStyle name="40% - Accent3 10 3 2 5 3 2" xfId="33098"/>
    <cellStyle name="40% - Accent3 10 3 2 5 3 3" xfId="42898"/>
    <cellStyle name="40% - Accent3 10 3 2 5 3 4" xfId="52712"/>
    <cellStyle name="40% - Accent3 10 3 2 5 4" xfId="26322"/>
    <cellStyle name="40% - Accent3 10 3 2 5 5" xfId="36122"/>
    <cellStyle name="40% - Accent3 10 3 2 5 6" xfId="45936"/>
    <cellStyle name="40% - Accent3 10 3 2 5 7" xfId="10925"/>
    <cellStyle name="40% - Accent3 10 3 2 5_RTPBilled" xfId="57079"/>
    <cellStyle name="40% - Accent3 10 3 2 6" xfId="11657"/>
    <cellStyle name="40% - Accent3 10 3 2 6 2" xfId="27018"/>
    <cellStyle name="40% - Accent3 10 3 2 6 3" xfId="36818"/>
    <cellStyle name="40% - Accent3 10 3 2 6 4" xfId="46632"/>
    <cellStyle name="40% - Accent3 10 3 2 6_RTPBilled" xfId="57081"/>
    <cellStyle name="40% - Accent3 10 3 2 7" xfId="20917"/>
    <cellStyle name="40% - Accent3 10 3 2 7 2" xfId="30720"/>
    <cellStyle name="40% - Accent3 10 3 2 7 3" xfId="40520"/>
    <cellStyle name="40% - Accent3 10 3 2 7 4" xfId="50334"/>
    <cellStyle name="40% - Accent3 10 3 2 8" xfId="23944"/>
    <cellStyle name="40% - Accent3 10 3 2 9" xfId="33744"/>
    <cellStyle name="40% - Accent3 10 3 2_RTPBilled" xfId="57067"/>
    <cellStyle name="40% - Accent3 10 3 3" xfId="2085"/>
    <cellStyle name="40% - Accent3 10 3 3 10" xfId="43559"/>
    <cellStyle name="40% - Accent3 10 3 3 11" xfId="8547"/>
    <cellStyle name="40% - Accent3 10 3 3 2" xfId="4908"/>
    <cellStyle name="40% - Accent3 10 3 3 2 2" xfId="13147"/>
    <cellStyle name="40% - Accent3 10 3 3 2 2 2" xfId="28392"/>
    <cellStyle name="40% - Accent3 10 3 3 2 2 3" xfId="38192"/>
    <cellStyle name="40% - Accent3 10 3 3 2 2 4" xfId="48006"/>
    <cellStyle name="40% - Accent3 10 3 3 2 2_RTPBilled" xfId="57084"/>
    <cellStyle name="40% - Accent3 10 3 3 2 3" xfId="21482"/>
    <cellStyle name="40% - Accent3 10 3 3 2 3 2" xfId="31285"/>
    <cellStyle name="40% - Accent3 10 3 3 2 3 3" xfId="41085"/>
    <cellStyle name="40% - Accent3 10 3 3 2 3 4" xfId="50899"/>
    <cellStyle name="40% - Accent3 10 3 3 2 4" xfId="24509"/>
    <cellStyle name="40% - Accent3 10 3 3 2 5" xfId="34309"/>
    <cellStyle name="40% - Accent3 10 3 3 2 6" xfId="44123"/>
    <cellStyle name="40% - Accent3 10 3 3 2 7" xfId="9112"/>
    <cellStyle name="40% - Accent3 10 3 3 2_RTPBilled" xfId="57083"/>
    <cellStyle name="40% - Accent3 10 3 3 3" xfId="5452"/>
    <cellStyle name="40% - Accent3 10 3 3 3 2" xfId="13148"/>
    <cellStyle name="40% - Accent3 10 3 3 3 2 2" xfId="28393"/>
    <cellStyle name="40% - Accent3 10 3 3 3 2 3" xfId="38193"/>
    <cellStyle name="40% - Accent3 10 3 3 3 2 4" xfId="48007"/>
    <cellStyle name="40% - Accent3 10 3 3 3 2_RTPBilled" xfId="57086"/>
    <cellStyle name="40% - Accent3 10 3 3 3 3" xfId="21848"/>
    <cellStyle name="40% - Accent3 10 3 3 3 3 2" xfId="31651"/>
    <cellStyle name="40% - Accent3 10 3 3 3 3 3" xfId="41451"/>
    <cellStyle name="40% - Accent3 10 3 3 3 3 4" xfId="51265"/>
    <cellStyle name="40% - Accent3 10 3 3 3 4" xfId="24875"/>
    <cellStyle name="40% - Accent3 10 3 3 3 5" xfId="34675"/>
    <cellStyle name="40% - Accent3 10 3 3 3 6" xfId="44489"/>
    <cellStyle name="40% - Accent3 10 3 3 3 7" xfId="9478"/>
    <cellStyle name="40% - Accent3 10 3 3 3_RTPBilled" xfId="57085"/>
    <cellStyle name="40% - Accent3 10 3 3 4" xfId="6599"/>
    <cellStyle name="40% - Accent3 10 3 3 4 2" xfId="13149"/>
    <cellStyle name="40% - Accent3 10 3 3 4 2 2" xfId="28394"/>
    <cellStyle name="40% - Accent3 10 3 3 4 2 3" xfId="38194"/>
    <cellStyle name="40% - Accent3 10 3 3 4 2 4" xfId="48008"/>
    <cellStyle name="40% - Accent3 10 3 3 4 2_RTPBilled" xfId="57088"/>
    <cellStyle name="40% - Accent3 10 3 3 4 3" xfId="22412"/>
    <cellStyle name="40% - Accent3 10 3 3 4 3 2" xfId="32215"/>
    <cellStyle name="40% - Accent3 10 3 3 4 3 3" xfId="42015"/>
    <cellStyle name="40% - Accent3 10 3 3 4 3 4" xfId="51829"/>
    <cellStyle name="40% - Accent3 10 3 3 4 4" xfId="25439"/>
    <cellStyle name="40% - Accent3 10 3 3 4 5" xfId="35239"/>
    <cellStyle name="40% - Accent3 10 3 3 4 6" xfId="45053"/>
    <cellStyle name="40% - Accent3 10 3 3 4 7" xfId="10042"/>
    <cellStyle name="40% - Accent3 10 3 3 4_RTPBilled" xfId="57087"/>
    <cellStyle name="40% - Accent3 10 3 3 5" xfId="7931"/>
    <cellStyle name="40% - Accent3 10 3 3 5 2" xfId="13150"/>
    <cellStyle name="40% - Accent3 10 3 3 5 2 2" xfId="28395"/>
    <cellStyle name="40% - Accent3 10 3 3 5 2 3" xfId="38195"/>
    <cellStyle name="40% - Accent3 10 3 3 5 2 4" xfId="48009"/>
    <cellStyle name="40% - Accent3 10 3 3 5 2_RTPBilled" xfId="57090"/>
    <cellStyle name="40% - Accent3 10 3 3 5 3" xfId="23296"/>
    <cellStyle name="40% - Accent3 10 3 3 5 3 2" xfId="33099"/>
    <cellStyle name="40% - Accent3 10 3 3 5 3 3" xfId="42899"/>
    <cellStyle name="40% - Accent3 10 3 3 5 3 4" xfId="52713"/>
    <cellStyle name="40% - Accent3 10 3 3 5 4" xfId="26323"/>
    <cellStyle name="40% - Accent3 10 3 3 5 5" xfId="36123"/>
    <cellStyle name="40% - Accent3 10 3 3 5 6" xfId="45937"/>
    <cellStyle name="40% - Accent3 10 3 3 5 7" xfId="10926"/>
    <cellStyle name="40% - Accent3 10 3 3 5_RTPBilled" xfId="57089"/>
    <cellStyle name="40% - Accent3 10 3 3 6" xfId="11658"/>
    <cellStyle name="40% - Accent3 10 3 3 6 2" xfId="27019"/>
    <cellStyle name="40% - Accent3 10 3 3 6 3" xfId="36819"/>
    <cellStyle name="40% - Accent3 10 3 3 6 4" xfId="46633"/>
    <cellStyle name="40% - Accent3 10 3 3 6_RTPBilled" xfId="57091"/>
    <cellStyle name="40% - Accent3 10 3 3 7" xfId="20918"/>
    <cellStyle name="40% - Accent3 10 3 3 7 2" xfId="30721"/>
    <cellStyle name="40% - Accent3 10 3 3 7 3" xfId="40521"/>
    <cellStyle name="40% - Accent3 10 3 3 7 4" xfId="50335"/>
    <cellStyle name="40% - Accent3 10 3 3 8" xfId="23945"/>
    <cellStyle name="40% - Accent3 10 3 3 9" xfId="33745"/>
    <cellStyle name="40% - Accent3 10 3 3_RTPBilled" xfId="57082"/>
    <cellStyle name="40% - Accent3 10 3 4" xfId="2083"/>
    <cellStyle name="40% - Accent3 10 3 4 2" xfId="6600"/>
    <cellStyle name="40% - Accent3 10 3 4 2 2" xfId="13151"/>
    <cellStyle name="40% - Accent3 10 3 4 2 2 2" xfId="28396"/>
    <cellStyle name="40% - Accent3 10 3 4 2 2 3" xfId="38196"/>
    <cellStyle name="40% - Accent3 10 3 4 2 2 4" xfId="48010"/>
    <cellStyle name="40% - Accent3 10 3 4 2 2_RTPBilled" xfId="57094"/>
    <cellStyle name="40% - Accent3 10 3 4 2 3" xfId="22413"/>
    <cellStyle name="40% - Accent3 10 3 4 2 3 2" xfId="32216"/>
    <cellStyle name="40% - Accent3 10 3 4 2 3 3" xfId="42016"/>
    <cellStyle name="40% - Accent3 10 3 4 2 3 4" xfId="51830"/>
    <cellStyle name="40% - Accent3 10 3 4 2 4" xfId="25440"/>
    <cellStyle name="40% - Accent3 10 3 4 2 5" xfId="35240"/>
    <cellStyle name="40% - Accent3 10 3 4 2 6" xfId="45054"/>
    <cellStyle name="40% - Accent3 10 3 4 2 7" xfId="10043"/>
    <cellStyle name="40% - Accent3 10 3 4 2_RTPBilled" xfId="57093"/>
    <cellStyle name="40% - Accent3 10 3 4 3" xfId="7932"/>
    <cellStyle name="40% - Accent3 10 3 4 3 2" xfId="13152"/>
    <cellStyle name="40% - Accent3 10 3 4 3 2 2" xfId="28397"/>
    <cellStyle name="40% - Accent3 10 3 4 3 2 3" xfId="38197"/>
    <cellStyle name="40% - Accent3 10 3 4 3 2 4" xfId="48011"/>
    <cellStyle name="40% - Accent3 10 3 4 3 2_RTPBilled" xfId="57096"/>
    <cellStyle name="40% - Accent3 10 3 4 3 3" xfId="23297"/>
    <cellStyle name="40% - Accent3 10 3 4 3 3 2" xfId="33100"/>
    <cellStyle name="40% - Accent3 10 3 4 3 3 3" xfId="42900"/>
    <cellStyle name="40% - Accent3 10 3 4 3 3 4" xfId="52714"/>
    <cellStyle name="40% - Accent3 10 3 4 3 4" xfId="26324"/>
    <cellStyle name="40% - Accent3 10 3 4 3 5" xfId="36124"/>
    <cellStyle name="40% - Accent3 10 3 4 3 6" xfId="45938"/>
    <cellStyle name="40% - Accent3 10 3 4 3 7" xfId="10927"/>
    <cellStyle name="40% - Accent3 10 3 4 3_RTPBilled" xfId="57095"/>
    <cellStyle name="40% - Accent3 10 3 4 4" xfId="11659"/>
    <cellStyle name="40% - Accent3 10 3 4 4 2" xfId="27020"/>
    <cellStyle name="40% - Accent3 10 3 4 4 3" xfId="36820"/>
    <cellStyle name="40% - Accent3 10 3 4 4 4" xfId="46634"/>
    <cellStyle name="40% - Accent3 10 3 4 4_RTPBilled" xfId="57097"/>
    <cellStyle name="40% - Accent3 10 3 4 5" xfId="20916"/>
    <cellStyle name="40% - Accent3 10 3 4 5 2" xfId="30719"/>
    <cellStyle name="40% - Accent3 10 3 4 5 3" xfId="40519"/>
    <cellStyle name="40% - Accent3 10 3 4 5 4" xfId="50333"/>
    <cellStyle name="40% - Accent3 10 3 4 6" xfId="23943"/>
    <cellStyle name="40% - Accent3 10 3 4 7" xfId="33743"/>
    <cellStyle name="40% - Accent3 10 3 4 8" xfId="43557"/>
    <cellStyle name="40% - Accent3 10 3 4 9" xfId="8545"/>
    <cellStyle name="40% - Accent3 10 3 4_RTPBilled" xfId="57092"/>
    <cellStyle name="40% - Accent3 10 3 5" xfId="4906"/>
    <cellStyle name="40% - Accent3 10 3 5 2" xfId="6601"/>
    <cellStyle name="40% - Accent3 10 3 5 2 2" xfId="19731"/>
    <cellStyle name="40% - Accent3 10 3 5 2 2 2" xfId="29820"/>
    <cellStyle name="40% - Accent3 10 3 5 2 2 3" xfId="39620"/>
    <cellStyle name="40% - Accent3 10 3 5 2 2 4" xfId="49434"/>
    <cellStyle name="40% - Accent3 10 3 5 2 2_RTPBilled" xfId="57100"/>
    <cellStyle name="40% - Accent3 10 3 5 2 3" xfId="13153"/>
    <cellStyle name="40% - Accent3 10 3 5 2 3 2" xfId="28398"/>
    <cellStyle name="40% - Accent3 10 3 5 2 3 3" xfId="38198"/>
    <cellStyle name="40% - Accent3 10 3 5 2 3 4" xfId="48012"/>
    <cellStyle name="40% - Accent3 10 3 5 2 3_RTPBilled" xfId="57101"/>
    <cellStyle name="40% - Accent3 10 3 5 2 4" xfId="22414"/>
    <cellStyle name="40% - Accent3 10 3 5 2 4 2" xfId="32217"/>
    <cellStyle name="40% - Accent3 10 3 5 2 4 3" xfId="42017"/>
    <cellStyle name="40% - Accent3 10 3 5 2 4 4" xfId="51831"/>
    <cellStyle name="40% - Accent3 10 3 5 2 5" xfId="25441"/>
    <cellStyle name="40% - Accent3 10 3 5 2 6" xfId="35241"/>
    <cellStyle name="40% - Accent3 10 3 5 2 7" xfId="45055"/>
    <cellStyle name="40% - Accent3 10 3 5 2 8" xfId="10044"/>
    <cellStyle name="40% - Accent3 10 3 5 2_RTPBilled" xfId="57099"/>
    <cellStyle name="40% - Accent3 10 3 5 3" xfId="18813"/>
    <cellStyle name="40% - Accent3 10 3 5 3 2" xfId="29329"/>
    <cellStyle name="40% - Accent3 10 3 5 3 3" xfId="39129"/>
    <cellStyle name="40% - Accent3 10 3 5 3 4" xfId="48943"/>
    <cellStyle name="40% - Accent3 10 3 5 3_RTPBilled" xfId="57102"/>
    <cellStyle name="40% - Accent3 10 3 5 4" xfId="11656"/>
    <cellStyle name="40% - Accent3 10 3 5 4 2" xfId="27017"/>
    <cellStyle name="40% - Accent3 10 3 5 4 3" xfId="36817"/>
    <cellStyle name="40% - Accent3 10 3 5 4 4" xfId="46631"/>
    <cellStyle name="40% - Accent3 10 3 5 4_RTPBilled" xfId="57103"/>
    <cellStyle name="40% - Accent3 10 3 5 5" xfId="21480"/>
    <cellStyle name="40% - Accent3 10 3 5 5 2" xfId="31283"/>
    <cellStyle name="40% - Accent3 10 3 5 5 3" xfId="41083"/>
    <cellStyle name="40% - Accent3 10 3 5 5 4" xfId="50897"/>
    <cellStyle name="40% - Accent3 10 3 5 6" xfId="24507"/>
    <cellStyle name="40% - Accent3 10 3 5 7" xfId="34307"/>
    <cellStyle name="40% - Accent3 10 3 5 8" xfId="44121"/>
    <cellStyle name="40% - Accent3 10 3 5 9" xfId="9110"/>
    <cellStyle name="40% - Accent3 10 3 5_RTPBilled" xfId="57098"/>
    <cellStyle name="40% - Accent3 10 3 6" xfId="5450"/>
    <cellStyle name="40% - Accent3 10 3 6 2" xfId="19134"/>
    <cellStyle name="40% - Accent3 10 3 6 2 2" xfId="29572"/>
    <cellStyle name="40% - Accent3 10 3 6 2 3" xfId="39372"/>
    <cellStyle name="40% - Accent3 10 3 6 2 4" xfId="49186"/>
    <cellStyle name="40% - Accent3 10 3 6 2_RTPBilled" xfId="57105"/>
    <cellStyle name="40% - Accent3 10 3 6 3" xfId="13154"/>
    <cellStyle name="40% - Accent3 10 3 6 3 2" xfId="28399"/>
    <cellStyle name="40% - Accent3 10 3 6 3 3" xfId="38199"/>
    <cellStyle name="40% - Accent3 10 3 6 3 4" xfId="48013"/>
    <cellStyle name="40% - Accent3 10 3 6 3_RTPBilled" xfId="57106"/>
    <cellStyle name="40% - Accent3 10 3 6 4" xfId="21846"/>
    <cellStyle name="40% - Accent3 10 3 6 4 2" xfId="31649"/>
    <cellStyle name="40% - Accent3 10 3 6 4 3" xfId="41449"/>
    <cellStyle name="40% - Accent3 10 3 6 4 4" xfId="51263"/>
    <cellStyle name="40% - Accent3 10 3 6 5" xfId="24873"/>
    <cellStyle name="40% - Accent3 10 3 6 6" xfId="34673"/>
    <cellStyle name="40% - Accent3 10 3 6 7" xfId="44487"/>
    <cellStyle name="40% - Accent3 10 3 6 8" xfId="9476"/>
    <cellStyle name="40% - Accent3 10 3 6_RTPBilled" xfId="57104"/>
    <cellStyle name="40% - Accent3 10 3 7" xfId="6596"/>
    <cellStyle name="40% - Accent3 10 3 7 2" xfId="13155"/>
    <cellStyle name="40% - Accent3 10 3 7 2 2" xfId="28400"/>
    <cellStyle name="40% - Accent3 10 3 7 2 3" xfId="38200"/>
    <cellStyle name="40% - Accent3 10 3 7 2 4" xfId="48014"/>
    <cellStyle name="40% - Accent3 10 3 7 2_RTPBilled" xfId="57108"/>
    <cellStyle name="40% - Accent3 10 3 7 3" xfId="22409"/>
    <cellStyle name="40% - Accent3 10 3 7 3 2" xfId="32212"/>
    <cellStyle name="40% - Accent3 10 3 7 3 3" xfId="42012"/>
    <cellStyle name="40% - Accent3 10 3 7 3 4" xfId="51826"/>
    <cellStyle name="40% - Accent3 10 3 7 4" xfId="25436"/>
    <cellStyle name="40% - Accent3 10 3 7 5" xfId="35236"/>
    <cellStyle name="40% - Accent3 10 3 7 6" xfId="45050"/>
    <cellStyle name="40% - Accent3 10 3 7 7" xfId="10039"/>
    <cellStyle name="40% - Accent3 10 3 7_RTPBilled" xfId="57107"/>
    <cellStyle name="40% - Accent3 10 3 8" xfId="7929"/>
    <cellStyle name="40% - Accent3 10 3 8 2" xfId="13156"/>
    <cellStyle name="40% - Accent3 10 3 8 2 2" xfId="28401"/>
    <cellStyle name="40% - Accent3 10 3 8 2 3" xfId="38201"/>
    <cellStyle name="40% - Accent3 10 3 8 2 4" xfId="48015"/>
    <cellStyle name="40% - Accent3 10 3 8 2_RTPBilled" xfId="57110"/>
    <cellStyle name="40% - Accent3 10 3 8 3" xfId="23294"/>
    <cellStyle name="40% - Accent3 10 3 8 3 2" xfId="33097"/>
    <cellStyle name="40% - Accent3 10 3 8 3 3" xfId="42897"/>
    <cellStyle name="40% - Accent3 10 3 8 3 4" xfId="52711"/>
    <cellStyle name="40% - Accent3 10 3 8 4" xfId="26321"/>
    <cellStyle name="40% - Accent3 10 3 8 5" xfId="36121"/>
    <cellStyle name="40% - Accent3 10 3 8 6" xfId="45935"/>
    <cellStyle name="40% - Accent3 10 3 8 7" xfId="10924"/>
    <cellStyle name="40% - Accent3 10 3 8_RTPBilled" xfId="57109"/>
    <cellStyle name="40% - Accent3 10 3 9" xfId="2517"/>
    <cellStyle name="40% - Accent3 10 3 9 2" xfId="17926"/>
    <cellStyle name="40% - Accent3 10 3 9 2 2" xfId="29130"/>
    <cellStyle name="40% - Accent3 10 3 9 2 3" xfId="38930"/>
    <cellStyle name="40% - Accent3 10 3 9 2 4" xfId="48744"/>
    <cellStyle name="40% - Accent3 10 3 9 2_RTPBilled" xfId="57112"/>
    <cellStyle name="40% - Accent3 10 3 9 3" xfId="13157"/>
    <cellStyle name="40% - Accent3 10 3 9 3 2" xfId="28402"/>
    <cellStyle name="40% - Accent3 10 3 9 3 3" xfId="38202"/>
    <cellStyle name="40% - Accent3 10 3 9 3 4" xfId="48016"/>
    <cellStyle name="40% - Accent3 10 3 9 3_RTPBilled" xfId="57113"/>
    <cellStyle name="40% - Accent3 10 3 9 4" xfId="21041"/>
    <cellStyle name="40% - Accent3 10 3 9 4 2" xfId="30844"/>
    <cellStyle name="40% - Accent3 10 3 9 4 3" xfId="40644"/>
    <cellStyle name="40% - Accent3 10 3 9 4 4" xfId="50458"/>
    <cellStyle name="40% - Accent3 10 3 9 5" xfId="24068"/>
    <cellStyle name="40% - Accent3 10 3 9 6" xfId="33868"/>
    <cellStyle name="40% - Accent3 10 3 9 7" xfId="43682"/>
    <cellStyle name="40% - Accent3 10 3 9 8" xfId="8670"/>
    <cellStyle name="40% - Accent3 10 3 9_RTPBilled" xfId="57111"/>
    <cellStyle name="40% - Accent3 10 3_RTPBilled" xfId="57065"/>
    <cellStyle name="40% - Accent3 10 4" xfId="618"/>
    <cellStyle name="40% - Accent3 10 4 10" xfId="43560"/>
    <cellStyle name="40% - Accent3 10 4 11" xfId="8548"/>
    <cellStyle name="40% - Accent3 10 4 12" xfId="2086"/>
    <cellStyle name="40% - Accent3 10 4 2" xfId="4909"/>
    <cellStyle name="40% - Accent3 10 4 2 2" xfId="6603"/>
    <cellStyle name="40% - Accent3 10 4 2 2 2" xfId="19732"/>
    <cellStyle name="40% - Accent3 10 4 2 2 2 2" xfId="29821"/>
    <cellStyle name="40% - Accent3 10 4 2 2 2 3" xfId="39621"/>
    <cellStyle name="40% - Accent3 10 4 2 2 2 4" xfId="49435"/>
    <cellStyle name="40% - Accent3 10 4 2 2 2_RTPBilled" xfId="57117"/>
    <cellStyle name="40% - Accent3 10 4 2 2 3" xfId="13159"/>
    <cellStyle name="40% - Accent3 10 4 2 2 3 2" xfId="28404"/>
    <cellStyle name="40% - Accent3 10 4 2 2 3 3" xfId="38204"/>
    <cellStyle name="40% - Accent3 10 4 2 2 3 4" xfId="48018"/>
    <cellStyle name="40% - Accent3 10 4 2 2 3_RTPBilled" xfId="57118"/>
    <cellStyle name="40% - Accent3 10 4 2 2 4" xfId="22416"/>
    <cellStyle name="40% - Accent3 10 4 2 2 4 2" xfId="32219"/>
    <cellStyle name="40% - Accent3 10 4 2 2 4 3" xfId="42019"/>
    <cellStyle name="40% - Accent3 10 4 2 2 4 4" xfId="51833"/>
    <cellStyle name="40% - Accent3 10 4 2 2 5" xfId="25443"/>
    <cellStyle name="40% - Accent3 10 4 2 2 6" xfId="35243"/>
    <cellStyle name="40% - Accent3 10 4 2 2 7" xfId="45057"/>
    <cellStyle name="40% - Accent3 10 4 2 2 8" xfId="10046"/>
    <cellStyle name="40% - Accent3 10 4 2 2_RTPBilled" xfId="57116"/>
    <cellStyle name="40% - Accent3 10 4 2 3" xfId="18815"/>
    <cellStyle name="40% - Accent3 10 4 2 3 2" xfId="29331"/>
    <cellStyle name="40% - Accent3 10 4 2 3 3" xfId="39131"/>
    <cellStyle name="40% - Accent3 10 4 2 3 4" xfId="48945"/>
    <cellStyle name="40% - Accent3 10 4 2 3_RTPBilled" xfId="57119"/>
    <cellStyle name="40% - Accent3 10 4 2 4" xfId="13158"/>
    <cellStyle name="40% - Accent3 10 4 2 4 2" xfId="28403"/>
    <cellStyle name="40% - Accent3 10 4 2 4 3" xfId="38203"/>
    <cellStyle name="40% - Accent3 10 4 2 4 4" xfId="48017"/>
    <cellStyle name="40% - Accent3 10 4 2 4_RTPBilled" xfId="57120"/>
    <cellStyle name="40% - Accent3 10 4 2 5" xfId="21483"/>
    <cellStyle name="40% - Accent3 10 4 2 5 2" xfId="31286"/>
    <cellStyle name="40% - Accent3 10 4 2 5 3" xfId="41086"/>
    <cellStyle name="40% - Accent3 10 4 2 5 4" xfId="50900"/>
    <cellStyle name="40% - Accent3 10 4 2 6" xfId="24510"/>
    <cellStyle name="40% - Accent3 10 4 2 7" xfId="34310"/>
    <cellStyle name="40% - Accent3 10 4 2 8" xfId="44124"/>
    <cellStyle name="40% - Accent3 10 4 2 9" xfId="9113"/>
    <cellStyle name="40% - Accent3 10 4 2_RTPBilled" xfId="57115"/>
    <cellStyle name="40% - Accent3 10 4 3" xfId="5453"/>
    <cellStyle name="40% - Accent3 10 4 3 2" xfId="19136"/>
    <cellStyle name="40% - Accent3 10 4 3 2 2" xfId="29574"/>
    <cellStyle name="40% - Accent3 10 4 3 2 3" xfId="39374"/>
    <cellStyle name="40% - Accent3 10 4 3 2 4" xfId="49188"/>
    <cellStyle name="40% - Accent3 10 4 3 2_RTPBilled" xfId="57122"/>
    <cellStyle name="40% - Accent3 10 4 3 3" xfId="13160"/>
    <cellStyle name="40% - Accent3 10 4 3 3 2" xfId="28405"/>
    <cellStyle name="40% - Accent3 10 4 3 3 3" xfId="38205"/>
    <cellStyle name="40% - Accent3 10 4 3 3 4" xfId="48019"/>
    <cellStyle name="40% - Accent3 10 4 3 3_RTPBilled" xfId="57123"/>
    <cellStyle name="40% - Accent3 10 4 3 4" xfId="21849"/>
    <cellStyle name="40% - Accent3 10 4 3 4 2" xfId="31652"/>
    <cellStyle name="40% - Accent3 10 4 3 4 3" xfId="41452"/>
    <cellStyle name="40% - Accent3 10 4 3 4 4" xfId="51266"/>
    <cellStyle name="40% - Accent3 10 4 3 5" xfId="24876"/>
    <cellStyle name="40% - Accent3 10 4 3 6" xfId="34676"/>
    <cellStyle name="40% - Accent3 10 4 3 7" xfId="44490"/>
    <cellStyle name="40% - Accent3 10 4 3 8" xfId="9479"/>
    <cellStyle name="40% - Accent3 10 4 3_RTPBilled" xfId="57121"/>
    <cellStyle name="40% - Accent3 10 4 4" xfId="6602"/>
    <cellStyle name="40% - Accent3 10 4 4 2" xfId="13161"/>
    <cellStyle name="40% - Accent3 10 4 4 2 2" xfId="28406"/>
    <cellStyle name="40% - Accent3 10 4 4 2 3" xfId="38206"/>
    <cellStyle name="40% - Accent3 10 4 4 2 4" xfId="48020"/>
    <cellStyle name="40% - Accent3 10 4 4 2_RTPBilled" xfId="57125"/>
    <cellStyle name="40% - Accent3 10 4 4 3" xfId="22415"/>
    <cellStyle name="40% - Accent3 10 4 4 3 2" xfId="32218"/>
    <cellStyle name="40% - Accent3 10 4 4 3 3" xfId="42018"/>
    <cellStyle name="40% - Accent3 10 4 4 3 4" xfId="51832"/>
    <cellStyle name="40% - Accent3 10 4 4 4" xfId="25442"/>
    <cellStyle name="40% - Accent3 10 4 4 5" xfId="35242"/>
    <cellStyle name="40% - Accent3 10 4 4 6" xfId="45056"/>
    <cellStyle name="40% - Accent3 10 4 4 7" xfId="10045"/>
    <cellStyle name="40% - Accent3 10 4 4_RTPBilled" xfId="57124"/>
    <cellStyle name="40% - Accent3 10 4 5" xfId="7933"/>
    <cellStyle name="40% - Accent3 10 4 5 2" xfId="13162"/>
    <cellStyle name="40% - Accent3 10 4 5 2 2" xfId="28407"/>
    <cellStyle name="40% - Accent3 10 4 5 2 3" xfId="38207"/>
    <cellStyle name="40% - Accent3 10 4 5 2 4" xfId="48021"/>
    <cellStyle name="40% - Accent3 10 4 5 2_RTPBilled" xfId="57127"/>
    <cellStyle name="40% - Accent3 10 4 5 3" xfId="23298"/>
    <cellStyle name="40% - Accent3 10 4 5 3 2" xfId="33101"/>
    <cellStyle name="40% - Accent3 10 4 5 3 3" xfId="42901"/>
    <cellStyle name="40% - Accent3 10 4 5 3 4" xfId="52715"/>
    <cellStyle name="40% - Accent3 10 4 5 4" xfId="26325"/>
    <cellStyle name="40% - Accent3 10 4 5 5" xfId="36125"/>
    <cellStyle name="40% - Accent3 10 4 5 6" xfId="45939"/>
    <cellStyle name="40% - Accent3 10 4 5 7" xfId="10928"/>
    <cellStyle name="40% - Accent3 10 4 5_RTPBilled" xfId="57126"/>
    <cellStyle name="40% - Accent3 10 4 6" xfId="11660"/>
    <cellStyle name="40% - Accent3 10 4 6 2" xfId="27021"/>
    <cellStyle name="40% - Accent3 10 4 6 3" xfId="36821"/>
    <cellStyle name="40% - Accent3 10 4 6 4" xfId="46635"/>
    <cellStyle name="40% - Accent3 10 4 6_RTPBilled" xfId="57128"/>
    <cellStyle name="40% - Accent3 10 4 7" xfId="20919"/>
    <cellStyle name="40% - Accent3 10 4 7 2" xfId="30722"/>
    <cellStyle name="40% - Accent3 10 4 7 3" xfId="40522"/>
    <cellStyle name="40% - Accent3 10 4 7 4" xfId="50336"/>
    <cellStyle name="40% - Accent3 10 4 8" xfId="23946"/>
    <cellStyle name="40% - Accent3 10 4 9" xfId="33746"/>
    <cellStyle name="40% - Accent3 10 4_RTPBilled" xfId="57114"/>
    <cellStyle name="40% - Accent3 10 5" xfId="2087"/>
    <cellStyle name="40% - Accent3 10 5 10" xfId="43561"/>
    <cellStyle name="40% - Accent3 10 5 11" xfId="8549"/>
    <cellStyle name="40% - Accent3 10 5 2" xfId="4910"/>
    <cellStyle name="40% - Accent3 10 5 2 2" xfId="13163"/>
    <cellStyle name="40% - Accent3 10 5 2 2 2" xfId="28408"/>
    <cellStyle name="40% - Accent3 10 5 2 2 3" xfId="38208"/>
    <cellStyle name="40% - Accent3 10 5 2 2 4" xfId="48022"/>
    <cellStyle name="40% - Accent3 10 5 2 2_RTPBilled" xfId="57131"/>
    <cellStyle name="40% - Accent3 10 5 2 3" xfId="21484"/>
    <cellStyle name="40% - Accent3 10 5 2 3 2" xfId="31287"/>
    <cellStyle name="40% - Accent3 10 5 2 3 3" xfId="41087"/>
    <cellStyle name="40% - Accent3 10 5 2 3 4" xfId="50901"/>
    <cellStyle name="40% - Accent3 10 5 2 4" xfId="24511"/>
    <cellStyle name="40% - Accent3 10 5 2 5" xfId="34311"/>
    <cellStyle name="40% - Accent3 10 5 2 6" xfId="44125"/>
    <cellStyle name="40% - Accent3 10 5 2 7" xfId="9114"/>
    <cellStyle name="40% - Accent3 10 5 2_RTPBilled" xfId="57130"/>
    <cellStyle name="40% - Accent3 10 5 3" xfId="5454"/>
    <cellStyle name="40% - Accent3 10 5 3 2" xfId="13164"/>
    <cellStyle name="40% - Accent3 10 5 3 2 2" xfId="28409"/>
    <cellStyle name="40% - Accent3 10 5 3 2 3" xfId="38209"/>
    <cellStyle name="40% - Accent3 10 5 3 2 4" xfId="48023"/>
    <cellStyle name="40% - Accent3 10 5 3 2_RTPBilled" xfId="57133"/>
    <cellStyle name="40% - Accent3 10 5 3 3" xfId="21850"/>
    <cellStyle name="40% - Accent3 10 5 3 3 2" xfId="31653"/>
    <cellStyle name="40% - Accent3 10 5 3 3 3" xfId="41453"/>
    <cellStyle name="40% - Accent3 10 5 3 3 4" xfId="51267"/>
    <cellStyle name="40% - Accent3 10 5 3 4" xfId="24877"/>
    <cellStyle name="40% - Accent3 10 5 3 5" xfId="34677"/>
    <cellStyle name="40% - Accent3 10 5 3 6" xfId="44491"/>
    <cellStyle name="40% - Accent3 10 5 3 7" xfId="9480"/>
    <cellStyle name="40% - Accent3 10 5 3_RTPBilled" xfId="57132"/>
    <cellStyle name="40% - Accent3 10 5 4" xfId="6604"/>
    <cellStyle name="40% - Accent3 10 5 4 2" xfId="13165"/>
    <cellStyle name="40% - Accent3 10 5 4 2 2" xfId="28410"/>
    <cellStyle name="40% - Accent3 10 5 4 2 3" xfId="38210"/>
    <cellStyle name="40% - Accent3 10 5 4 2 4" xfId="48024"/>
    <cellStyle name="40% - Accent3 10 5 4 2_RTPBilled" xfId="57135"/>
    <cellStyle name="40% - Accent3 10 5 4 3" xfId="22417"/>
    <cellStyle name="40% - Accent3 10 5 4 3 2" xfId="32220"/>
    <cellStyle name="40% - Accent3 10 5 4 3 3" xfId="42020"/>
    <cellStyle name="40% - Accent3 10 5 4 3 4" xfId="51834"/>
    <cellStyle name="40% - Accent3 10 5 4 4" xfId="25444"/>
    <cellStyle name="40% - Accent3 10 5 4 5" xfId="35244"/>
    <cellStyle name="40% - Accent3 10 5 4 6" xfId="45058"/>
    <cellStyle name="40% - Accent3 10 5 4 7" xfId="10047"/>
    <cellStyle name="40% - Accent3 10 5 4_RTPBilled" xfId="57134"/>
    <cellStyle name="40% - Accent3 10 5 5" xfId="7934"/>
    <cellStyle name="40% - Accent3 10 5 5 2" xfId="13166"/>
    <cellStyle name="40% - Accent3 10 5 5 2 2" xfId="28411"/>
    <cellStyle name="40% - Accent3 10 5 5 2 3" xfId="38211"/>
    <cellStyle name="40% - Accent3 10 5 5 2 4" xfId="48025"/>
    <cellStyle name="40% - Accent3 10 5 5 2_RTPBilled" xfId="57137"/>
    <cellStyle name="40% - Accent3 10 5 5 3" xfId="23299"/>
    <cellStyle name="40% - Accent3 10 5 5 3 2" xfId="33102"/>
    <cellStyle name="40% - Accent3 10 5 5 3 3" xfId="42902"/>
    <cellStyle name="40% - Accent3 10 5 5 3 4" xfId="52716"/>
    <cellStyle name="40% - Accent3 10 5 5 4" xfId="26326"/>
    <cellStyle name="40% - Accent3 10 5 5 5" xfId="36126"/>
    <cellStyle name="40% - Accent3 10 5 5 6" xfId="45940"/>
    <cellStyle name="40% - Accent3 10 5 5 7" xfId="10929"/>
    <cellStyle name="40% - Accent3 10 5 5_RTPBilled" xfId="57136"/>
    <cellStyle name="40% - Accent3 10 5 6" xfId="11661"/>
    <cellStyle name="40% - Accent3 10 5 6 2" xfId="27022"/>
    <cellStyle name="40% - Accent3 10 5 6 3" xfId="36822"/>
    <cellStyle name="40% - Accent3 10 5 6 4" xfId="46636"/>
    <cellStyle name="40% - Accent3 10 5 6_RTPBilled" xfId="57138"/>
    <cellStyle name="40% - Accent3 10 5 7" xfId="20920"/>
    <cellStyle name="40% - Accent3 10 5 7 2" xfId="30723"/>
    <cellStyle name="40% - Accent3 10 5 7 3" xfId="40523"/>
    <cellStyle name="40% - Accent3 10 5 7 4" xfId="50337"/>
    <cellStyle name="40% - Accent3 10 5 8" xfId="23947"/>
    <cellStyle name="40% - Accent3 10 5 9" xfId="33747"/>
    <cellStyle name="40% - Accent3 10 5_RTPBilled" xfId="57129"/>
    <cellStyle name="40% - Accent3 10 6" xfId="2076"/>
    <cellStyle name="40% - Accent3 10 6 2" xfId="6605"/>
    <cellStyle name="40% - Accent3 10 6 2 2" xfId="13167"/>
    <cellStyle name="40% - Accent3 10 6 2 2 2" xfId="28412"/>
    <cellStyle name="40% - Accent3 10 6 2 2 3" xfId="38212"/>
    <cellStyle name="40% - Accent3 10 6 2 2 4" xfId="48026"/>
    <cellStyle name="40% - Accent3 10 6 2 2_RTPBilled" xfId="57141"/>
    <cellStyle name="40% - Accent3 10 6 2 3" xfId="22418"/>
    <cellStyle name="40% - Accent3 10 6 2 3 2" xfId="32221"/>
    <cellStyle name="40% - Accent3 10 6 2 3 3" xfId="42021"/>
    <cellStyle name="40% - Accent3 10 6 2 3 4" xfId="51835"/>
    <cellStyle name="40% - Accent3 10 6 2 4" xfId="25445"/>
    <cellStyle name="40% - Accent3 10 6 2 5" xfId="35245"/>
    <cellStyle name="40% - Accent3 10 6 2 6" xfId="45059"/>
    <cellStyle name="40% - Accent3 10 6 2 7" xfId="10048"/>
    <cellStyle name="40% - Accent3 10 6 2_RTPBilled" xfId="57140"/>
    <cellStyle name="40% - Accent3 10 6 3" xfId="7935"/>
    <cellStyle name="40% - Accent3 10 6 3 2" xfId="13168"/>
    <cellStyle name="40% - Accent3 10 6 3 2 2" xfId="28413"/>
    <cellStyle name="40% - Accent3 10 6 3 2 3" xfId="38213"/>
    <cellStyle name="40% - Accent3 10 6 3 2 4" xfId="48027"/>
    <cellStyle name="40% - Accent3 10 6 3 2_RTPBilled" xfId="57143"/>
    <cellStyle name="40% - Accent3 10 6 3 3" xfId="23300"/>
    <cellStyle name="40% - Accent3 10 6 3 3 2" xfId="33103"/>
    <cellStyle name="40% - Accent3 10 6 3 3 3" xfId="42903"/>
    <cellStyle name="40% - Accent3 10 6 3 3 4" xfId="52717"/>
    <cellStyle name="40% - Accent3 10 6 3 4" xfId="26327"/>
    <cellStyle name="40% - Accent3 10 6 3 5" xfId="36127"/>
    <cellStyle name="40% - Accent3 10 6 3 6" xfId="45941"/>
    <cellStyle name="40% - Accent3 10 6 3 7" xfId="10930"/>
    <cellStyle name="40% - Accent3 10 6 3_RTPBilled" xfId="57142"/>
    <cellStyle name="40% - Accent3 10 6 4" xfId="11662"/>
    <cellStyle name="40% - Accent3 10 6 4 2" xfId="27023"/>
    <cellStyle name="40% - Accent3 10 6 4 3" xfId="36823"/>
    <cellStyle name="40% - Accent3 10 6 4 4" xfId="46637"/>
    <cellStyle name="40% - Accent3 10 6 4_RTPBilled" xfId="57144"/>
    <cellStyle name="40% - Accent3 10 6 5" xfId="20909"/>
    <cellStyle name="40% - Accent3 10 6 5 2" xfId="30712"/>
    <cellStyle name="40% - Accent3 10 6 5 3" xfId="40512"/>
    <cellStyle name="40% - Accent3 10 6 5 4" xfId="50326"/>
    <cellStyle name="40% - Accent3 10 6 6" xfId="23936"/>
    <cellStyle name="40% - Accent3 10 6 7" xfId="33736"/>
    <cellStyle name="40% - Accent3 10 6 8" xfId="43550"/>
    <cellStyle name="40% - Accent3 10 6 9" xfId="8538"/>
    <cellStyle name="40% - Accent3 10 6_RTPBilled" xfId="57139"/>
    <cellStyle name="40% - Accent3 10 7" xfId="4899"/>
    <cellStyle name="40% - Accent3 10 7 2" xfId="6606"/>
    <cellStyle name="40% - Accent3 10 7 2 2" xfId="19733"/>
    <cellStyle name="40% - Accent3 10 7 2 2 2" xfId="29822"/>
    <cellStyle name="40% - Accent3 10 7 2 2 3" xfId="39622"/>
    <cellStyle name="40% - Accent3 10 7 2 2 4" xfId="49436"/>
    <cellStyle name="40% - Accent3 10 7 2 2_RTPBilled" xfId="57147"/>
    <cellStyle name="40% - Accent3 10 7 2 3" xfId="13169"/>
    <cellStyle name="40% - Accent3 10 7 2 3 2" xfId="28414"/>
    <cellStyle name="40% - Accent3 10 7 2 3 3" xfId="38214"/>
    <cellStyle name="40% - Accent3 10 7 2 3 4" xfId="48028"/>
    <cellStyle name="40% - Accent3 10 7 2 3_RTPBilled" xfId="57148"/>
    <cellStyle name="40% - Accent3 10 7 2 4" xfId="22419"/>
    <cellStyle name="40% - Accent3 10 7 2 4 2" xfId="32222"/>
    <cellStyle name="40% - Accent3 10 7 2 4 3" xfId="42022"/>
    <cellStyle name="40% - Accent3 10 7 2 4 4" xfId="51836"/>
    <cellStyle name="40% - Accent3 10 7 2 5" xfId="25446"/>
    <cellStyle name="40% - Accent3 10 7 2 6" xfId="35246"/>
    <cellStyle name="40% - Accent3 10 7 2 7" xfId="45060"/>
    <cellStyle name="40% - Accent3 10 7 2 8" xfId="10049"/>
    <cellStyle name="40% - Accent3 10 7 2_RTPBilled" xfId="57146"/>
    <cellStyle name="40% - Accent3 10 7 3" xfId="18808"/>
    <cellStyle name="40% - Accent3 10 7 3 2" xfId="29324"/>
    <cellStyle name="40% - Accent3 10 7 3 3" xfId="39124"/>
    <cellStyle name="40% - Accent3 10 7 3 4" xfId="48938"/>
    <cellStyle name="40% - Accent3 10 7 3_RTPBilled" xfId="57149"/>
    <cellStyle name="40% - Accent3 10 7 4" xfId="11647"/>
    <cellStyle name="40% - Accent3 10 7 4 2" xfId="27008"/>
    <cellStyle name="40% - Accent3 10 7 4 3" xfId="36808"/>
    <cellStyle name="40% - Accent3 10 7 4 4" xfId="46622"/>
    <cellStyle name="40% - Accent3 10 7 4_RTPBilled" xfId="57150"/>
    <cellStyle name="40% - Accent3 10 7 5" xfId="21473"/>
    <cellStyle name="40% - Accent3 10 7 5 2" xfId="31276"/>
    <cellStyle name="40% - Accent3 10 7 5 3" xfId="41076"/>
    <cellStyle name="40% - Accent3 10 7 5 4" xfId="50890"/>
    <cellStyle name="40% - Accent3 10 7 6" xfId="24500"/>
    <cellStyle name="40% - Accent3 10 7 7" xfId="34300"/>
    <cellStyle name="40% - Accent3 10 7 8" xfId="44114"/>
    <cellStyle name="40% - Accent3 10 7 9" xfId="9103"/>
    <cellStyle name="40% - Accent3 10 7_RTPBilled" xfId="57145"/>
    <cellStyle name="40% - Accent3 10 8" xfId="5443"/>
    <cellStyle name="40% - Accent3 10 8 2" xfId="19129"/>
    <cellStyle name="40% - Accent3 10 8 2 2" xfId="29567"/>
    <cellStyle name="40% - Accent3 10 8 2 3" xfId="39367"/>
    <cellStyle name="40% - Accent3 10 8 2 4" xfId="49181"/>
    <cellStyle name="40% - Accent3 10 8 2_RTPBilled" xfId="57152"/>
    <cellStyle name="40% - Accent3 10 8 3" xfId="13170"/>
    <cellStyle name="40% - Accent3 10 8 3 2" xfId="28415"/>
    <cellStyle name="40% - Accent3 10 8 3 3" xfId="38215"/>
    <cellStyle name="40% - Accent3 10 8 3 4" xfId="48029"/>
    <cellStyle name="40% - Accent3 10 8 3_RTPBilled" xfId="57153"/>
    <cellStyle name="40% - Accent3 10 8 4" xfId="21839"/>
    <cellStyle name="40% - Accent3 10 8 4 2" xfId="31642"/>
    <cellStyle name="40% - Accent3 10 8 4 3" xfId="41442"/>
    <cellStyle name="40% - Accent3 10 8 4 4" xfId="51256"/>
    <cellStyle name="40% - Accent3 10 8 5" xfId="24866"/>
    <cellStyle name="40% - Accent3 10 8 6" xfId="34666"/>
    <cellStyle name="40% - Accent3 10 8 7" xfId="44480"/>
    <cellStyle name="40% - Accent3 10 8 8" xfId="9469"/>
    <cellStyle name="40% - Accent3 10 8_RTPBilled" xfId="57151"/>
    <cellStyle name="40% - Accent3 10 9" xfId="6583"/>
    <cellStyle name="40% - Accent3 10 9 2" xfId="13171"/>
    <cellStyle name="40% - Accent3 10 9 2 2" xfId="28416"/>
    <cellStyle name="40% - Accent3 10 9 2 3" xfId="38216"/>
    <cellStyle name="40% - Accent3 10 9 2 4" xfId="48030"/>
    <cellStyle name="40% - Accent3 10 9 2_RTPBilled" xfId="57155"/>
    <cellStyle name="40% - Accent3 10 9 3" xfId="22396"/>
    <cellStyle name="40% - Accent3 10 9 3 2" xfId="32199"/>
    <cellStyle name="40% - Accent3 10 9 3 3" xfId="41999"/>
    <cellStyle name="40% - Accent3 10 9 3 4" xfId="51813"/>
    <cellStyle name="40% - Accent3 10 9 4" xfId="25423"/>
    <cellStyle name="40% - Accent3 10 9 5" xfId="35223"/>
    <cellStyle name="40% - Accent3 10 9 6" xfId="45037"/>
    <cellStyle name="40% - Accent3 10 9 7" xfId="10026"/>
    <cellStyle name="40% - Accent3 10 9_RTPBilled" xfId="57154"/>
    <cellStyle name="40% - Accent3 10_RTPBilled" xfId="56960"/>
    <cellStyle name="40% - Accent3 11" xfId="619"/>
    <cellStyle name="40% - Accent3 11 10" xfId="2516"/>
    <cellStyle name="40% - Accent3 11 10 2" xfId="17925"/>
    <cellStyle name="40% - Accent3 11 10 2 2" xfId="29129"/>
    <cellStyle name="40% - Accent3 11 10 2 3" xfId="38929"/>
    <cellStyle name="40% - Accent3 11 10 2 4" xfId="48743"/>
    <cellStyle name="40% - Accent3 11 10 2_RTPBilled" xfId="57158"/>
    <cellStyle name="40% - Accent3 11 10 3" xfId="13172"/>
    <cellStyle name="40% - Accent3 11 10 3 2" xfId="28417"/>
    <cellStyle name="40% - Accent3 11 10 3 3" xfId="38217"/>
    <cellStyle name="40% - Accent3 11 10 3 4" xfId="48031"/>
    <cellStyle name="40% - Accent3 11 10 3_RTPBilled" xfId="57159"/>
    <cellStyle name="40% - Accent3 11 10 4" xfId="21040"/>
    <cellStyle name="40% - Accent3 11 10 4 2" xfId="30843"/>
    <cellStyle name="40% - Accent3 11 10 4 3" xfId="40643"/>
    <cellStyle name="40% - Accent3 11 10 4 4" xfId="50457"/>
    <cellStyle name="40% - Accent3 11 10 5" xfId="24067"/>
    <cellStyle name="40% - Accent3 11 10 6" xfId="33867"/>
    <cellStyle name="40% - Accent3 11 10 7" xfId="43681"/>
    <cellStyle name="40% - Accent3 11 10 8" xfId="8669"/>
    <cellStyle name="40% - Accent3 11 10_RTPBilled" xfId="57157"/>
    <cellStyle name="40% - Accent3 11 11" xfId="13173"/>
    <cellStyle name="40% - Accent3 11 11 2" xfId="28418"/>
    <cellStyle name="40% - Accent3 11 11 3" xfId="38218"/>
    <cellStyle name="40% - Accent3 11 11 4" xfId="48032"/>
    <cellStyle name="40% - Accent3 11 11_RTPBilled" xfId="57160"/>
    <cellStyle name="40% - Accent3 11 12" xfId="11170"/>
    <cellStyle name="40% - Accent3 11 12 2" xfId="26567"/>
    <cellStyle name="40% - Accent3 11 12 3" xfId="36367"/>
    <cellStyle name="40% - Accent3 11 12 4" xfId="46181"/>
    <cellStyle name="40% - Accent3 11 13" xfId="20605"/>
    <cellStyle name="40% - Accent3 11 13 2" xfId="30408"/>
    <cellStyle name="40% - Accent3 11 13 3" xfId="40208"/>
    <cellStyle name="40% - Accent3 11 13 4" xfId="50022"/>
    <cellStyle name="40% - Accent3 11 14" xfId="23632"/>
    <cellStyle name="40% - Accent3 11 15" xfId="33432"/>
    <cellStyle name="40% - Accent3 11 16" xfId="43246"/>
    <cellStyle name="40% - Accent3 11 17" xfId="8231"/>
    <cellStyle name="40% - Accent3 11 2" xfId="620"/>
    <cellStyle name="40% - Accent3 11 2 10" xfId="13174"/>
    <cellStyle name="40% - Accent3 11 2 10 2" xfId="28419"/>
    <cellStyle name="40% - Accent3 11 2 10 3" xfId="38219"/>
    <cellStyle name="40% - Accent3 11 2 10 4" xfId="48033"/>
    <cellStyle name="40% - Accent3 11 2 10_RTPBilled" xfId="57162"/>
    <cellStyle name="40% - Accent3 11 2 11" xfId="11171"/>
    <cellStyle name="40% - Accent3 11 2 11 2" xfId="26568"/>
    <cellStyle name="40% - Accent3 11 2 11 3" xfId="36368"/>
    <cellStyle name="40% - Accent3 11 2 11 4" xfId="46182"/>
    <cellStyle name="40% - Accent3 11 2 12" xfId="20663"/>
    <cellStyle name="40% - Accent3 11 2 12 2" xfId="30466"/>
    <cellStyle name="40% - Accent3 11 2 12 3" xfId="40266"/>
    <cellStyle name="40% - Accent3 11 2 12 4" xfId="50080"/>
    <cellStyle name="40% - Accent3 11 2 13" xfId="23690"/>
    <cellStyle name="40% - Accent3 11 2 14" xfId="33490"/>
    <cellStyle name="40% - Accent3 11 2 15" xfId="43304"/>
    <cellStyle name="40% - Accent3 11 2 16" xfId="8289"/>
    <cellStyle name="40% - Accent3 11 2 2" xfId="2090"/>
    <cellStyle name="40% - Accent3 11 2 2 10" xfId="43564"/>
    <cellStyle name="40% - Accent3 11 2 2 11" xfId="8552"/>
    <cellStyle name="40% - Accent3 11 2 2 2" xfId="4913"/>
    <cellStyle name="40% - Accent3 11 2 2 2 2" xfId="6610"/>
    <cellStyle name="40% - Accent3 11 2 2 2 2 2" xfId="19734"/>
    <cellStyle name="40% - Accent3 11 2 2 2 2 2 2" xfId="29823"/>
    <cellStyle name="40% - Accent3 11 2 2 2 2 2 3" xfId="39623"/>
    <cellStyle name="40% - Accent3 11 2 2 2 2 2 4" xfId="49437"/>
    <cellStyle name="40% - Accent3 11 2 2 2 2 2_RTPBilled" xfId="57166"/>
    <cellStyle name="40% - Accent3 11 2 2 2 2 3" xfId="13176"/>
    <cellStyle name="40% - Accent3 11 2 2 2 2 3 2" xfId="28421"/>
    <cellStyle name="40% - Accent3 11 2 2 2 2 3 3" xfId="38221"/>
    <cellStyle name="40% - Accent3 11 2 2 2 2 3 4" xfId="48035"/>
    <cellStyle name="40% - Accent3 11 2 2 2 2 3_RTPBilled" xfId="57167"/>
    <cellStyle name="40% - Accent3 11 2 2 2 2 4" xfId="22423"/>
    <cellStyle name="40% - Accent3 11 2 2 2 2 4 2" xfId="32226"/>
    <cellStyle name="40% - Accent3 11 2 2 2 2 4 3" xfId="42026"/>
    <cellStyle name="40% - Accent3 11 2 2 2 2 4 4" xfId="51840"/>
    <cellStyle name="40% - Accent3 11 2 2 2 2 5" xfId="25450"/>
    <cellStyle name="40% - Accent3 11 2 2 2 2 6" xfId="35250"/>
    <cellStyle name="40% - Accent3 11 2 2 2 2 7" xfId="45064"/>
    <cellStyle name="40% - Accent3 11 2 2 2 2 8" xfId="10053"/>
    <cellStyle name="40% - Accent3 11 2 2 2 2_RTPBilled" xfId="57165"/>
    <cellStyle name="40% - Accent3 11 2 2 2 3" xfId="18818"/>
    <cellStyle name="40% - Accent3 11 2 2 2 3 2" xfId="29334"/>
    <cellStyle name="40% - Accent3 11 2 2 2 3 3" xfId="39134"/>
    <cellStyle name="40% - Accent3 11 2 2 2 3 4" xfId="48948"/>
    <cellStyle name="40% - Accent3 11 2 2 2 3_RTPBilled" xfId="57168"/>
    <cellStyle name="40% - Accent3 11 2 2 2 4" xfId="13175"/>
    <cellStyle name="40% - Accent3 11 2 2 2 4 2" xfId="28420"/>
    <cellStyle name="40% - Accent3 11 2 2 2 4 3" xfId="38220"/>
    <cellStyle name="40% - Accent3 11 2 2 2 4 4" xfId="48034"/>
    <cellStyle name="40% - Accent3 11 2 2 2 4_RTPBilled" xfId="57169"/>
    <cellStyle name="40% - Accent3 11 2 2 2 5" xfId="21487"/>
    <cellStyle name="40% - Accent3 11 2 2 2 5 2" xfId="31290"/>
    <cellStyle name="40% - Accent3 11 2 2 2 5 3" xfId="41090"/>
    <cellStyle name="40% - Accent3 11 2 2 2 5 4" xfId="50904"/>
    <cellStyle name="40% - Accent3 11 2 2 2 6" xfId="24514"/>
    <cellStyle name="40% - Accent3 11 2 2 2 7" xfId="34314"/>
    <cellStyle name="40% - Accent3 11 2 2 2 8" xfId="44128"/>
    <cellStyle name="40% - Accent3 11 2 2 2 9" xfId="9117"/>
    <cellStyle name="40% - Accent3 11 2 2 2_RTPBilled" xfId="57164"/>
    <cellStyle name="40% - Accent3 11 2 2 3" xfId="5457"/>
    <cellStyle name="40% - Accent3 11 2 2 3 2" xfId="19139"/>
    <cellStyle name="40% - Accent3 11 2 2 3 2 2" xfId="29577"/>
    <cellStyle name="40% - Accent3 11 2 2 3 2 3" xfId="39377"/>
    <cellStyle name="40% - Accent3 11 2 2 3 2 4" xfId="49191"/>
    <cellStyle name="40% - Accent3 11 2 2 3 2_RTPBilled" xfId="57171"/>
    <cellStyle name="40% - Accent3 11 2 2 3 3" xfId="13177"/>
    <cellStyle name="40% - Accent3 11 2 2 3 3 2" xfId="28422"/>
    <cellStyle name="40% - Accent3 11 2 2 3 3 3" xfId="38222"/>
    <cellStyle name="40% - Accent3 11 2 2 3 3 4" xfId="48036"/>
    <cellStyle name="40% - Accent3 11 2 2 3 3_RTPBilled" xfId="57172"/>
    <cellStyle name="40% - Accent3 11 2 2 3 4" xfId="21853"/>
    <cellStyle name="40% - Accent3 11 2 2 3 4 2" xfId="31656"/>
    <cellStyle name="40% - Accent3 11 2 2 3 4 3" xfId="41456"/>
    <cellStyle name="40% - Accent3 11 2 2 3 4 4" xfId="51270"/>
    <cellStyle name="40% - Accent3 11 2 2 3 5" xfId="24880"/>
    <cellStyle name="40% - Accent3 11 2 2 3 6" xfId="34680"/>
    <cellStyle name="40% - Accent3 11 2 2 3 7" xfId="44494"/>
    <cellStyle name="40% - Accent3 11 2 2 3 8" xfId="9483"/>
    <cellStyle name="40% - Accent3 11 2 2 3_RTPBilled" xfId="57170"/>
    <cellStyle name="40% - Accent3 11 2 2 4" xfId="6609"/>
    <cellStyle name="40% - Accent3 11 2 2 4 2" xfId="13178"/>
    <cellStyle name="40% - Accent3 11 2 2 4 2 2" xfId="28423"/>
    <cellStyle name="40% - Accent3 11 2 2 4 2 3" xfId="38223"/>
    <cellStyle name="40% - Accent3 11 2 2 4 2 4" xfId="48037"/>
    <cellStyle name="40% - Accent3 11 2 2 4 2_RTPBilled" xfId="57174"/>
    <cellStyle name="40% - Accent3 11 2 2 4 3" xfId="22422"/>
    <cellStyle name="40% - Accent3 11 2 2 4 3 2" xfId="32225"/>
    <cellStyle name="40% - Accent3 11 2 2 4 3 3" xfId="42025"/>
    <cellStyle name="40% - Accent3 11 2 2 4 3 4" xfId="51839"/>
    <cellStyle name="40% - Accent3 11 2 2 4 4" xfId="25449"/>
    <cellStyle name="40% - Accent3 11 2 2 4 5" xfId="35249"/>
    <cellStyle name="40% - Accent3 11 2 2 4 6" xfId="45063"/>
    <cellStyle name="40% - Accent3 11 2 2 4 7" xfId="10052"/>
    <cellStyle name="40% - Accent3 11 2 2 4_RTPBilled" xfId="57173"/>
    <cellStyle name="40% - Accent3 11 2 2 5" xfId="7938"/>
    <cellStyle name="40% - Accent3 11 2 2 5 2" xfId="13179"/>
    <cellStyle name="40% - Accent3 11 2 2 5 2 2" xfId="28424"/>
    <cellStyle name="40% - Accent3 11 2 2 5 2 3" xfId="38224"/>
    <cellStyle name="40% - Accent3 11 2 2 5 2 4" xfId="48038"/>
    <cellStyle name="40% - Accent3 11 2 2 5 2_RTPBilled" xfId="57176"/>
    <cellStyle name="40% - Accent3 11 2 2 5 3" xfId="23303"/>
    <cellStyle name="40% - Accent3 11 2 2 5 3 2" xfId="33106"/>
    <cellStyle name="40% - Accent3 11 2 2 5 3 3" xfId="42906"/>
    <cellStyle name="40% - Accent3 11 2 2 5 3 4" xfId="52720"/>
    <cellStyle name="40% - Accent3 11 2 2 5 4" xfId="26330"/>
    <cellStyle name="40% - Accent3 11 2 2 5 5" xfId="36130"/>
    <cellStyle name="40% - Accent3 11 2 2 5 6" xfId="45944"/>
    <cellStyle name="40% - Accent3 11 2 2 5 7" xfId="10933"/>
    <cellStyle name="40% - Accent3 11 2 2 5_RTPBilled" xfId="57175"/>
    <cellStyle name="40% - Accent3 11 2 2 6" xfId="11665"/>
    <cellStyle name="40% - Accent3 11 2 2 6 2" xfId="27026"/>
    <cellStyle name="40% - Accent3 11 2 2 6 3" xfId="36826"/>
    <cellStyle name="40% - Accent3 11 2 2 6 4" xfId="46640"/>
    <cellStyle name="40% - Accent3 11 2 2 6_RTPBilled" xfId="57177"/>
    <cellStyle name="40% - Accent3 11 2 2 7" xfId="20923"/>
    <cellStyle name="40% - Accent3 11 2 2 7 2" xfId="30726"/>
    <cellStyle name="40% - Accent3 11 2 2 7 3" xfId="40526"/>
    <cellStyle name="40% - Accent3 11 2 2 7 4" xfId="50340"/>
    <cellStyle name="40% - Accent3 11 2 2 8" xfId="23950"/>
    <cellStyle name="40% - Accent3 11 2 2 9" xfId="33750"/>
    <cellStyle name="40% - Accent3 11 2 2_RTPBilled" xfId="57163"/>
    <cellStyle name="40% - Accent3 11 2 3" xfId="2091"/>
    <cellStyle name="40% - Accent3 11 2 3 10" xfId="43565"/>
    <cellStyle name="40% - Accent3 11 2 3 11" xfId="8553"/>
    <cellStyle name="40% - Accent3 11 2 3 2" xfId="4914"/>
    <cellStyle name="40% - Accent3 11 2 3 2 2" xfId="13180"/>
    <cellStyle name="40% - Accent3 11 2 3 2 2 2" xfId="28425"/>
    <cellStyle name="40% - Accent3 11 2 3 2 2 3" xfId="38225"/>
    <cellStyle name="40% - Accent3 11 2 3 2 2 4" xfId="48039"/>
    <cellStyle name="40% - Accent3 11 2 3 2 2_RTPBilled" xfId="57180"/>
    <cellStyle name="40% - Accent3 11 2 3 2 3" xfId="21488"/>
    <cellStyle name="40% - Accent3 11 2 3 2 3 2" xfId="31291"/>
    <cellStyle name="40% - Accent3 11 2 3 2 3 3" xfId="41091"/>
    <cellStyle name="40% - Accent3 11 2 3 2 3 4" xfId="50905"/>
    <cellStyle name="40% - Accent3 11 2 3 2 4" xfId="24515"/>
    <cellStyle name="40% - Accent3 11 2 3 2 5" xfId="34315"/>
    <cellStyle name="40% - Accent3 11 2 3 2 6" xfId="44129"/>
    <cellStyle name="40% - Accent3 11 2 3 2 7" xfId="9118"/>
    <cellStyle name="40% - Accent3 11 2 3 2_RTPBilled" xfId="57179"/>
    <cellStyle name="40% - Accent3 11 2 3 3" xfId="5458"/>
    <cellStyle name="40% - Accent3 11 2 3 3 2" xfId="13181"/>
    <cellStyle name="40% - Accent3 11 2 3 3 2 2" xfId="28426"/>
    <cellStyle name="40% - Accent3 11 2 3 3 2 3" xfId="38226"/>
    <cellStyle name="40% - Accent3 11 2 3 3 2 4" xfId="48040"/>
    <cellStyle name="40% - Accent3 11 2 3 3 2_RTPBilled" xfId="57182"/>
    <cellStyle name="40% - Accent3 11 2 3 3 3" xfId="21854"/>
    <cellStyle name="40% - Accent3 11 2 3 3 3 2" xfId="31657"/>
    <cellStyle name="40% - Accent3 11 2 3 3 3 3" xfId="41457"/>
    <cellStyle name="40% - Accent3 11 2 3 3 3 4" xfId="51271"/>
    <cellStyle name="40% - Accent3 11 2 3 3 4" xfId="24881"/>
    <cellStyle name="40% - Accent3 11 2 3 3 5" xfId="34681"/>
    <cellStyle name="40% - Accent3 11 2 3 3 6" xfId="44495"/>
    <cellStyle name="40% - Accent3 11 2 3 3 7" xfId="9484"/>
    <cellStyle name="40% - Accent3 11 2 3 3_RTPBilled" xfId="57181"/>
    <cellStyle name="40% - Accent3 11 2 3 4" xfId="6611"/>
    <cellStyle name="40% - Accent3 11 2 3 4 2" xfId="13182"/>
    <cellStyle name="40% - Accent3 11 2 3 4 2 2" xfId="28427"/>
    <cellStyle name="40% - Accent3 11 2 3 4 2 3" xfId="38227"/>
    <cellStyle name="40% - Accent3 11 2 3 4 2 4" xfId="48041"/>
    <cellStyle name="40% - Accent3 11 2 3 4 2_RTPBilled" xfId="57184"/>
    <cellStyle name="40% - Accent3 11 2 3 4 3" xfId="22424"/>
    <cellStyle name="40% - Accent3 11 2 3 4 3 2" xfId="32227"/>
    <cellStyle name="40% - Accent3 11 2 3 4 3 3" xfId="42027"/>
    <cellStyle name="40% - Accent3 11 2 3 4 3 4" xfId="51841"/>
    <cellStyle name="40% - Accent3 11 2 3 4 4" xfId="25451"/>
    <cellStyle name="40% - Accent3 11 2 3 4 5" xfId="35251"/>
    <cellStyle name="40% - Accent3 11 2 3 4 6" xfId="45065"/>
    <cellStyle name="40% - Accent3 11 2 3 4 7" xfId="10054"/>
    <cellStyle name="40% - Accent3 11 2 3 4_RTPBilled" xfId="57183"/>
    <cellStyle name="40% - Accent3 11 2 3 5" xfId="7939"/>
    <cellStyle name="40% - Accent3 11 2 3 5 2" xfId="13183"/>
    <cellStyle name="40% - Accent3 11 2 3 5 2 2" xfId="28428"/>
    <cellStyle name="40% - Accent3 11 2 3 5 2 3" xfId="38228"/>
    <cellStyle name="40% - Accent3 11 2 3 5 2 4" xfId="48042"/>
    <cellStyle name="40% - Accent3 11 2 3 5 2_RTPBilled" xfId="57186"/>
    <cellStyle name="40% - Accent3 11 2 3 5 3" xfId="23304"/>
    <cellStyle name="40% - Accent3 11 2 3 5 3 2" xfId="33107"/>
    <cellStyle name="40% - Accent3 11 2 3 5 3 3" xfId="42907"/>
    <cellStyle name="40% - Accent3 11 2 3 5 3 4" xfId="52721"/>
    <cellStyle name="40% - Accent3 11 2 3 5 4" xfId="26331"/>
    <cellStyle name="40% - Accent3 11 2 3 5 5" xfId="36131"/>
    <cellStyle name="40% - Accent3 11 2 3 5 6" xfId="45945"/>
    <cellStyle name="40% - Accent3 11 2 3 5 7" xfId="10934"/>
    <cellStyle name="40% - Accent3 11 2 3 5_RTPBilled" xfId="57185"/>
    <cellStyle name="40% - Accent3 11 2 3 6" xfId="11666"/>
    <cellStyle name="40% - Accent3 11 2 3 6 2" xfId="27027"/>
    <cellStyle name="40% - Accent3 11 2 3 6 3" xfId="36827"/>
    <cellStyle name="40% - Accent3 11 2 3 6 4" xfId="46641"/>
    <cellStyle name="40% - Accent3 11 2 3 6_RTPBilled" xfId="57187"/>
    <cellStyle name="40% - Accent3 11 2 3 7" xfId="20924"/>
    <cellStyle name="40% - Accent3 11 2 3 7 2" xfId="30727"/>
    <cellStyle name="40% - Accent3 11 2 3 7 3" xfId="40527"/>
    <cellStyle name="40% - Accent3 11 2 3 7 4" xfId="50341"/>
    <cellStyle name="40% - Accent3 11 2 3 8" xfId="23951"/>
    <cellStyle name="40% - Accent3 11 2 3 9" xfId="33751"/>
    <cellStyle name="40% - Accent3 11 2 3_RTPBilled" xfId="57178"/>
    <cellStyle name="40% - Accent3 11 2 4" xfId="2089"/>
    <cellStyle name="40% - Accent3 11 2 4 2" xfId="6612"/>
    <cellStyle name="40% - Accent3 11 2 4 2 2" xfId="13184"/>
    <cellStyle name="40% - Accent3 11 2 4 2 2 2" xfId="28429"/>
    <cellStyle name="40% - Accent3 11 2 4 2 2 3" xfId="38229"/>
    <cellStyle name="40% - Accent3 11 2 4 2 2 4" xfId="48043"/>
    <cellStyle name="40% - Accent3 11 2 4 2 2_RTPBilled" xfId="57190"/>
    <cellStyle name="40% - Accent3 11 2 4 2 3" xfId="22425"/>
    <cellStyle name="40% - Accent3 11 2 4 2 3 2" xfId="32228"/>
    <cellStyle name="40% - Accent3 11 2 4 2 3 3" xfId="42028"/>
    <cellStyle name="40% - Accent3 11 2 4 2 3 4" xfId="51842"/>
    <cellStyle name="40% - Accent3 11 2 4 2 4" xfId="25452"/>
    <cellStyle name="40% - Accent3 11 2 4 2 5" xfId="35252"/>
    <cellStyle name="40% - Accent3 11 2 4 2 6" xfId="45066"/>
    <cellStyle name="40% - Accent3 11 2 4 2 7" xfId="10055"/>
    <cellStyle name="40% - Accent3 11 2 4 2_RTPBilled" xfId="57189"/>
    <cellStyle name="40% - Accent3 11 2 4 3" xfId="7940"/>
    <cellStyle name="40% - Accent3 11 2 4 3 2" xfId="13185"/>
    <cellStyle name="40% - Accent3 11 2 4 3 2 2" xfId="28430"/>
    <cellStyle name="40% - Accent3 11 2 4 3 2 3" xfId="38230"/>
    <cellStyle name="40% - Accent3 11 2 4 3 2 4" xfId="48044"/>
    <cellStyle name="40% - Accent3 11 2 4 3 2_RTPBilled" xfId="57192"/>
    <cellStyle name="40% - Accent3 11 2 4 3 3" xfId="23305"/>
    <cellStyle name="40% - Accent3 11 2 4 3 3 2" xfId="33108"/>
    <cellStyle name="40% - Accent3 11 2 4 3 3 3" xfId="42908"/>
    <cellStyle name="40% - Accent3 11 2 4 3 3 4" xfId="52722"/>
    <cellStyle name="40% - Accent3 11 2 4 3 4" xfId="26332"/>
    <cellStyle name="40% - Accent3 11 2 4 3 5" xfId="36132"/>
    <cellStyle name="40% - Accent3 11 2 4 3 6" xfId="45946"/>
    <cellStyle name="40% - Accent3 11 2 4 3 7" xfId="10935"/>
    <cellStyle name="40% - Accent3 11 2 4 3_RTPBilled" xfId="57191"/>
    <cellStyle name="40% - Accent3 11 2 4 4" xfId="11667"/>
    <cellStyle name="40% - Accent3 11 2 4 4 2" xfId="27028"/>
    <cellStyle name="40% - Accent3 11 2 4 4 3" xfId="36828"/>
    <cellStyle name="40% - Accent3 11 2 4 4 4" xfId="46642"/>
    <cellStyle name="40% - Accent3 11 2 4 4_RTPBilled" xfId="57193"/>
    <cellStyle name="40% - Accent3 11 2 4 5" xfId="20922"/>
    <cellStyle name="40% - Accent3 11 2 4 5 2" xfId="30725"/>
    <cellStyle name="40% - Accent3 11 2 4 5 3" xfId="40525"/>
    <cellStyle name="40% - Accent3 11 2 4 5 4" xfId="50339"/>
    <cellStyle name="40% - Accent3 11 2 4 6" xfId="23949"/>
    <cellStyle name="40% - Accent3 11 2 4 7" xfId="33749"/>
    <cellStyle name="40% - Accent3 11 2 4 8" xfId="43563"/>
    <cellStyle name="40% - Accent3 11 2 4 9" xfId="8551"/>
    <cellStyle name="40% - Accent3 11 2 4_RTPBilled" xfId="57188"/>
    <cellStyle name="40% - Accent3 11 2 5" xfId="4912"/>
    <cellStyle name="40% - Accent3 11 2 5 2" xfId="6613"/>
    <cellStyle name="40% - Accent3 11 2 5 2 2" xfId="19735"/>
    <cellStyle name="40% - Accent3 11 2 5 2 2 2" xfId="29824"/>
    <cellStyle name="40% - Accent3 11 2 5 2 2 3" xfId="39624"/>
    <cellStyle name="40% - Accent3 11 2 5 2 2 4" xfId="49438"/>
    <cellStyle name="40% - Accent3 11 2 5 2 2_RTPBilled" xfId="57196"/>
    <cellStyle name="40% - Accent3 11 2 5 2 3" xfId="13186"/>
    <cellStyle name="40% - Accent3 11 2 5 2 3 2" xfId="28431"/>
    <cellStyle name="40% - Accent3 11 2 5 2 3 3" xfId="38231"/>
    <cellStyle name="40% - Accent3 11 2 5 2 3 4" xfId="48045"/>
    <cellStyle name="40% - Accent3 11 2 5 2 3_RTPBilled" xfId="57197"/>
    <cellStyle name="40% - Accent3 11 2 5 2 4" xfId="22426"/>
    <cellStyle name="40% - Accent3 11 2 5 2 4 2" xfId="32229"/>
    <cellStyle name="40% - Accent3 11 2 5 2 4 3" xfId="42029"/>
    <cellStyle name="40% - Accent3 11 2 5 2 4 4" xfId="51843"/>
    <cellStyle name="40% - Accent3 11 2 5 2 5" xfId="25453"/>
    <cellStyle name="40% - Accent3 11 2 5 2 6" xfId="35253"/>
    <cellStyle name="40% - Accent3 11 2 5 2 7" xfId="45067"/>
    <cellStyle name="40% - Accent3 11 2 5 2 8" xfId="10056"/>
    <cellStyle name="40% - Accent3 11 2 5 2_RTPBilled" xfId="57195"/>
    <cellStyle name="40% - Accent3 11 2 5 3" xfId="18817"/>
    <cellStyle name="40% - Accent3 11 2 5 3 2" xfId="29333"/>
    <cellStyle name="40% - Accent3 11 2 5 3 3" xfId="39133"/>
    <cellStyle name="40% - Accent3 11 2 5 3 4" xfId="48947"/>
    <cellStyle name="40% - Accent3 11 2 5 3_RTPBilled" xfId="57198"/>
    <cellStyle name="40% - Accent3 11 2 5 4" xfId="11664"/>
    <cellStyle name="40% - Accent3 11 2 5 4 2" xfId="27025"/>
    <cellStyle name="40% - Accent3 11 2 5 4 3" xfId="36825"/>
    <cellStyle name="40% - Accent3 11 2 5 4 4" xfId="46639"/>
    <cellStyle name="40% - Accent3 11 2 5 4_RTPBilled" xfId="57199"/>
    <cellStyle name="40% - Accent3 11 2 5 5" xfId="21486"/>
    <cellStyle name="40% - Accent3 11 2 5 5 2" xfId="31289"/>
    <cellStyle name="40% - Accent3 11 2 5 5 3" xfId="41089"/>
    <cellStyle name="40% - Accent3 11 2 5 5 4" xfId="50903"/>
    <cellStyle name="40% - Accent3 11 2 5 6" xfId="24513"/>
    <cellStyle name="40% - Accent3 11 2 5 7" xfId="34313"/>
    <cellStyle name="40% - Accent3 11 2 5 8" xfId="44127"/>
    <cellStyle name="40% - Accent3 11 2 5 9" xfId="9116"/>
    <cellStyle name="40% - Accent3 11 2 5_RTPBilled" xfId="57194"/>
    <cellStyle name="40% - Accent3 11 2 6" xfId="5456"/>
    <cellStyle name="40% - Accent3 11 2 6 2" xfId="19138"/>
    <cellStyle name="40% - Accent3 11 2 6 2 2" xfId="29576"/>
    <cellStyle name="40% - Accent3 11 2 6 2 3" xfId="39376"/>
    <cellStyle name="40% - Accent3 11 2 6 2 4" xfId="49190"/>
    <cellStyle name="40% - Accent3 11 2 6 2_RTPBilled" xfId="57201"/>
    <cellStyle name="40% - Accent3 11 2 6 3" xfId="13187"/>
    <cellStyle name="40% - Accent3 11 2 6 3 2" xfId="28432"/>
    <cellStyle name="40% - Accent3 11 2 6 3 3" xfId="38232"/>
    <cellStyle name="40% - Accent3 11 2 6 3 4" xfId="48046"/>
    <cellStyle name="40% - Accent3 11 2 6 3_RTPBilled" xfId="57202"/>
    <cellStyle name="40% - Accent3 11 2 6 4" xfId="21852"/>
    <cellStyle name="40% - Accent3 11 2 6 4 2" xfId="31655"/>
    <cellStyle name="40% - Accent3 11 2 6 4 3" xfId="41455"/>
    <cellStyle name="40% - Accent3 11 2 6 4 4" xfId="51269"/>
    <cellStyle name="40% - Accent3 11 2 6 5" xfId="24879"/>
    <cellStyle name="40% - Accent3 11 2 6 6" xfId="34679"/>
    <cellStyle name="40% - Accent3 11 2 6 7" xfId="44493"/>
    <cellStyle name="40% - Accent3 11 2 6 8" xfId="9482"/>
    <cellStyle name="40% - Accent3 11 2 6_RTPBilled" xfId="57200"/>
    <cellStyle name="40% - Accent3 11 2 7" xfId="6608"/>
    <cellStyle name="40% - Accent3 11 2 7 2" xfId="13188"/>
    <cellStyle name="40% - Accent3 11 2 7 2 2" xfId="28433"/>
    <cellStyle name="40% - Accent3 11 2 7 2 3" xfId="38233"/>
    <cellStyle name="40% - Accent3 11 2 7 2 4" xfId="48047"/>
    <cellStyle name="40% - Accent3 11 2 7 2_RTPBilled" xfId="57204"/>
    <cellStyle name="40% - Accent3 11 2 7 3" xfId="22421"/>
    <cellStyle name="40% - Accent3 11 2 7 3 2" xfId="32224"/>
    <cellStyle name="40% - Accent3 11 2 7 3 3" xfId="42024"/>
    <cellStyle name="40% - Accent3 11 2 7 3 4" xfId="51838"/>
    <cellStyle name="40% - Accent3 11 2 7 4" xfId="25448"/>
    <cellStyle name="40% - Accent3 11 2 7 5" xfId="35248"/>
    <cellStyle name="40% - Accent3 11 2 7 6" xfId="45062"/>
    <cellStyle name="40% - Accent3 11 2 7 7" xfId="10051"/>
    <cellStyle name="40% - Accent3 11 2 7_RTPBilled" xfId="57203"/>
    <cellStyle name="40% - Accent3 11 2 8" xfId="7937"/>
    <cellStyle name="40% - Accent3 11 2 8 2" xfId="13189"/>
    <cellStyle name="40% - Accent3 11 2 8 2 2" xfId="28434"/>
    <cellStyle name="40% - Accent3 11 2 8 2 3" xfId="38234"/>
    <cellStyle name="40% - Accent3 11 2 8 2 4" xfId="48048"/>
    <cellStyle name="40% - Accent3 11 2 8 2_RTPBilled" xfId="57206"/>
    <cellStyle name="40% - Accent3 11 2 8 3" xfId="23302"/>
    <cellStyle name="40% - Accent3 11 2 8 3 2" xfId="33105"/>
    <cellStyle name="40% - Accent3 11 2 8 3 3" xfId="42905"/>
    <cellStyle name="40% - Accent3 11 2 8 3 4" xfId="52719"/>
    <cellStyle name="40% - Accent3 11 2 8 4" xfId="26329"/>
    <cellStyle name="40% - Accent3 11 2 8 5" xfId="36129"/>
    <cellStyle name="40% - Accent3 11 2 8 6" xfId="45943"/>
    <cellStyle name="40% - Accent3 11 2 8 7" xfId="10932"/>
    <cellStyle name="40% - Accent3 11 2 8_RTPBilled" xfId="57205"/>
    <cellStyle name="40% - Accent3 11 2 9" xfId="2515"/>
    <cellStyle name="40% - Accent3 11 2 9 2" xfId="17924"/>
    <cellStyle name="40% - Accent3 11 2 9 2 2" xfId="29128"/>
    <cellStyle name="40% - Accent3 11 2 9 2 3" xfId="38928"/>
    <cellStyle name="40% - Accent3 11 2 9 2 4" xfId="48742"/>
    <cellStyle name="40% - Accent3 11 2 9 2_RTPBilled" xfId="57208"/>
    <cellStyle name="40% - Accent3 11 2 9 3" xfId="13190"/>
    <cellStyle name="40% - Accent3 11 2 9 3 2" xfId="28435"/>
    <cellStyle name="40% - Accent3 11 2 9 3 3" xfId="38235"/>
    <cellStyle name="40% - Accent3 11 2 9 3 4" xfId="48049"/>
    <cellStyle name="40% - Accent3 11 2 9 3_RTPBilled" xfId="57209"/>
    <cellStyle name="40% - Accent3 11 2 9 4" xfId="21039"/>
    <cellStyle name="40% - Accent3 11 2 9 4 2" xfId="30842"/>
    <cellStyle name="40% - Accent3 11 2 9 4 3" xfId="40642"/>
    <cellStyle name="40% - Accent3 11 2 9 4 4" xfId="50456"/>
    <cellStyle name="40% - Accent3 11 2 9 5" xfId="24066"/>
    <cellStyle name="40% - Accent3 11 2 9 6" xfId="33866"/>
    <cellStyle name="40% - Accent3 11 2 9 7" xfId="43680"/>
    <cellStyle name="40% - Accent3 11 2 9 8" xfId="8668"/>
    <cellStyle name="40% - Accent3 11 2 9_RTPBilled" xfId="57207"/>
    <cellStyle name="40% - Accent3 11 2_RTPBilled" xfId="57161"/>
    <cellStyle name="40% - Accent3 11 3" xfId="621"/>
    <cellStyle name="40% - Accent3 11 3 10" xfId="43566"/>
    <cellStyle name="40% - Accent3 11 3 11" xfId="8554"/>
    <cellStyle name="40% - Accent3 11 3 12" xfId="2092"/>
    <cellStyle name="40% - Accent3 11 3 2" xfId="4915"/>
    <cellStyle name="40% - Accent3 11 3 2 2" xfId="6615"/>
    <cellStyle name="40% - Accent3 11 3 2 2 2" xfId="19736"/>
    <cellStyle name="40% - Accent3 11 3 2 2 2 2" xfId="29825"/>
    <cellStyle name="40% - Accent3 11 3 2 2 2 3" xfId="39625"/>
    <cellStyle name="40% - Accent3 11 3 2 2 2 4" xfId="49439"/>
    <cellStyle name="40% - Accent3 11 3 2 2 2_RTPBilled" xfId="57213"/>
    <cellStyle name="40% - Accent3 11 3 2 2 3" xfId="13192"/>
    <cellStyle name="40% - Accent3 11 3 2 2 3 2" xfId="28437"/>
    <cellStyle name="40% - Accent3 11 3 2 2 3 3" xfId="38237"/>
    <cellStyle name="40% - Accent3 11 3 2 2 3 4" xfId="48051"/>
    <cellStyle name="40% - Accent3 11 3 2 2 3_RTPBilled" xfId="57214"/>
    <cellStyle name="40% - Accent3 11 3 2 2 4" xfId="22428"/>
    <cellStyle name="40% - Accent3 11 3 2 2 4 2" xfId="32231"/>
    <cellStyle name="40% - Accent3 11 3 2 2 4 3" xfId="42031"/>
    <cellStyle name="40% - Accent3 11 3 2 2 4 4" xfId="51845"/>
    <cellStyle name="40% - Accent3 11 3 2 2 5" xfId="25455"/>
    <cellStyle name="40% - Accent3 11 3 2 2 6" xfId="35255"/>
    <cellStyle name="40% - Accent3 11 3 2 2 7" xfId="45069"/>
    <cellStyle name="40% - Accent3 11 3 2 2 8" xfId="10058"/>
    <cellStyle name="40% - Accent3 11 3 2 2_RTPBilled" xfId="57212"/>
    <cellStyle name="40% - Accent3 11 3 2 3" xfId="18819"/>
    <cellStyle name="40% - Accent3 11 3 2 3 2" xfId="29335"/>
    <cellStyle name="40% - Accent3 11 3 2 3 3" xfId="39135"/>
    <cellStyle name="40% - Accent3 11 3 2 3 4" xfId="48949"/>
    <cellStyle name="40% - Accent3 11 3 2 3_RTPBilled" xfId="57215"/>
    <cellStyle name="40% - Accent3 11 3 2 4" xfId="13191"/>
    <cellStyle name="40% - Accent3 11 3 2 4 2" xfId="28436"/>
    <cellStyle name="40% - Accent3 11 3 2 4 3" xfId="38236"/>
    <cellStyle name="40% - Accent3 11 3 2 4 4" xfId="48050"/>
    <cellStyle name="40% - Accent3 11 3 2 4_RTPBilled" xfId="57216"/>
    <cellStyle name="40% - Accent3 11 3 2 5" xfId="21489"/>
    <cellStyle name="40% - Accent3 11 3 2 5 2" xfId="31292"/>
    <cellStyle name="40% - Accent3 11 3 2 5 3" xfId="41092"/>
    <cellStyle name="40% - Accent3 11 3 2 5 4" xfId="50906"/>
    <cellStyle name="40% - Accent3 11 3 2 6" xfId="24516"/>
    <cellStyle name="40% - Accent3 11 3 2 7" xfId="34316"/>
    <cellStyle name="40% - Accent3 11 3 2 8" xfId="44130"/>
    <cellStyle name="40% - Accent3 11 3 2 9" xfId="9119"/>
    <cellStyle name="40% - Accent3 11 3 2_RTPBilled" xfId="57211"/>
    <cellStyle name="40% - Accent3 11 3 3" xfId="5459"/>
    <cellStyle name="40% - Accent3 11 3 3 2" xfId="19140"/>
    <cellStyle name="40% - Accent3 11 3 3 2 2" xfId="29578"/>
    <cellStyle name="40% - Accent3 11 3 3 2 3" xfId="39378"/>
    <cellStyle name="40% - Accent3 11 3 3 2 4" xfId="49192"/>
    <cellStyle name="40% - Accent3 11 3 3 2_RTPBilled" xfId="57218"/>
    <cellStyle name="40% - Accent3 11 3 3 3" xfId="13193"/>
    <cellStyle name="40% - Accent3 11 3 3 3 2" xfId="28438"/>
    <cellStyle name="40% - Accent3 11 3 3 3 3" xfId="38238"/>
    <cellStyle name="40% - Accent3 11 3 3 3 4" xfId="48052"/>
    <cellStyle name="40% - Accent3 11 3 3 3_RTPBilled" xfId="57219"/>
    <cellStyle name="40% - Accent3 11 3 3 4" xfId="21855"/>
    <cellStyle name="40% - Accent3 11 3 3 4 2" xfId="31658"/>
    <cellStyle name="40% - Accent3 11 3 3 4 3" xfId="41458"/>
    <cellStyle name="40% - Accent3 11 3 3 4 4" xfId="51272"/>
    <cellStyle name="40% - Accent3 11 3 3 5" xfId="24882"/>
    <cellStyle name="40% - Accent3 11 3 3 6" xfId="34682"/>
    <cellStyle name="40% - Accent3 11 3 3 7" xfId="44496"/>
    <cellStyle name="40% - Accent3 11 3 3 8" xfId="9485"/>
    <cellStyle name="40% - Accent3 11 3 3_RTPBilled" xfId="57217"/>
    <cellStyle name="40% - Accent3 11 3 4" xfId="6614"/>
    <cellStyle name="40% - Accent3 11 3 4 2" xfId="13194"/>
    <cellStyle name="40% - Accent3 11 3 4 2 2" xfId="28439"/>
    <cellStyle name="40% - Accent3 11 3 4 2 3" xfId="38239"/>
    <cellStyle name="40% - Accent3 11 3 4 2 4" xfId="48053"/>
    <cellStyle name="40% - Accent3 11 3 4 2_RTPBilled" xfId="57221"/>
    <cellStyle name="40% - Accent3 11 3 4 3" xfId="22427"/>
    <cellStyle name="40% - Accent3 11 3 4 3 2" xfId="32230"/>
    <cellStyle name="40% - Accent3 11 3 4 3 3" xfId="42030"/>
    <cellStyle name="40% - Accent3 11 3 4 3 4" xfId="51844"/>
    <cellStyle name="40% - Accent3 11 3 4 4" xfId="25454"/>
    <cellStyle name="40% - Accent3 11 3 4 5" xfId="35254"/>
    <cellStyle name="40% - Accent3 11 3 4 6" xfId="45068"/>
    <cellStyle name="40% - Accent3 11 3 4 7" xfId="10057"/>
    <cellStyle name="40% - Accent3 11 3 4_RTPBilled" xfId="57220"/>
    <cellStyle name="40% - Accent3 11 3 5" xfId="7941"/>
    <cellStyle name="40% - Accent3 11 3 5 2" xfId="13195"/>
    <cellStyle name="40% - Accent3 11 3 5 2 2" xfId="28440"/>
    <cellStyle name="40% - Accent3 11 3 5 2 3" xfId="38240"/>
    <cellStyle name="40% - Accent3 11 3 5 2 4" xfId="48054"/>
    <cellStyle name="40% - Accent3 11 3 5 2_RTPBilled" xfId="57223"/>
    <cellStyle name="40% - Accent3 11 3 5 3" xfId="23306"/>
    <cellStyle name="40% - Accent3 11 3 5 3 2" xfId="33109"/>
    <cellStyle name="40% - Accent3 11 3 5 3 3" xfId="42909"/>
    <cellStyle name="40% - Accent3 11 3 5 3 4" xfId="52723"/>
    <cellStyle name="40% - Accent3 11 3 5 4" xfId="26333"/>
    <cellStyle name="40% - Accent3 11 3 5 5" xfId="36133"/>
    <cellStyle name="40% - Accent3 11 3 5 6" xfId="45947"/>
    <cellStyle name="40% - Accent3 11 3 5 7" xfId="10936"/>
    <cellStyle name="40% - Accent3 11 3 5_RTPBilled" xfId="57222"/>
    <cellStyle name="40% - Accent3 11 3 6" xfId="11668"/>
    <cellStyle name="40% - Accent3 11 3 6 2" xfId="27029"/>
    <cellStyle name="40% - Accent3 11 3 6 3" xfId="36829"/>
    <cellStyle name="40% - Accent3 11 3 6 4" xfId="46643"/>
    <cellStyle name="40% - Accent3 11 3 6_RTPBilled" xfId="57224"/>
    <cellStyle name="40% - Accent3 11 3 7" xfId="20925"/>
    <cellStyle name="40% - Accent3 11 3 7 2" xfId="30728"/>
    <cellStyle name="40% - Accent3 11 3 7 3" xfId="40528"/>
    <cellStyle name="40% - Accent3 11 3 7 4" xfId="50342"/>
    <cellStyle name="40% - Accent3 11 3 8" xfId="23952"/>
    <cellStyle name="40% - Accent3 11 3 9" xfId="33752"/>
    <cellStyle name="40% - Accent3 11 3_RTPBilled" xfId="57210"/>
    <cellStyle name="40% - Accent3 11 4" xfId="2093"/>
    <cellStyle name="40% - Accent3 11 4 10" xfId="43567"/>
    <cellStyle name="40% - Accent3 11 4 11" xfId="8555"/>
    <cellStyle name="40% - Accent3 11 4 2" xfId="4916"/>
    <cellStyle name="40% - Accent3 11 4 2 2" xfId="13196"/>
    <cellStyle name="40% - Accent3 11 4 2 2 2" xfId="28441"/>
    <cellStyle name="40% - Accent3 11 4 2 2 3" xfId="38241"/>
    <cellStyle name="40% - Accent3 11 4 2 2 4" xfId="48055"/>
    <cellStyle name="40% - Accent3 11 4 2 2_RTPBilled" xfId="57227"/>
    <cellStyle name="40% - Accent3 11 4 2 3" xfId="21490"/>
    <cellStyle name="40% - Accent3 11 4 2 3 2" xfId="31293"/>
    <cellStyle name="40% - Accent3 11 4 2 3 3" xfId="41093"/>
    <cellStyle name="40% - Accent3 11 4 2 3 4" xfId="50907"/>
    <cellStyle name="40% - Accent3 11 4 2 4" xfId="24517"/>
    <cellStyle name="40% - Accent3 11 4 2 5" xfId="34317"/>
    <cellStyle name="40% - Accent3 11 4 2 6" xfId="44131"/>
    <cellStyle name="40% - Accent3 11 4 2 7" xfId="9120"/>
    <cellStyle name="40% - Accent3 11 4 2_RTPBilled" xfId="57226"/>
    <cellStyle name="40% - Accent3 11 4 3" xfId="5460"/>
    <cellStyle name="40% - Accent3 11 4 3 2" xfId="13197"/>
    <cellStyle name="40% - Accent3 11 4 3 2 2" xfId="28442"/>
    <cellStyle name="40% - Accent3 11 4 3 2 3" xfId="38242"/>
    <cellStyle name="40% - Accent3 11 4 3 2 4" xfId="48056"/>
    <cellStyle name="40% - Accent3 11 4 3 2_RTPBilled" xfId="57229"/>
    <cellStyle name="40% - Accent3 11 4 3 3" xfId="21856"/>
    <cellStyle name="40% - Accent3 11 4 3 3 2" xfId="31659"/>
    <cellStyle name="40% - Accent3 11 4 3 3 3" xfId="41459"/>
    <cellStyle name="40% - Accent3 11 4 3 3 4" xfId="51273"/>
    <cellStyle name="40% - Accent3 11 4 3 4" xfId="24883"/>
    <cellStyle name="40% - Accent3 11 4 3 5" xfId="34683"/>
    <cellStyle name="40% - Accent3 11 4 3 6" xfId="44497"/>
    <cellStyle name="40% - Accent3 11 4 3 7" xfId="9486"/>
    <cellStyle name="40% - Accent3 11 4 3_RTPBilled" xfId="57228"/>
    <cellStyle name="40% - Accent3 11 4 4" xfId="6616"/>
    <cellStyle name="40% - Accent3 11 4 4 2" xfId="13198"/>
    <cellStyle name="40% - Accent3 11 4 4 2 2" xfId="28443"/>
    <cellStyle name="40% - Accent3 11 4 4 2 3" xfId="38243"/>
    <cellStyle name="40% - Accent3 11 4 4 2 4" xfId="48057"/>
    <cellStyle name="40% - Accent3 11 4 4 2_RTPBilled" xfId="57231"/>
    <cellStyle name="40% - Accent3 11 4 4 3" xfId="22429"/>
    <cellStyle name="40% - Accent3 11 4 4 3 2" xfId="32232"/>
    <cellStyle name="40% - Accent3 11 4 4 3 3" xfId="42032"/>
    <cellStyle name="40% - Accent3 11 4 4 3 4" xfId="51846"/>
    <cellStyle name="40% - Accent3 11 4 4 4" xfId="25456"/>
    <cellStyle name="40% - Accent3 11 4 4 5" xfId="35256"/>
    <cellStyle name="40% - Accent3 11 4 4 6" xfId="45070"/>
    <cellStyle name="40% - Accent3 11 4 4 7" xfId="10059"/>
    <cellStyle name="40% - Accent3 11 4 4_RTPBilled" xfId="57230"/>
    <cellStyle name="40% - Accent3 11 4 5" xfId="7942"/>
    <cellStyle name="40% - Accent3 11 4 5 2" xfId="13199"/>
    <cellStyle name="40% - Accent3 11 4 5 2 2" xfId="28444"/>
    <cellStyle name="40% - Accent3 11 4 5 2 3" xfId="38244"/>
    <cellStyle name="40% - Accent3 11 4 5 2 4" xfId="48058"/>
    <cellStyle name="40% - Accent3 11 4 5 2_RTPBilled" xfId="57233"/>
    <cellStyle name="40% - Accent3 11 4 5 3" xfId="23307"/>
    <cellStyle name="40% - Accent3 11 4 5 3 2" xfId="33110"/>
    <cellStyle name="40% - Accent3 11 4 5 3 3" xfId="42910"/>
    <cellStyle name="40% - Accent3 11 4 5 3 4" xfId="52724"/>
    <cellStyle name="40% - Accent3 11 4 5 4" xfId="26334"/>
    <cellStyle name="40% - Accent3 11 4 5 5" xfId="36134"/>
    <cellStyle name="40% - Accent3 11 4 5 6" xfId="45948"/>
    <cellStyle name="40% - Accent3 11 4 5 7" xfId="10937"/>
    <cellStyle name="40% - Accent3 11 4 5_RTPBilled" xfId="57232"/>
    <cellStyle name="40% - Accent3 11 4 6" xfId="11669"/>
    <cellStyle name="40% - Accent3 11 4 6 2" xfId="27030"/>
    <cellStyle name="40% - Accent3 11 4 6 3" xfId="36830"/>
    <cellStyle name="40% - Accent3 11 4 6 4" xfId="46644"/>
    <cellStyle name="40% - Accent3 11 4 6_RTPBilled" xfId="57234"/>
    <cellStyle name="40% - Accent3 11 4 7" xfId="20926"/>
    <cellStyle name="40% - Accent3 11 4 7 2" xfId="30729"/>
    <cellStyle name="40% - Accent3 11 4 7 3" xfId="40529"/>
    <cellStyle name="40% - Accent3 11 4 7 4" xfId="50343"/>
    <cellStyle name="40% - Accent3 11 4 8" xfId="23953"/>
    <cellStyle name="40% - Accent3 11 4 9" xfId="33753"/>
    <cellStyle name="40% - Accent3 11 4_RTPBilled" xfId="57225"/>
    <cellStyle name="40% - Accent3 11 5" xfId="2088"/>
    <cellStyle name="40% - Accent3 11 5 2" xfId="6617"/>
    <cellStyle name="40% - Accent3 11 5 2 2" xfId="13200"/>
    <cellStyle name="40% - Accent3 11 5 2 2 2" xfId="28445"/>
    <cellStyle name="40% - Accent3 11 5 2 2 3" xfId="38245"/>
    <cellStyle name="40% - Accent3 11 5 2 2 4" xfId="48059"/>
    <cellStyle name="40% - Accent3 11 5 2 2_RTPBilled" xfId="57237"/>
    <cellStyle name="40% - Accent3 11 5 2 3" xfId="22430"/>
    <cellStyle name="40% - Accent3 11 5 2 3 2" xfId="32233"/>
    <cellStyle name="40% - Accent3 11 5 2 3 3" xfId="42033"/>
    <cellStyle name="40% - Accent3 11 5 2 3 4" xfId="51847"/>
    <cellStyle name="40% - Accent3 11 5 2 4" xfId="25457"/>
    <cellStyle name="40% - Accent3 11 5 2 5" xfId="35257"/>
    <cellStyle name="40% - Accent3 11 5 2 6" xfId="45071"/>
    <cellStyle name="40% - Accent3 11 5 2 7" xfId="10060"/>
    <cellStyle name="40% - Accent3 11 5 2_RTPBilled" xfId="57236"/>
    <cellStyle name="40% - Accent3 11 5 3" xfId="7943"/>
    <cellStyle name="40% - Accent3 11 5 3 2" xfId="13201"/>
    <cellStyle name="40% - Accent3 11 5 3 2 2" xfId="28446"/>
    <cellStyle name="40% - Accent3 11 5 3 2 3" xfId="38246"/>
    <cellStyle name="40% - Accent3 11 5 3 2 4" xfId="48060"/>
    <cellStyle name="40% - Accent3 11 5 3 2_RTPBilled" xfId="57239"/>
    <cellStyle name="40% - Accent3 11 5 3 3" xfId="23308"/>
    <cellStyle name="40% - Accent3 11 5 3 3 2" xfId="33111"/>
    <cellStyle name="40% - Accent3 11 5 3 3 3" xfId="42911"/>
    <cellStyle name="40% - Accent3 11 5 3 3 4" xfId="52725"/>
    <cellStyle name="40% - Accent3 11 5 3 4" xfId="26335"/>
    <cellStyle name="40% - Accent3 11 5 3 5" xfId="36135"/>
    <cellStyle name="40% - Accent3 11 5 3 6" xfId="45949"/>
    <cellStyle name="40% - Accent3 11 5 3 7" xfId="10938"/>
    <cellStyle name="40% - Accent3 11 5 3_RTPBilled" xfId="57238"/>
    <cellStyle name="40% - Accent3 11 5 4" xfId="11670"/>
    <cellStyle name="40% - Accent3 11 5 4 2" xfId="27031"/>
    <cellStyle name="40% - Accent3 11 5 4 3" xfId="36831"/>
    <cellStyle name="40% - Accent3 11 5 4 4" xfId="46645"/>
    <cellStyle name="40% - Accent3 11 5 4_RTPBilled" xfId="57240"/>
    <cellStyle name="40% - Accent3 11 5 5" xfId="20921"/>
    <cellStyle name="40% - Accent3 11 5 5 2" xfId="30724"/>
    <cellStyle name="40% - Accent3 11 5 5 3" xfId="40524"/>
    <cellStyle name="40% - Accent3 11 5 5 4" xfId="50338"/>
    <cellStyle name="40% - Accent3 11 5 6" xfId="23948"/>
    <cellStyle name="40% - Accent3 11 5 7" xfId="33748"/>
    <cellStyle name="40% - Accent3 11 5 8" xfId="43562"/>
    <cellStyle name="40% - Accent3 11 5 9" xfId="8550"/>
    <cellStyle name="40% - Accent3 11 5_RTPBilled" xfId="57235"/>
    <cellStyle name="40% - Accent3 11 6" xfId="4911"/>
    <cellStyle name="40% - Accent3 11 6 2" xfId="6618"/>
    <cellStyle name="40% - Accent3 11 6 2 2" xfId="19737"/>
    <cellStyle name="40% - Accent3 11 6 2 2 2" xfId="29826"/>
    <cellStyle name="40% - Accent3 11 6 2 2 3" xfId="39626"/>
    <cellStyle name="40% - Accent3 11 6 2 2 4" xfId="49440"/>
    <cellStyle name="40% - Accent3 11 6 2 2_RTPBilled" xfId="57243"/>
    <cellStyle name="40% - Accent3 11 6 2 3" xfId="13202"/>
    <cellStyle name="40% - Accent3 11 6 2 3 2" xfId="28447"/>
    <cellStyle name="40% - Accent3 11 6 2 3 3" xfId="38247"/>
    <cellStyle name="40% - Accent3 11 6 2 3 4" xfId="48061"/>
    <cellStyle name="40% - Accent3 11 6 2 3_RTPBilled" xfId="57244"/>
    <cellStyle name="40% - Accent3 11 6 2 4" xfId="22431"/>
    <cellStyle name="40% - Accent3 11 6 2 4 2" xfId="32234"/>
    <cellStyle name="40% - Accent3 11 6 2 4 3" xfId="42034"/>
    <cellStyle name="40% - Accent3 11 6 2 4 4" xfId="51848"/>
    <cellStyle name="40% - Accent3 11 6 2 5" xfId="25458"/>
    <cellStyle name="40% - Accent3 11 6 2 6" xfId="35258"/>
    <cellStyle name="40% - Accent3 11 6 2 7" xfId="45072"/>
    <cellStyle name="40% - Accent3 11 6 2 8" xfId="10061"/>
    <cellStyle name="40% - Accent3 11 6 2_RTPBilled" xfId="57242"/>
    <cellStyle name="40% - Accent3 11 6 3" xfId="18816"/>
    <cellStyle name="40% - Accent3 11 6 3 2" xfId="29332"/>
    <cellStyle name="40% - Accent3 11 6 3 3" xfId="39132"/>
    <cellStyle name="40% - Accent3 11 6 3 4" xfId="48946"/>
    <cellStyle name="40% - Accent3 11 6 3_RTPBilled" xfId="57245"/>
    <cellStyle name="40% - Accent3 11 6 4" xfId="11663"/>
    <cellStyle name="40% - Accent3 11 6 4 2" xfId="27024"/>
    <cellStyle name="40% - Accent3 11 6 4 3" xfId="36824"/>
    <cellStyle name="40% - Accent3 11 6 4 4" xfId="46638"/>
    <cellStyle name="40% - Accent3 11 6 4_RTPBilled" xfId="57246"/>
    <cellStyle name="40% - Accent3 11 6 5" xfId="21485"/>
    <cellStyle name="40% - Accent3 11 6 5 2" xfId="31288"/>
    <cellStyle name="40% - Accent3 11 6 5 3" xfId="41088"/>
    <cellStyle name="40% - Accent3 11 6 5 4" xfId="50902"/>
    <cellStyle name="40% - Accent3 11 6 6" xfId="24512"/>
    <cellStyle name="40% - Accent3 11 6 7" xfId="34312"/>
    <cellStyle name="40% - Accent3 11 6 8" xfId="44126"/>
    <cellStyle name="40% - Accent3 11 6 9" xfId="9115"/>
    <cellStyle name="40% - Accent3 11 6_RTPBilled" xfId="57241"/>
    <cellStyle name="40% - Accent3 11 7" xfId="5455"/>
    <cellStyle name="40% - Accent3 11 7 2" xfId="19137"/>
    <cellStyle name="40% - Accent3 11 7 2 2" xfId="29575"/>
    <cellStyle name="40% - Accent3 11 7 2 3" xfId="39375"/>
    <cellStyle name="40% - Accent3 11 7 2 4" xfId="49189"/>
    <cellStyle name="40% - Accent3 11 7 2_RTPBilled" xfId="57248"/>
    <cellStyle name="40% - Accent3 11 7 3" xfId="13203"/>
    <cellStyle name="40% - Accent3 11 7 3 2" xfId="28448"/>
    <cellStyle name="40% - Accent3 11 7 3 3" xfId="38248"/>
    <cellStyle name="40% - Accent3 11 7 3 4" xfId="48062"/>
    <cellStyle name="40% - Accent3 11 7 3_RTPBilled" xfId="57249"/>
    <cellStyle name="40% - Accent3 11 7 4" xfId="21851"/>
    <cellStyle name="40% - Accent3 11 7 4 2" xfId="31654"/>
    <cellStyle name="40% - Accent3 11 7 4 3" xfId="41454"/>
    <cellStyle name="40% - Accent3 11 7 4 4" xfId="51268"/>
    <cellStyle name="40% - Accent3 11 7 5" xfId="24878"/>
    <cellStyle name="40% - Accent3 11 7 6" xfId="34678"/>
    <cellStyle name="40% - Accent3 11 7 7" xfId="44492"/>
    <cellStyle name="40% - Accent3 11 7 8" xfId="9481"/>
    <cellStyle name="40% - Accent3 11 7_RTPBilled" xfId="57247"/>
    <cellStyle name="40% - Accent3 11 8" xfId="6607"/>
    <cellStyle name="40% - Accent3 11 8 2" xfId="13204"/>
    <cellStyle name="40% - Accent3 11 8 2 2" xfId="28449"/>
    <cellStyle name="40% - Accent3 11 8 2 3" xfId="38249"/>
    <cellStyle name="40% - Accent3 11 8 2 4" xfId="48063"/>
    <cellStyle name="40% - Accent3 11 8 2_RTPBilled" xfId="57251"/>
    <cellStyle name="40% - Accent3 11 8 3" xfId="22420"/>
    <cellStyle name="40% - Accent3 11 8 3 2" xfId="32223"/>
    <cellStyle name="40% - Accent3 11 8 3 3" xfId="42023"/>
    <cellStyle name="40% - Accent3 11 8 3 4" xfId="51837"/>
    <cellStyle name="40% - Accent3 11 8 4" xfId="25447"/>
    <cellStyle name="40% - Accent3 11 8 5" xfId="35247"/>
    <cellStyle name="40% - Accent3 11 8 6" xfId="45061"/>
    <cellStyle name="40% - Accent3 11 8 7" xfId="10050"/>
    <cellStyle name="40% - Accent3 11 8_RTPBilled" xfId="57250"/>
    <cellStyle name="40% - Accent3 11 9" xfId="7936"/>
    <cellStyle name="40% - Accent3 11 9 2" xfId="13205"/>
    <cellStyle name="40% - Accent3 11 9 2 2" xfId="28450"/>
    <cellStyle name="40% - Accent3 11 9 2 3" xfId="38250"/>
    <cellStyle name="40% - Accent3 11 9 2 4" xfId="48064"/>
    <cellStyle name="40% - Accent3 11 9 2_RTPBilled" xfId="57253"/>
    <cellStyle name="40% - Accent3 11 9 3" xfId="23301"/>
    <cellStyle name="40% - Accent3 11 9 3 2" xfId="33104"/>
    <cellStyle name="40% - Accent3 11 9 3 3" xfId="42904"/>
    <cellStyle name="40% - Accent3 11 9 3 4" xfId="52718"/>
    <cellStyle name="40% - Accent3 11 9 4" xfId="26328"/>
    <cellStyle name="40% - Accent3 11 9 5" xfId="36128"/>
    <cellStyle name="40% - Accent3 11 9 6" xfId="45942"/>
    <cellStyle name="40% - Accent3 11 9 7" xfId="10931"/>
    <cellStyle name="40% - Accent3 11 9_RTPBilled" xfId="57252"/>
    <cellStyle name="40% - Accent3 11_RTPBilled" xfId="57156"/>
    <cellStyle name="40% - Accent3 12" xfId="622"/>
    <cellStyle name="40% - Accent3 12 10" xfId="2514"/>
    <cellStyle name="40% - Accent3 12 10 2" xfId="17923"/>
    <cellStyle name="40% - Accent3 12 10 2 2" xfId="29127"/>
    <cellStyle name="40% - Accent3 12 10 2 3" xfId="38927"/>
    <cellStyle name="40% - Accent3 12 10 2 4" xfId="48741"/>
    <cellStyle name="40% - Accent3 12 10 2_RTPBilled" xfId="57256"/>
    <cellStyle name="40% - Accent3 12 10 3" xfId="13206"/>
    <cellStyle name="40% - Accent3 12 10 3 2" xfId="28451"/>
    <cellStyle name="40% - Accent3 12 10 3 3" xfId="38251"/>
    <cellStyle name="40% - Accent3 12 10 3 4" xfId="48065"/>
    <cellStyle name="40% - Accent3 12 10 3_RTPBilled" xfId="57257"/>
    <cellStyle name="40% - Accent3 12 10 4" xfId="21038"/>
    <cellStyle name="40% - Accent3 12 10 4 2" xfId="30841"/>
    <cellStyle name="40% - Accent3 12 10 4 3" xfId="40641"/>
    <cellStyle name="40% - Accent3 12 10 4 4" xfId="50455"/>
    <cellStyle name="40% - Accent3 12 10 5" xfId="24065"/>
    <cellStyle name="40% - Accent3 12 10 6" xfId="33865"/>
    <cellStyle name="40% - Accent3 12 10 7" xfId="43679"/>
    <cellStyle name="40% - Accent3 12 10 8" xfId="8667"/>
    <cellStyle name="40% - Accent3 12 10_RTPBilled" xfId="57255"/>
    <cellStyle name="40% - Accent3 12 11" xfId="13207"/>
    <cellStyle name="40% - Accent3 12 11 2" xfId="28452"/>
    <cellStyle name="40% - Accent3 12 11 3" xfId="38252"/>
    <cellStyle name="40% - Accent3 12 11 4" xfId="48066"/>
    <cellStyle name="40% - Accent3 12 11_RTPBilled" xfId="57258"/>
    <cellStyle name="40% - Accent3 12 12" xfId="11172"/>
    <cellStyle name="40% - Accent3 12 12 2" xfId="26569"/>
    <cellStyle name="40% - Accent3 12 12 3" xfId="36369"/>
    <cellStyle name="40% - Accent3 12 12 4" xfId="46183"/>
    <cellStyle name="40% - Accent3 12 13" xfId="20621"/>
    <cellStyle name="40% - Accent3 12 13 2" xfId="30424"/>
    <cellStyle name="40% - Accent3 12 13 3" xfId="40224"/>
    <cellStyle name="40% - Accent3 12 13 4" xfId="50038"/>
    <cellStyle name="40% - Accent3 12 14" xfId="23648"/>
    <cellStyle name="40% - Accent3 12 15" xfId="33448"/>
    <cellStyle name="40% - Accent3 12 16" xfId="43262"/>
    <cellStyle name="40% - Accent3 12 17" xfId="8247"/>
    <cellStyle name="40% - Accent3 12 2" xfId="623"/>
    <cellStyle name="40% - Accent3 12 2 10" xfId="13208"/>
    <cellStyle name="40% - Accent3 12 2 10 2" xfId="28453"/>
    <cellStyle name="40% - Accent3 12 2 10 3" xfId="38253"/>
    <cellStyle name="40% - Accent3 12 2 10 4" xfId="48067"/>
    <cellStyle name="40% - Accent3 12 2 10_RTPBilled" xfId="57260"/>
    <cellStyle name="40% - Accent3 12 2 11" xfId="11173"/>
    <cellStyle name="40% - Accent3 12 2 11 2" xfId="26570"/>
    <cellStyle name="40% - Accent3 12 2 11 3" xfId="36370"/>
    <cellStyle name="40% - Accent3 12 2 11 4" xfId="46184"/>
    <cellStyle name="40% - Accent3 12 2 12" xfId="20664"/>
    <cellStyle name="40% - Accent3 12 2 12 2" xfId="30467"/>
    <cellStyle name="40% - Accent3 12 2 12 3" xfId="40267"/>
    <cellStyle name="40% - Accent3 12 2 12 4" xfId="50081"/>
    <cellStyle name="40% - Accent3 12 2 13" xfId="23691"/>
    <cellStyle name="40% - Accent3 12 2 14" xfId="33491"/>
    <cellStyle name="40% - Accent3 12 2 15" xfId="43305"/>
    <cellStyle name="40% - Accent3 12 2 16" xfId="8290"/>
    <cellStyle name="40% - Accent3 12 2 2" xfId="2096"/>
    <cellStyle name="40% - Accent3 12 2 2 10" xfId="43570"/>
    <cellStyle name="40% - Accent3 12 2 2 11" xfId="8558"/>
    <cellStyle name="40% - Accent3 12 2 2 2" xfId="4919"/>
    <cellStyle name="40% - Accent3 12 2 2 2 2" xfId="6622"/>
    <cellStyle name="40% - Accent3 12 2 2 2 2 2" xfId="19738"/>
    <cellStyle name="40% - Accent3 12 2 2 2 2 2 2" xfId="29827"/>
    <cellStyle name="40% - Accent3 12 2 2 2 2 2 3" xfId="39627"/>
    <cellStyle name="40% - Accent3 12 2 2 2 2 2 4" xfId="49441"/>
    <cellStyle name="40% - Accent3 12 2 2 2 2 2_RTPBilled" xfId="57264"/>
    <cellStyle name="40% - Accent3 12 2 2 2 2 3" xfId="13210"/>
    <cellStyle name="40% - Accent3 12 2 2 2 2 3 2" xfId="28455"/>
    <cellStyle name="40% - Accent3 12 2 2 2 2 3 3" xfId="38255"/>
    <cellStyle name="40% - Accent3 12 2 2 2 2 3 4" xfId="48069"/>
    <cellStyle name="40% - Accent3 12 2 2 2 2 3_RTPBilled" xfId="57265"/>
    <cellStyle name="40% - Accent3 12 2 2 2 2 4" xfId="22435"/>
    <cellStyle name="40% - Accent3 12 2 2 2 2 4 2" xfId="32238"/>
    <cellStyle name="40% - Accent3 12 2 2 2 2 4 3" xfId="42038"/>
    <cellStyle name="40% - Accent3 12 2 2 2 2 4 4" xfId="51852"/>
    <cellStyle name="40% - Accent3 12 2 2 2 2 5" xfId="25462"/>
    <cellStyle name="40% - Accent3 12 2 2 2 2 6" xfId="35262"/>
    <cellStyle name="40% - Accent3 12 2 2 2 2 7" xfId="45076"/>
    <cellStyle name="40% - Accent3 12 2 2 2 2 8" xfId="10065"/>
    <cellStyle name="40% - Accent3 12 2 2 2 2_RTPBilled" xfId="57263"/>
    <cellStyle name="40% - Accent3 12 2 2 2 3" xfId="18822"/>
    <cellStyle name="40% - Accent3 12 2 2 2 3 2" xfId="29338"/>
    <cellStyle name="40% - Accent3 12 2 2 2 3 3" xfId="39138"/>
    <cellStyle name="40% - Accent3 12 2 2 2 3 4" xfId="48952"/>
    <cellStyle name="40% - Accent3 12 2 2 2 3_RTPBilled" xfId="57266"/>
    <cellStyle name="40% - Accent3 12 2 2 2 4" xfId="13209"/>
    <cellStyle name="40% - Accent3 12 2 2 2 4 2" xfId="28454"/>
    <cellStyle name="40% - Accent3 12 2 2 2 4 3" xfId="38254"/>
    <cellStyle name="40% - Accent3 12 2 2 2 4 4" xfId="48068"/>
    <cellStyle name="40% - Accent3 12 2 2 2 4_RTPBilled" xfId="57267"/>
    <cellStyle name="40% - Accent3 12 2 2 2 5" xfId="21493"/>
    <cellStyle name="40% - Accent3 12 2 2 2 5 2" xfId="31296"/>
    <cellStyle name="40% - Accent3 12 2 2 2 5 3" xfId="41096"/>
    <cellStyle name="40% - Accent3 12 2 2 2 5 4" xfId="50910"/>
    <cellStyle name="40% - Accent3 12 2 2 2 6" xfId="24520"/>
    <cellStyle name="40% - Accent3 12 2 2 2 7" xfId="34320"/>
    <cellStyle name="40% - Accent3 12 2 2 2 8" xfId="44134"/>
    <cellStyle name="40% - Accent3 12 2 2 2 9" xfId="9123"/>
    <cellStyle name="40% - Accent3 12 2 2 2_RTPBilled" xfId="57262"/>
    <cellStyle name="40% - Accent3 12 2 2 3" xfId="5463"/>
    <cellStyle name="40% - Accent3 12 2 2 3 2" xfId="19143"/>
    <cellStyle name="40% - Accent3 12 2 2 3 2 2" xfId="29581"/>
    <cellStyle name="40% - Accent3 12 2 2 3 2 3" xfId="39381"/>
    <cellStyle name="40% - Accent3 12 2 2 3 2 4" xfId="49195"/>
    <cellStyle name="40% - Accent3 12 2 2 3 2_RTPBilled" xfId="57269"/>
    <cellStyle name="40% - Accent3 12 2 2 3 3" xfId="13211"/>
    <cellStyle name="40% - Accent3 12 2 2 3 3 2" xfId="28456"/>
    <cellStyle name="40% - Accent3 12 2 2 3 3 3" xfId="38256"/>
    <cellStyle name="40% - Accent3 12 2 2 3 3 4" xfId="48070"/>
    <cellStyle name="40% - Accent3 12 2 2 3 3_RTPBilled" xfId="57270"/>
    <cellStyle name="40% - Accent3 12 2 2 3 4" xfId="21859"/>
    <cellStyle name="40% - Accent3 12 2 2 3 4 2" xfId="31662"/>
    <cellStyle name="40% - Accent3 12 2 2 3 4 3" xfId="41462"/>
    <cellStyle name="40% - Accent3 12 2 2 3 4 4" xfId="51276"/>
    <cellStyle name="40% - Accent3 12 2 2 3 5" xfId="24886"/>
    <cellStyle name="40% - Accent3 12 2 2 3 6" xfId="34686"/>
    <cellStyle name="40% - Accent3 12 2 2 3 7" xfId="44500"/>
    <cellStyle name="40% - Accent3 12 2 2 3 8" xfId="9489"/>
    <cellStyle name="40% - Accent3 12 2 2 3_RTPBilled" xfId="57268"/>
    <cellStyle name="40% - Accent3 12 2 2 4" xfId="6621"/>
    <cellStyle name="40% - Accent3 12 2 2 4 2" xfId="13212"/>
    <cellStyle name="40% - Accent3 12 2 2 4 2 2" xfId="28457"/>
    <cellStyle name="40% - Accent3 12 2 2 4 2 3" xfId="38257"/>
    <cellStyle name="40% - Accent3 12 2 2 4 2 4" xfId="48071"/>
    <cellStyle name="40% - Accent3 12 2 2 4 2_RTPBilled" xfId="57272"/>
    <cellStyle name="40% - Accent3 12 2 2 4 3" xfId="22434"/>
    <cellStyle name="40% - Accent3 12 2 2 4 3 2" xfId="32237"/>
    <cellStyle name="40% - Accent3 12 2 2 4 3 3" xfId="42037"/>
    <cellStyle name="40% - Accent3 12 2 2 4 3 4" xfId="51851"/>
    <cellStyle name="40% - Accent3 12 2 2 4 4" xfId="25461"/>
    <cellStyle name="40% - Accent3 12 2 2 4 5" xfId="35261"/>
    <cellStyle name="40% - Accent3 12 2 2 4 6" xfId="45075"/>
    <cellStyle name="40% - Accent3 12 2 2 4 7" xfId="10064"/>
    <cellStyle name="40% - Accent3 12 2 2 4_RTPBilled" xfId="57271"/>
    <cellStyle name="40% - Accent3 12 2 2 5" xfId="7946"/>
    <cellStyle name="40% - Accent3 12 2 2 5 2" xfId="13213"/>
    <cellStyle name="40% - Accent3 12 2 2 5 2 2" xfId="28458"/>
    <cellStyle name="40% - Accent3 12 2 2 5 2 3" xfId="38258"/>
    <cellStyle name="40% - Accent3 12 2 2 5 2 4" xfId="48072"/>
    <cellStyle name="40% - Accent3 12 2 2 5 2_RTPBilled" xfId="57274"/>
    <cellStyle name="40% - Accent3 12 2 2 5 3" xfId="23311"/>
    <cellStyle name="40% - Accent3 12 2 2 5 3 2" xfId="33114"/>
    <cellStyle name="40% - Accent3 12 2 2 5 3 3" xfId="42914"/>
    <cellStyle name="40% - Accent3 12 2 2 5 3 4" xfId="52728"/>
    <cellStyle name="40% - Accent3 12 2 2 5 4" xfId="26338"/>
    <cellStyle name="40% - Accent3 12 2 2 5 5" xfId="36138"/>
    <cellStyle name="40% - Accent3 12 2 2 5 6" xfId="45952"/>
    <cellStyle name="40% - Accent3 12 2 2 5 7" xfId="10941"/>
    <cellStyle name="40% - Accent3 12 2 2 5_RTPBilled" xfId="57273"/>
    <cellStyle name="40% - Accent3 12 2 2 6" xfId="11673"/>
    <cellStyle name="40% - Accent3 12 2 2 6 2" xfId="27034"/>
    <cellStyle name="40% - Accent3 12 2 2 6 3" xfId="36834"/>
    <cellStyle name="40% - Accent3 12 2 2 6 4" xfId="46648"/>
    <cellStyle name="40% - Accent3 12 2 2 6_RTPBilled" xfId="57275"/>
    <cellStyle name="40% - Accent3 12 2 2 7" xfId="20929"/>
    <cellStyle name="40% - Accent3 12 2 2 7 2" xfId="30732"/>
    <cellStyle name="40% - Accent3 12 2 2 7 3" xfId="40532"/>
    <cellStyle name="40% - Accent3 12 2 2 7 4" xfId="50346"/>
    <cellStyle name="40% - Accent3 12 2 2 8" xfId="23956"/>
    <cellStyle name="40% - Accent3 12 2 2 9" xfId="33756"/>
    <cellStyle name="40% - Accent3 12 2 2_RTPBilled" xfId="57261"/>
    <cellStyle name="40% - Accent3 12 2 3" xfId="2097"/>
    <cellStyle name="40% - Accent3 12 2 3 10" xfId="43571"/>
    <cellStyle name="40% - Accent3 12 2 3 11" xfId="8559"/>
    <cellStyle name="40% - Accent3 12 2 3 2" xfId="4920"/>
    <cellStyle name="40% - Accent3 12 2 3 2 2" xfId="13214"/>
    <cellStyle name="40% - Accent3 12 2 3 2 2 2" xfId="28459"/>
    <cellStyle name="40% - Accent3 12 2 3 2 2 3" xfId="38259"/>
    <cellStyle name="40% - Accent3 12 2 3 2 2 4" xfId="48073"/>
    <cellStyle name="40% - Accent3 12 2 3 2 2_RTPBilled" xfId="57278"/>
    <cellStyle name="40% - Accent3 12 2 3 2 3" xfId="21494"/>
    <cellStyle name="40% - Accent3 12 2 3 2 3 2" xfId="31297"/>
    <cellStyle name="40% - Accent3 12 2 3 2 3 3" xfId="41097"/>
    <cellStyle name="40% - Accent3 12 2 3 2 3 4" xfId="50911"/>
    <cellStyle name="40% - Accent3 12 2 3 2 4" xfId="24521"/>
    <cellStyle name="40% - Accent3 12 2 3 2 5" xfId="34321"/>
    <cellStyle name="40% - Accent3 12 2 3 2 6" xfId="44135"/>
    <cellStyle name="40% - Accent3 12 2 3 2 7" xfId="9124"/>
    <cellStyle name="40% - Accent3 12 2 3 2_RTPBilled" xfId="57277"/>
    <cellStyle name="40% - Accent3 12 2 3 3" xfId="5464"/>
    <cellStyle name="40% - Accent3 12 2 3 3 2" xfId="13215"/>
    <cellStyle name="40% - Accent3 12 2 3 3 2 2" xfId="28460"/>
    <cellStyle name="40% - Accent3 12 2 3 3 2 3" xfId="38260"/>
    <cellStyle name="40% - Accent3 12 2 3 3 2 4" xfId="48074"/>
    <cellStyle name="40% - Accent3 12 2 3 3 2_RTPBilled" xfId="57280"/>
    <cellStyle name="40% - Accent3 12 2 3 3 3" xfId="21860"/>
    <cellStyle name="40% - Accent3 12 2 3 3 3 2" xfId="31663"/>
    <cellStyle name="40% - Accent3 12 2 3 3 3 3" xfId="41463"/>
    <cellStyle name="40% - Accent3 12 2 3 3 3 4" xfId="51277"/>
    <cellStyle name="40% - Accent3 12 2 3 3 4" xfId="24887"/>
    <cellStyle name="40% - Accent3 12 2 3 3 5" xfId="34687"/>
    <cellStyle name="40% - Accent3 12 2 3 3 6" xfId="44501"/>
    <cellStyle name="40% - Accent3 12 2 3 3 7" xfId="9490"/>
    <cellStyle name="40% - Accent3 12 2 3 3_RTPBilled" xfId="57279"/>
    <cellStyle name="40% - Accent3 12 2 3 4" xfId="6623"/>
    <cellStyle name="40% - Accent3 12 2 3 4 2" xfId="13216"/>
    <cellStyle name="40% - Accent3 12 2 3 4 2 2" xfId="28461"/>
    <cellStyle name="40% - Accent3 12 2 3 4 2 3" xfId="38261"/>
    <cellStyle name="40% - Accent3 12 2 3 4 2 4" xfId="48075"/>
    <cellStyle name="40% - Accent3 12 2 3 4 2_RTPBilled" xfId="57282"/>
    <cellStyle name="40% - Accent3 12 2 3 4 3" xfId="22436"/>
    <cellStyle name="40% - Accent3 12 2 3 4 3 2" xfId="32239"/>
    <cellStyle name="40% - Accent3 12 2 3 4 3 3" xfId="42039"/>
    <cellStyle name="40% - Accent3 12 2 3 4 3 4" xfId="51853"/>
    <cellStyle name="40% - Accent3 12 2 3 4 4" xfId="25463"/>
    <cellStyle name="40% - Accent3 12 2 3 4 5" xfId="35263"/>
    <cellStyle name="40% - Accent3 12 2 3 4 6" xfId="45077"/>
    <cellStyle name="40% - Accent3 12 2 3 4 7" xfId="10066"/>
    <cellStyle name="40% - Accent3 12 2 3 4_RTPBilled" xfId="57281"/>
    <cellStyle name="40% - Accent3 12 2 3 5" xfId="7947"/>
    <cellStyle name="40% - Accent3 12 2 3 5 2" xfId="13217"/>
    <cellStyle name="40% - Accent3 12 2 3 5 2 2" xfId="28462"/>
    <cellStyle name="40% - Accent3 12 2 3 5 2 3" xfId="38262"/>
    <cellStyle name="40% - Accent3 12 2 3 5 2 4" xfId="48076"/>
    <cellStyle name="40% - Accent3 12 2 3 5 2_RTPBilled" xfId="57284"/>
    <cellStyle name="40% - Accent3 12 2 3 5 3" xfId="23312"/>
    <cellStyle name="40% - Accent3 12 2 3 5 3 2" xfId="33115"/>
    <cellStyle name="40% - Accent3 12 2 3 5 3 3" xfId="42915"/>
    <cellStyle name="40% - Accent3 12 2 3 5 3 4" xfId="52729"/>
    <cellStyle name="40% - Accent3 12 2 3 5 4" xfId="26339"/>
    <cellStyle name="40% - Accent3 12 2 3 5 5" xfId="36139"/>
    <cellStyle name="40% - Accent3 12 2 3 5 6" xfId="45953"/>
    <cellStyle name="40% - Accent3 12 2 3 5 7" xfId="10942"/>
    <cellStyle name="40% - Accent3 12 2 3 5_RTPBilled" xfId="57283"/>
    <cellStyle name="40% - Accent3 12 2 3 6" xfId="11674"/>
    <cellStyle name="40% - Accent3 12 2 3 6 2" xfId="27035"/>
    <cellStyle name="40% - Accent3 12 2 3 6 3" xfId="36835"/>
    <cellStyle name="40% - Accent3 12 2 3 6 4" xfId="46649"/>
    <cellStyle name="40% - Accent3 12 2 3 6_RTPBilled" xfId="57285"/>
    <cellStyle name="40% - Accent3 12 2 3 7" xfId="20930"/>
    <cellStyle name="40% - Accent3 12 2 3 7 2" xfId="30733"/>
    <cellStyle name="40% - Accent3 12 2 3 7 3" xfId="40533"/>
    <cellStyle name="40% - Accent3 12 2 3 7 4" xfId="50347"/>
    <cellStyle name="40% - Accent3 12 2 3 8" xfId="23957"/>
    <cellStyle name="40% - Accent3 12 2 3 9" xfId="33757"/>
    <cellStyle name="40% - Accent3 12 2 3_RTPBilled" xfId="57276"/>
    <cellStyle name="40% - Accent3 12 2 4" xfId="2095"/>
    <cellStyle name="40% - Accent3 12 2 4 2" xfId="6624"/>
    <cellStyle name="40% - Accent3 12 2 4 2 2" xfId="13218"/>
    <cellStyle name="40% - Accent3 12 2 4 2 2 2" xfId="28463"/>
    <cellStyle name="40% - Accent3 12 2 4 2 2 3" xfId="38263"/>
    <cellStyle name="40% - Accent3 12 2 4 2 2 4" xfId="48077"/>
    <cellStyle name="40% - Accent3 12 2 4 2 2_RTPBilled" xfId="57288"/>
    <cellStyle name="40% - Accent3 12 2 4 2 3" xfId="22437"/>
    <cellStyle name="40% - Accent3 12 2 4 2 3 2" xfId="32240"/>
    <cellStyle name="40% - Accent3 12 2 4 2 3 3" xfId="42040"/>
    <cellStyle name="40% - Accent3 12 2 4 2 3 4" xfId="51854"/>
    <cellStyle name="40% - Accent3 12 2 4 2 4" xfId="25464"/>
    <cellStyle name="40% - Accent3 12 2 4 2 5" xfId="35264"/>
    <cellStyle name="40% - Accent3 12 2 4 2 6" xfId="45078"/>
    <cellStyle name="40% - Accent3 12 2 4 2 7" xfId="10067"/>
    <cellStyle name="40% - Accent3 12 2 4 2_RTPBilled" xfId="57287"/>
    <cellStyle name="40% - Accent3 12 2 4 3" xfId="7948"/>
    <cellStyle name="40% - Accent3 12 2 4 3 2" xfId="13219"/>
    <cellStyle name="40% - Accent3 12 2 4 3 2 2" xfId="28464"/>
    <cellStyle name="40% - Accent3 12 2 4 3 2 3" xfId="38264"/>
    <cellStyle name="40% - Accent3 12 2 4 3 2 4" xfId="48078"/>
    <cellStyle name="40% - Accent3 12 2 4 3 2_RTPBilled" xfId="57290"/>
    <cellStyle name="40% - Accent3 12 2 4 3 3" xfId="23313"/>
    <cellStyle name="40% - Accent3 12 2 4 3 3 2" xfId="33116"/>
    <cellStyle name="40% - Accent3 12 2 4 3 3 3" xfId="42916"/>
    <cellStyle name="40% - Accent3 12 2 4 3 3 4" xfId="52730"/>
    <cellStyle name="40% - Accent3 12 2 4 3 4" xfId="26340"/>
    <cellStyle name="40% - Accent3 12 2 4 3 5" xfId="36140"/>
    <cellStyle name="40% - Accent3 12 2 4 3 6" xfId="45954"/>
    <cellStyle name="40% - Accent3 12 2 4 3 7" xfId="10943"/>
    <cellStyle name="40% - Accent3 12 2 4 3_RTPBilled" xfId="57289"/>
    <cellStyle name="40% - Accent3 12 2 4 4" xfId="11675"/>
    <cellStyle name="40% - Accent3 12 2 4 4 2" xfId="27036"/>
    <cellStyle name="40% - Accent3 12 2 4 4 3" xfId="36836"/>
    <cellStyle name="40% - Accent3 12 2 4 4 4" xfId="46650"/>
    <cellStyle name="40% - Accent3 12 2 4 4_RTPBilled" xfId="57291"/>
    <cellStyle name="40% - Accent3 12 2 4 5" xfId="20928"/>
    <cellStyle name="40% - Accent3 12 2 4 5 2" xfId="30731"/>
    <cellStyle name="40% - Accent3 12 2 4 5 3" xfId="40531"/>
    <cellStyle name="40% - Accent3 12 2 4 5 4" xfId="50345"/>
    <cellStyle name="40% - Accent3 12 2 4 6" xfId="23955"/>
    <cellStyle name="40% - Accent3 12 2 4 7" xfId="33755"/>
    <cellStyle name="40% - Accent3 12 2 4 8" xfId="43569"/>
    <cellStyle name="40% - Accent3 12 2 4 9" xfId="8557"/>
    <cellStyle name="40% - Accent3 12 2 4_RTPBilled" xfId="57286"/>
    <cellStyle name="40% - Accent3 12 2 5" xfId="4918"/>
    <cellStyle name="40% - Accent3 12 2 5 2" xfId="6625"/>
    <cellStyle name="40% - Accent3 12 2 5 2 2" xfId="19739"/>
    <cellStyle name="40% - Accent3 12 2 5 2 2 2" xfId="29828"/>
    <cellStyle name="40% - Accent3 12 2 5 2 2 3" xfId="39628"/>
    <cellStyle name="40% - Accent3 12 2 5 2 2 4" xfId="49442"/>
    <cellStyle name="40% - Accent3 12 2 5 2 2_RTPBilled" xfId="57294"/>
    <cellStyle name="40% - Accent3 12 2 5 2 3" xfId="13220"/>
    <cellStyle name="40% - Accent3 12 2 5 2 3 2" xfId="28465"/>
    <cellStyle name="40% - Accent3 12 2 5 2 3 3" xfId="38265"/>
    <cellStyle name="40% - Accent3 12 2 5 2 3 4" xfId="48079"/>
    <cellStyle name="40% - Accent3 12 2 5 2 3_RTPBilled" xfId="57295"/>
    <cellStyle name="40% - Accent3 12 2 5 2 4" xfId="22438"/>
    <cellStyle name="40% - Accent3 12 2 5 2 4 2" xfId="32241"/>
    <cellStyle name="40% - Accent3 12 2 5 2 4 3" xfId="42041"/>
    <cellStyle name="40% - Accent3 12 2 5 2 4 4" xfId="51855"/>
    <cellStyle name="40% - Accent3 12 2 5 2 5" xfId="25465"/>
    <cellStyle name="40% - Accent3 12 2 5 2 6" xfId="35265"/>
    <cellStyle name="40% - Accent3 12 2 5 2 7" xfId="45079"/>
    <cellStyle name="40% - Accent3 12 2 5 2 8" xfId="10068"/>
    <cellStyle name="40% - Accent3 12 2 5 2_RTPBilled" xfId="57293"/>
    <cellStyle name="40% - Accent3 12 2 5 3" xfId="18821"/>
    <cellStyle name="40% - Accent3 12 2 5 3 2" xfId="29337"/>
    <cellStyle name="40% - Accent3 12 2 5 3 3" xfId="39137"/>
    <cellStyle name="40% - Accent3 12 2 5 3 4" xfId="48951"/>
    <cellStyle name="40% - Accent3 12 2 5 3_RTPBilled" xfId="57296"/>
    <cellStyle name="40% - Accent3 12 2 5 4" xfId="11672"/>
    <cellStyle name="40% - Accent3 12 2 5 4 2" xfId="27033"/>
    <cellStyle name="40% - Accent3 12 2 5 4 3" xfId="36833"/>
    <cellStyle name="40% - Accent3 12 2 5 4 4" xfId="46647"/>
    <cellStyle name="40% - Accent3 12 2 5 4_RTPBilled" xfId="57297"/>
    <cellStyle name="40% - Accent3 12 2 5 5" xfId="21492"/>
    <cellStyle name="40% - Accent3 12 2 5 5 2" xfId="31295"/>
    <cellStyle name="40% - Accent3 12 2 5 5 3" xfId="41095"/>
    <cellStyle name="40% - Accent3 12 2 5 5 4" xfId="50909"/>
    <cellStyle name="40% - Accent3 12 2 5 6" xfId="24519"/>
    <cellStyle name="40% - Accent3 12 2 5 7" xfId="34319"/>
    <cellStyle name="40% - Accent3 12 2 5 8" xfId="44133"/>
    <cellStyle name="40% - Accent3 12 2 5 9" xfId="9122"/>
    <cellStyle name="40% - Accent3 12 2 5_RTPBilled" xfId="57292"/>
    <cellStyle name="40% - Accent3 12 2 6" xfId="5462"/>
    <cellStyle name="40% - Accent3 12 2 6 2" xfId="19142"/>
    <cellStyle name="40% - Accent3 12 2 6 2 2" xfId="29580"/>
    <cellStyle name="40% - Accent3 12 2 6 2 3" xfId="39380"/>
    <cellStyle name="40% - Accent3 12 2 6 2 4" xfId="49194"/>
    <cellStyle name="40% - Accent3 12 2 6 2_RTPBilled" xfId="57299"/>
    <cellStyle name="40% - Accent3 12 2 6 3" xfId="13221"/>
    <cellStyle name="40% - Accent3 12 2 6 3 2" xfId="28466"/>
    <cellStyle name="40% - Accent3 12 2 6 3 3" xfId="38266"/>
    <cellStyle name="40% - Accent3 12 2 6 3 4" xfId="48080"/>
    <cellStyle name="40% - Accent3 12 2 6 3_RTPBilled" xfId="57300"/>
    <cellStyle name="40% - Accent3 12 2 6 4" xfId="21858"/>
    <cellStyle name="40% - Accent3 12 2 6 4 2" xfId="31661"/>
    <cellStyle name="40% - Accent3 12 2 6 4 3" xfId="41461"/>
    <cellStyle name="40% - Accent3 12 2 6 4 4" xfId="51275"/>
    <cellStyle name="40% - Accent3 12 2 6 5" xfId="24885"/>
    <cellStyle name="40% - Accent3 12 2 6 6" xfId="34685"/>
    <cellStyle name="40% - Accent3 12 2 6 7" xfId="44499"/>
    <cellStyle name="40% - Accent3 12 2 6 8" xfId="9488"/>
    <cellStyle name="40% - Accent3 12 2 6_RTPBilled" xfId="57298"/>
    <cellStyle name="40% - Accent3 12 2 7" xfId="6620"/>
    <cellStyle name="40% - Accent3 12 2 7 2" xfId="13222"/>
    <cellStyle name="40% - Accent3 12 2 7 2 2" xfId="28467"/>
    <cellStyle name="40% - Accent3 12 2 7 2 3" xfId="38267"/>
    <cellStyle name="40% - Accent3 12 2 7 2 4" xfId="48081"/>
    <cellStyle name="40% - Accent3 12 2 7 2_RTPBilled" xfId="57302"/>
    <cellStyle name="40% - Accent3 12 2 7 3" xfId="22433"/>
    <cellStyle name="40% - Accent3 12 2 7 3 2" xfId="32236"/>
    <cellStyle name="40% - Accent3 12 2 7 3 3" xfId="42036"/>
    <cellStyle name="40% - Accent3 12 2 7 3 4" xfId="51850"/>
    <cellStyle name="40% - Accent3 12 2 7 4" xfId="25460"/>
    <cellStyle name="40% - Accent3 12 2 7 5" xfId="35260"/>
    <cellStyle name="40% - Accent3 12 2 7 6" xfId="45074"/>
    <cellStyle name="40% - Accent3 12 2 7 7" xfId="10063"/>
    <cellStyle name="40% - Accent3 12 2 7_RTPBilled" xfId="57301"/>
    <cellStyle name="40% - Accent3 12 2 8" xfId="7945"/>
    <cellStyle name="40% - Accent3 12 2 8 2" xfId="13223"/>
    <cellStyle name="40% - Accent3 12 2 8 2 2" xfId="28468"/>
    <cellStyle name="40% - Accent3 12 2 8 2 3" xfId="38268"/>
    <cellStyle name="40% - Accent3 12 2 8 2 4" xfId="48082"/>
    <cellStyle name="40% - Accent3 12 2 8 2_RTPBilled" xfId="57304"/>
    <cellStyle name="40% - Accent3 12 2 8 3" xfId="23310"/>
    <cellStyle name="40% - Accent3 12 2 8 3 2" xfId="33113"/>
    <cellStyle name="40% - Accent3 12 2 8 3 3" xfId="42913"/>
    <cellStyle name="40% - Accent3 12 2 8 3 4" xfId="52727"/>
    <cellStyle name="40% - Accent3 12 2 8 4" xfId="26337"/>
    <cellStyle name="40% - Accent3 12 2 8 5" xfId="36137"/>
    <cellStyle name="40% - Accent3 12 2 8 6" xfId="45951"/>
    <cellStyle name="40% - Accent3 12 2 8 7" xfId="10940"/>
    <cellStyle name="40% - Accent3 12 2 8_RTPBilled" xfId="57303"/>
    <cellStyle name="40% - Accent3 12 2 9" xfId="2511"/>
    <cellStyle name="40% - Accent3 12 2 9 2" xfId="17921"/>
    <cellStyle name="40% - Accent3 12 2 9 2 2" xfId="29126"/>
    <cellStyle name="40% - Accent3 12 2 9 2 3" xfId="38926"/>
    <cellStyle name="40% - Accent3 12 2 9 2 4" xfId="48740"/>
    <cellStyle name="40% - Accent3 12 2 9 2_RTPBilled" xfId="57306"/>
    <cellStyle name="40% - Accent3 12 2 9 3" xfId="13224"/>
    <cellStyle name="40% - Accent3 12 2 9 3 2" xfId="28469"/>
    <cellStyle name="40% - Accent3 12 2 9 3 3" xfId="38269"/>
    <cellStyle name="40% - Accent3 12 2 9 3 4" xfId="48083"/>
    <cellStyle name="40% - Accent3 12 2 9 3_RTPBilled" xfId="57307"/>
    <cellStyle name="40% - Accent3 12 2 9 4" xfId="21037"/>
    <cellStyle name="40% - Accent3 12 2 9 4 2" xfId="30840"/>
    <cellStyle name="40% - Accent3 12 2 9 4 3" xfId="40640"/>
    <cellStyle name="40% - Accent3 12 2 9 4 4" xfId="50454"/>
    <cellStyle name="40% - Accent3 12 2 9 5" xfId="24064"/>
    <cellStyle name="40% - Accent3 12 2 9 6" xfId="33864"/>
    <cellStyle name="40% - Accent3 12 2 9 7" xfId="43678"/>
    <cellStyle name="40% - Accent3 12 2 9 8" xfId="8666"/>
    <cellStyle name="40% - Accent3 12 2 9_RTPBilled" xfId="57305"/>
    <cellStyle name="40% - Accent3 12 2_RTPBilled" xfId="57259"/>
    <cellStyle name="40% - Accent3 12 3" xfId="624"/>
    <cellStyle name="40% - Accent3 12 3 10" xfId="43572"/>
    <cellStyle name="40% - Accent3 12 3 11" xfId="8560"/>
    <cellStyle name="40% - Accent3 12 3 12" xfId="2098"/>
    <cellStyle name="40% - Accent3 12 3 2" xfId="4921"/>
    <cellStyle name="40% - Accent3 12 3 2 2" xfId="6627"/>
    <cellStyle name="40% - Accent3 12 3 2 2 2" xfId="19740"/>
    <cellStyle name="40% - Accent3 12 3 2 2 2 2" xfId="29829"/>
    <cellStyle name="40% - Accent3 12 3 2 2 2 3" xfId="39629"/>
    <cellStyle name="40% - Accent3 12 3 2 2 2 4" xfId="49443"/>
    <cellStyle name="40% - Accent3 12 3 2 2 2_RTPBilled" xfId="57311"/>
    <cellStyle name="40% - Accent3 12 3 2 2 3" xfId="13226"/>
    <cellStyle name="40% - Accent3 12 3 2 2 3 2" xfId="28471"/>
    <cellStyle name="40% - Accent3 12 3 2 2 3 3" xfId="38271"/>
    <cellStyle name="40% - Accent3 12 3 2 2 3 4" xfId="48085"/>
    <cellStyle name="40% - Accent3 12 3 2 2 3_RTPBilled" xfId="57312"/>
    <cellStyle name="40% - Accent3 12 3 2 2 4" xfId="22440"/>
    <cellStyle name="40% - Accent3 12 3 2 2 4 2" xfId="32243"/>
    <cellStyle name="40% - Accent3 12 3 2 2 4 3" xfId="42043"/>
    <cellStyle name="40% - Accent3 12 3 2 2 4 4" xfId="51857"/>
    <cellStyle name="40% - Accent3 12 3 2 2 5" xfId="25467"/>
    <cellStyle name="40% - Accent3 12 3 2 2 6" xfId="35267"/>
    <cellStyle name="40% - Accent3 12 3 2 2 7" xfId="45081"/>
    <cellStyle name="40% - Accent3 12 3 2 2 8" xfId="10070"/>
    <cellStyle name="40% - Accent3 12 3 2 2_RTPBilled" xfId="57310"/>
    <cellStyle name="40% - Accent3 12 3 2 3" xfId="18823"/>
    <cellStyle name="40% - Accent3 12 3 2 3 2" xfId="29339"/>
    <cellStyle name="40% - Accent3 12 3 2 3 3" xfId="39139"/>
    <cellStyle name="40% - Accent3 12 3 2 3 4" xfId="48953"/>
    <cellStyle name="40% - Accent3 12 3 2 3_RTPBilled" xfId="57313"/>
    <cellStyle name="40% - Accent3 12 3 2 4" xfId="13225"/>
    <cellStyle name="40% - Accent3 12 3 2 4 2" xfId="28470"/>
    <cellStyle name="40% - Accent3 12 3 2 4 3" xfId="38270"/>
    <cellStyle name="40% - Accent3 12 3 2 4 4" xfId="48084"/>
    <cellStyle name="40% - Accent3 12 3 2 4_RTPBilled" xfId="57314"/>
    <cellStyle name="40% - Accent3 12 3 2 5" xfId="21495"/>
    <cellStyle name="40% - Accent3 12 3 2 5 2" xfId="31298"/>
    <cellStyle name="40% - Accent3 12 3 2 5 3" xfId="41098"/>
    <cellStyle name="40% - Accent3 12 3 2 5 4" xfId="50912"/>
    <cellStyle name="40% - Accent3 12 3 2 6" xfId="24522"/>
    <cellStyle name="40% - Accent3 12 3 2 7" xfId="34322"/>
    <cellStyle name="40% - Accent3 12 3 2 8" xfId="44136"/>
    <cellStyle name="40% - Accent3 12 3 2 9" xfId="9125"/>
    <cellStyle name="40% - Accent3 12 3 2_RTPBilled" xfId="57309"/>
    <cellStyle name="40% - Accent3 12 3 3" xfId="5465"/>
    <cellStyle name="40% - Accent3 12 3 3 2" xfId="19144"/>
    <cellStyle name="40% - Accent3 12 3 3 2 2" xfId="29582"/>
    <cellStyle name="40% - Accent3 12 3 3 2 3" xfId="39382"/>
    <cellStyle name="40% - Accent3 12 3 3 2 4" xfId="49196"/>
    <cellStyle name="40% - Accent3 12 3 3 2_RTPBilled" xfId="57316"/>
    <cellStyle name="40% - Accent3 12 3 3 3" xfId="13227"/>
    <cellStyle name="40% - Accent3 12 3 3 3 2" xfId="28472"/>
    <cellStyle name="40% - Accent3 12 3 3 3 3" xfId="38272"/>
    <cellStyle name="40% - Accent3 12 3 3 3 4" xfId="48086"/>
    <cellStyle name="40% - Accent3 12 3 3 3_RTPBilled" xfId="57317"/>
    <cellStyle name="40% - Accent3 12 3 3 4" xfId="21861"/>
    <cellStyle name="40% - Accent3 12 3 3 4 2" xfId="31664"/>
    <cellStyle name="40% - Accent3 12 3 3 4 3" xfId="41464"/>
    <cellStyle name="40% - Accent3 12 3 3 4 4" xfId="51278"/>
    <cellStyle name="40% - Accent3 12 3 3 5" xfId="24888"/>
    <cellStyle name="40% - Accent3 12 3 3 6" xfId="34688"/>
    <cellStyle name="40% - Accent3 12 3 3 7" xfId="44502"/>
    <cellStyle name="40% - Accent3 12 3 3 8" xfId="9491"/>
    <cellStyle name="40% - Accent3 12 3 3_RTPBilled" xfId="57315"/>
    <cellStyle name="40% - Accent3 12 3 4" xfId="6626"/>
    <cellStyle name="40% - Accent3 12 3 4 2" xfId="13228"/>
    <cellStyle name="40% - Accent3 12 3 4 2 2" xfId="28473"/>
    <cellStyle name="40% - Accent3 12 3 4 2 3" xfId="38273"/>
    <cellStyle name="40% - Accent3 12 3 4 2 4" xfId="48087"/>
    <cellStyle name="40% - Accent3 12 3 4 2_RTPBilled" xfId="57319"/>
    <cellStyle name="40% - Accent3 12 3 4 3" xfId="22439"/>
    <cellStyle name="40% - Accent3 12 3 4 3 2" xfId="32242"/>
    <cellStyle name="40% - Accent3 12 3 4 3 3" xfId="42042"/>
    <cellStyle name="40% - Accent3 12 3 4 3 4" xfId="51856"/>
    <cellStyle name="40% - Accent3 12 3 4 4" xfId="25466"/>
    <cellStyle name="40% - Accent3 12 3 4 5" xfId="35266"/>
    <cellStyle name="40% - Accent3 12 3 4 6" xfId="45080"/>
    <cellStyle name="40% - Accent3 12 3 4 7" xfId="10069"/>
    <cellStyle name="40% - Accent3 12 3 4_RTPBilled" xfId="57318"/>
    <cellStyle name="40% - Accent3 12 3 5" xfId="7949"/>
    <cellStyle name="40% - Accent3 12 3 5 2" xfId="13229"/>
    <cellStyle name="40% - Accent3 12 3 5 2 2" xfId="28474"/>
    <cellStyle name="40% - Accent3 12 3 5 2 3" xfId="38274"/>
    <cellStyle name="40% - Accent3 12 3 5 2 4" xfId="48088"/>
    <cellStyle name="40% - Accent3 12 3 5 2_RTPBilled" xfId="57321"/>
    <cellStyle name="40% - Accent3 12 3 5 3" xfId="23314"/>
    <cellStyle name="40% - Accent3 12 3 5 3 2" xfId="33117"/>
    <cellStyle name="40% - Accent3 12 3 5 3 3" xfId="42917"/>
    <cellStyle name="40% - Accent3 12 3 5 3 4" xfId="52731"/>
    <cellStyle name="40% - Accent3 12 3 5 4" xfId="26341"/>
    <cellStyle name="40% - Accent3 12 3 5 5" xfId="36141"/>
    <cellStyle name="40% - Accent3 12 3 5 6" xfId="45955"/>
    <cellStyle name="40% - Accent3 12 3 5 7" xfId="10944"/>
    <cellStyle name="40% - Accent3 12 3 5_RTPBilled" xfId="57320"/>
    <cellStyle name="40% - Accent3 12 3 6" xfId="11676"/>
    <cellStyle name="40% - Accent3 12 3 6 2" xfId="27037"/>
    <cellStyle name="40% - Accent3 12 3 6 3" xfId="36837"/>
    <cellStyle name="40% - Accent3 12 3 6 4" xfId="46651"/>
    <cellStyle name="40% - Accent3 12 3 6_RTPBilled" xfId="57322"/>
    <cellStyle name="40% - Accent3 12 3 7" xfId="20931"/>
    <cellStyle name="40% - Accent3 12 3 7 2" xfId="30734"/>
    <cellStyle name="40% - Accent3 12 3 7 3" xfId="40534"/>
    <cellStyle name="40% - Accent3 12 3 7 4" xfId="50348"/>
    <cellStyle name="40% - Accent3 12 3 8" xfId="23958"/>
    <cellStyle name="40% - Accent3 12 3 9" xfId="33758"/>
    <cellStyle name="40% - Accent3 12 3_RTPBilled" xfId="57308"/>
    <cellStyle name="40% - Accent3 12 4" xfId="2099"/>
    <cellStyle name="40% - Accent3 12 4 10" xfId="43573"/>
    <cellStyle name="40% - Accent3 12 4 11" xfId="8561"/>
    <cellStyle name="40% - Accent3 12 4 2" xfId="4922"/>
    <cellStyle name="40% - Accent3 12 4 2 2" xfId="13230"/>
    <cellStyle name="40% - Accent3 12 4 2 2 2" xfId="28475"/>
    <cellStyle name="40% - Accent3 12 4 2 2 3" xfId="38275"/>
    <cellStyle name="40% - Accent3 12 4 2 2 4" xfId="48089"/>
    <cellStyle name="40% - Accent3 12 4 2 2_RTPBilled" xfId="57325"/>
    <cellStyle name="40% - Accent3 12 4 2 3" xfId="21496"/>
    <cellStyle name="40% - Accent3 12 4 2 3 2" xfId="31299"/>
    <cellStyle name="40% - Accent3 12 4 2 3 3" xfId="41099"/>
    <cellStyle name="40% - Accent3 12 4 2 3 4" xfId="50913"/>
    <cellStyle name="40% - Accent3 12 4 2 4" xfId="24523"/>
    <cellStyle name="40% - Accent3 12 4 2 5" xfId="34323"/>
    <cellStyle name="40% - Accent3 12 4 2 6" xfId="44137"/>
    <cellStyle name="40% - Accent3 12 4 2 7" xfId="9126"/>
    <cellStyle name="40% - Accent3 12 4 2_RTPBilled" xfId="57324"/>
    <cellStyle name="40% - Accent3 12 4 3" xfId="5466"/>
    <cellStyle name="40% - Accent3 12 4 3 2" xfId="13231"/>
    <cellStyle name="40% - Accent3 12 4 3 2 2" xfId="28476"/>
    <cellStyle name="40% - Accent3 12 4 3 2 3" xfId="38276"/>
    <cellStyle name="40% - Accent3 12 4 3 2 4" xfId="48090"/>
    <cellStyle name="40% - Accent3 12 4 3 2_RTPBilled" xfId="57327"/>
    <cellStyle name="40% - Accent3 12 4 3 3" xfId="21862"/>
    <cellStyle name="40% - Accent3 12 4 3 3 2" xfId="31665"/>
    <cellStyle name="40% - Accent3 12 4 3 3 3" xfId="41465"/>
    <cellStyle name="40% - Accent3 12 4 3 3 4" xfId="51279"/>
    <cellStyle name="40% - Accent3 12 4 3 4" xfId="24889"/>
    <cellStyle name="40% - Accent3 12 4 3 5" xfId="34689"/>
    <cellStyle name="40% - Accent3 12 4 3 6" xfId="44503"/>
    <cellStyle name="40% - Accent3 12 4 3 7" xfId="9492"/>
    <cellStyle name="40% - Accent3 12 4 3_RTPBilled" xfId="57326"/>
    <cellStyle name="40% - Accent3 12 4 4" xfId="6628"/>
    <cellStyle name="40% - Accent3 12 4 4 2" xfId="13232"/>
    <cellStyle name="40% - Accent3 12 4 4 2 2" xfId="28477"/>
    <cellStyle name="40% - Accent3 12 4 4 2 3" xfId="38277"/>
    <cellStyle name="40% - Accent3 12 4 4 2 4" xfId="48091"/>
    <cellStyle name="40% - Accent3 12 4 4 2_RTPBilled" xfId="57329"/>
    <cellStyle name="40% - Accent3 12 4 4 3" xfId="22441"/>
    <cellStyle name="40% - Accent3 12 4 4 3 2" xfId="32244"/>
    <cellStyle name="40% - Accent3 12 4 4 3 3" xfId="42044"/>
    <cellStyle name="40% - Accent3 12 4 4 3 4" xfId="51858"/>
    <cellStyle name="40% - Accent3 12 4 4 4" xfId="25468"/>
    <cellStyle name="40% - Accent3 12 4 4 5" xfId="35268"/>
    <cellStyle name="40% - Accent3 12 4 4 6" xfId="45082"/>
    <cellStyle name="40% - Accent3 12 4 4 7" xfId="10071"/>
    <cellStyle name="40% - Accent3 12 4 4_RTPBilled" xfId="57328"/>
    <cellStyle name="40% - Accent3 12 4 5" xfId="7950"/>
    <cellStyle name="40% - Accent3 12 4 5 2" xfId="13233"/>
    <cellStyle name="40% - Accent3 12 4 5 2 2" xfId="28478"/>
    <cellStyle name="40% - Accent3 12 4 5 2 3" xfId="38278"/>
    <cellStyle name="40% - Accent3 12 4 5 2 4" xfId="48092"/>
    <cellStyle name="40% - Accent3 12 4 5 2_RTPBilled" xfId="57331"/>
    <cellStyle name="40% - Accent3 12 4 5 3" xfId="23315"/>
    <cellStyle name="40% - Accent3 12 4 5 3 2" xfId="33118"/>
    <cellStyle name="40% - Accent3 12 4 5 3 3" xfId="42918"/>
    <cellStyle name="40% - Accent3 12 4 5 3 4" xfId="52732"/>
    <cellStyle name="40% - Accent3 12 4 5 4" xfId="26342"/>
    <cellStyle name="40% - Accent3 12 4 5 5" xfId="36142"/>
    <cellStyle name="40% - Accent3 12 4 5 6" xfId="45956"/>
    <cellStyle name="40% - Accent3 12 4 5 7" xfId="10945"/>
    <cellStyle name="40% - Accent3 12 4 5_RTPBilled" xfId="57330"/>
    <cellStyle name="40% - Accent3 12 4 6" xfId="11677"/>
    <cellStyle name="40% - Accent3 12 4 6 2" xfId="27038"/>
    <cellStyle name="40% - Accent3 12 4 6 3" xfId="36838"/>
    <cellStyle name="40% - Accent3 12 4 6 4" xfId="46652"/>
    <cellStyle name="40% - Accent3 12 4 6_RTPBilled" xfId="57332"/>
    <cellStyle name="40% - Accent3 12 4 7" xfId="20932"/>
    <cellStyle name="40% - Accent3 12 4 7 2" xfId="30735"/>
    <cellStyle name="40% - Accent3 12 4 7 3" xfId="40535"/>
    <cellStyle name="40% - Accent3 12 4 7 4" xfId="50349"/>
    <cellStyle name="40% - Accent3 12 4 8" xfId="23959"/>
    <cellStyle name="40% - Accent3 12 4 9" xfId="33759"/>
    <cellStyle name="40% - Accent3 12 4_RTPBilled" xfId="57323"/>
    <cellStyle name="40% - Accent3 12 5" xfId="2094"/>
    <cellStyle name="40% - Accent3 12 5 2" xfId="6629"/>
    <cellStyle name="40% - Accent3 12 5 2 2" xfId="13234"/>
    <cellStyle name="40% - Accent3 12 5 2 2 2" xfId="28479"/>
    <cellStyle name="40% - Accent3 12 5 2 2 3" xfId="38279"/>
    <cellStyle name="40% - Accent3 12 5 2 2 4" xfId="48093"/>
    <cellStyle name="40% - Accent3 12 5 2 2_RTPBilled" xfId="57335"/>
    <cellStyle name="40% - Accent3 12 5 2 3" xfId="22442"/>
    <cellStyle name="40% - Accent3 12 5 2 3 2" xfId="32245"/>
    <cellStyle name="40% - Accent3 12 5 2 3 3" xfId="42045"/>
    <cellStyle name="40% - Accent3 12 5 2 3 4" xfId="51859"/>
    <cellStyle name="40% - Accent3 12 5 2 4" xfId="25469"/>
    <cellStyle name="40% - Accent3 12 5 2 5" xfId="35269"/>
    <cellStyle name="40% - Accent3 12 5 2 6" xfId="45083"/>
    <cellStyle name="40% - Accent3 12 5 2 7" xfId="10072"/>
    <cellStyle name="40% - Accent3 12 5 2_RTPBilled" xfId="57334"/>
    <cellStyle name="40% - Accent3 12 5 3" xfId="7951"/>
    <cellStyle name="40% - Accent3 12 5 3 2" xfId="13235"/>
    <cellStyle name="40% - Accent3 12 5 3 2 2" xfId="28480"/>
    <cellStyle name="40% - Accent3 12 5 3 2 3" xfId="38280"/>
    <cellStyle name="40% - Accent3 12 5 3 2 4" xfId="48094"/>
    <cellStyle name="40% - Accent3 12 5 3 2_RTPBilled" xfId="57337"/>
    <cellStyle name="40% - Accent3 12 5 3 3" xfId="23316"/>
    <cellStyle name="40% - Accent3 12 5 3 3 2" xfId="33119"/>
    <cellStyle name="40% - Accent3 12 5 3 3 3" xfId="42919"/>
    <cellStyle name="40% - Accent3 12 5 3 3 4" xfId="52733"/>
    <cellStyle name="40% - Accent3 12 5 3 4" xfId="26343"/>
    <cellStyle name="40% - Accent3 12 5 3 5" xfId="36143"/>
    <cellStyle name="40% - Accent3 12 5 3 6" xfId="45957"/>
    <cellStyle name="40% - Accent3 12 5 3 7" xfId="10946"/>
    <cellStyle name="40% - Accent3 12 5 3_RTPBilled" xfId="57336"/>
    <cellStyle name="40% - Accent3 12 5 4" xfId="11678"/>
    <cellStyle name="40% - Accent3 12 5 4 2" xfId="27039"/>
    <cellStyle name="40% - Accent3 12 5 4 3" xfId="36839"/>
    <cellStyle name="40% - Accent3 12 5 4 4" xfId="46653"/>
    <cellStyle name="40% - Accent3 12 5 4_RTPBilled" xfId="57338"/>
    <cellStyle name="40% - Accent3 12 5 5" xfId="20927"/>
    <cellStyle name="40% - Accent3 12 5 5 2" xfId="30730"/>
    <cellStyle name="40% - Accent3 12 5 5 3" xfId="40530"/>
    <cellStyle name="40% - Accent3 12 5 5 4" xfId="50344"/>
    <cellStyle name="40% - Accent3 12 5 6" xfId="23954"/>
    <cellStyle name="40% - Accent3 12 5 7" xfId="33754"/>
    <cellStyle name="40% - Accent3 12 5 8" xfId="43568"/>
    <cellStyle name="40% - Accent3 12 5 9" xfId="8556"/>
    <cellStyle name="40% - Accent3 12 5_RTPBilled" xfId="57333"/>
    <cellStyle name="40% - Accent3 12 6" xfId="4917"/>
    <cellStyle name="40% - Accent3 12 6 2" xfId="6630"/>
    <cellStyle name="40% - Accent3 12 6 2 2" xfId="19741"/>
    <cellStyle name="40% - Accent3 12 6 2 2 2" xfId="29830"/>
    <cellStyle name="40% - Accent3 12 6 2 2 3" xfId="39630"/>
    <cellStyle name="40% - Accent3 12 6 2 2 4" xfId="49444"/>
    <cellStyle name="40% - Accent3 12 6 2 2_RTPBilled" xfId="57341"/>
    <cellStyle name="40% - Accent3 12 6 2 3" xfId="13236"/>
    <cellStyle name="40% - Accent3 12 6 2 3 2" xfId="28481"/>
    <cellStyle name="40% - Accent3 12 6 2 3 3" xfId="38281"/>
    <cellStyle name="40% - Accent3 12 6 2 3 4" xfId="48095"/>
    <cellStyle name="40% - Accent3 12 6 2 3_RTPBilled" xfId="57342"/>
    <cellStyle name="40% - Accent3 12 6 2 4" xfId="22443"/>
    <cellStyle name="40% - Accent3 12 6 2 4 2" xfId="32246"/>
    <cellStyle name="40% - Accent3 12 6 2 4 3" xfId="42046"/>
    <cellStyle name="40% - Accent3 12 6 2 4 4" xfId="51860"/>
    <cellStyle name="40% - Accent3 12 6 2 5" xfId="25470"/>
    <cellStyle name="40% - Accent3 12 6 2 6" xfId="35270"/>
    <cellStyle name="40% - Accent3 12 6 2 7" xfId="45084"/>
    <cellStyle name="40% - Accent3 12 6 2 8" xfId="10073"/>
    <cellStyle name="40% - Accent3 12 6 2_RTPBilled" xfId="57340"/>
    <cellStyle name="40% - Accent3 12 6 3" xfId="18820"/>
    <cellStyle name="40% - Accent3 12 6 3 2" xfId="29336"/>
    <cellStyle name="40% - Accent3 12 6 3 3" xfId="39136"/>
    <cellStyle name="40% - Accent3 12 6 3 4" xfId="48950"/>
    <cellStyle name="40% - Accent3 12 6 3_RTPBilled" xfId="57343"/>
    <cellStyle name="40% - Accent3 12 6 4" xfId="11671"/>
    <cellStyle name="40% - Accent3 12 6 4 2" xfId="27032"/>
    <cellStyle name="40% - Accent3 12 6 4 3" xfId="36832"/>
    <cellStyle name="40% - Accent3 12 6 4 4" xfId="46646"/>
    <cellStyle name="40% - Accent3 12 6 4_RTPBilled" xfId="57344"/>
    <cellStyle name="40% - Accent3 12 6 5" xfId="21491"/>
    <cellStyle name="40% - Accent3 12 6 5 2" xfId="31294"/>
    <cellStyle name="40% - Accent3 12 6 5 3" xfId="41094"/>
    <cellStyle name="40% - Accent3 12 6 5 4" xfId="50908"/>
    <cellStyle name="40% - Accent3 12 6 6" xfId="24518"/>
    <cellStyle name="40% - Accent3 12 6 7" xfId="34318"/>
    <cellStyle name="40% - Accent3 12 6 8" xfId="44132"/>
    <cellStyle name="40% - Accent3 12 6 9" xfId="9121"/>
    <cellStyle name="40% - Accent3 12 6_RTPBilled" xfId="57339"/>
    <cellStyle name="40% - Accent3 12 7" xfId="5461"/>
    <cellStyle name="40% - Accent3 12 7 2" xfId="19141"/>
    <cellStyle name="40% - Accent3 12 7 2 2" xfId="29579"/>
    <cellStyle name="40% - Accent3 12 7 2 3" xfId="39379"/>
    <cellStyle name="40% - Accent3 12 7 2 4" xfId="49193"/>
    <cellStyle name="40% - Accent3 12 7 2_RTPBilled" xfId="57346"/>
    <cellStyle name="40% - Accent3 12 7 3" xfId="13237"/>
    <cellStyle name="40% - Accent3 12 7 3 2" xfId="28482"/>
    <cellStyle name="40% - Accent3 12 7 3 3" xfId="38282"/>
    <cellStyle name="40% - Accent3 12 7 3 4" xfId="48096"/>
    <cellStyle name="40% - Accent3 12 7 3_RTPBilled" xfId="57347"/>
    <cellStyle name="40% - Accent3 12 7 4" xfId="21857"/>
    <cellStyle name="40% - Accent3 12 7 4 2" xfId="31660"/>
    <cellStyle name="40% - Accent3 12 7 4 3" xfId="41460"/>
    <cellStyle name="40% - Accent3 12 7 4 4" xfId="51274"/>
    <cellStyle name="40% - Accent3 12 7 5" xfId="24884"/>
    <cellStyle name="40% - Accent3 12 7 6" xfId="34684"/>
    <cellStyle name="40% - Accent3 12 7 7" xfId="44498"/>
    <cellStyle name="40% - Accent3 12 7 8" xfId="9487"/>
    <cellStyle name="40% - Accent3 12 7_RTPBilled" xfId="57345"/>
    <cellStyle name="40% - Accent3 12 8" xfId="6619"/>
    <cellStyle name="40% - Accent3 12 8 2" xfId="13238"/>
    <cellStyle name="40% - Accent3 12 8 2 2" xfId="28483"/>
    <cellStyle name="40% - Accent3 12 8 2 3" xfId="38283"/>
    <cellStyle name="40% - Accent3 12 8 2 4" xfId="48097"/>
    <cellStyle name="40% - Accent3 12 8 2_RTPBilled" xfId="57349"/>
    <cellStyle name="40% - Accent3 12 8 3" xfId="22432"/>
    <cellStyle name="40% - Accent3 12 8 3 2" xfId="32235"/>
    <cellStyle name="40% - Accent3 12 8 3 3" xfId="42035"/>
    <cellStyle name="40% - Accent3 12 8 3 4" xfId="51849"/>
    <cellStyle name="40% - Accent3 12 8 4" xfId="25459"/>
    <cellStyle name="40% - Accent3 12 8 5" xfId="35259"/>
    <cellStyle name="40% - Accent3 12 8 6" xfId="45073"/>
    <cellStyle name="40% - Accent3 12 8 7" xfId="10062"/>
    <cellStyle name="40% - Accent3 12 8_RTPBilled" xfId="57348"/>
    <cellStyle name="40% - Accent3 12 9" xfId="7944"/>
    <cellStyle name="40% - Accent3 12 9 2" xfId="13239"/>
    <cellStyle name="40% - Accent3 12 9 2 2" xfId="28484"/>
    <cellStyle name="40% - Accent3 12 9 2 3" xfId="38284"/>
    <cellStyle name="40% - Accent3 12 9 2 4" xfId="48098"/>
    <cellStyle name="40% - Accent3 12 9 2_RTPBilled" xfId="57351"/>
    <cellStyle name="40% - Accent3 12 9 3" xfId="23309"/>
    <cellStyle name="40% - Accent3 12 9 3 2" xfId="33112"/>
    <cellStyle name="40% - Accent3 12 9 3 3" xfId="42912"/>
    <cellStyle name="40% - Accent3 12 9 3 4" xfId="52726"/>
    <cellStyle name="40% - Accent3 12 9 4" xfId="26336"/>
    <cellStyle name="40% - Accent3 12 9 5" xfId="36136"/>
    <cellStyle name="40% - Accent3 12 9 6" xfId="45950"/>
    <cellStyle name="40% - Accent3 12 9 7" xfId="10939"/>
    <cellStyle name="40% - Accent3 12 9_RTPBilled" xfId="57350"/>
    <cellStyle name="40% - Accent3 12_RTPBilled" xfId="57254"/>
    <cellStyle name="40% - Accent3 13" xfId="625"/>
    <cellStyle name="40% - Accent3 13 2" xfId="2101"/>
    <cellStyle name="40% - Accent3 13 3" xfId="2100"/>
    <cellStyle name="40% - Accent3 13_RTPBilled" xfId="57352"/>
    <cellStyle name="40% - Accent3 14" xfId="626"/>
    <cellStyle name="40% - Accent3 14 10" xfId="20693"/>
    <cellStyle name="40% - Accent3 14 10 2" xfId="30496"/>
    <cellStyle name="40% - Accent3 14 10 3" xfId="40296"/>
    <cellStyle name="40% - Accent3 14 10 4" xfId="50110"/>
    <cellStyle name="40% - Accent3 14 11" xfId="23720"/>
    <cellStyle name="40% - Accent3 14 12" xfId="33520"/>
    <cellStyle name="40% - Accent3 14 13" xfId="43334"/>
    <cellStyle name="40% - Accent3 14 14" xfId="8319"/>
    <cellStyle name="40% - Accent3 14 2" xfId="2103"/>
    <cellStyle name="40% - Accent3 14 2 10" xfId="43575"/>
    <cellStyle name="40% - Accent3 14 2 11" xfId="8563"/>
    <cellStyle name="40% - Accent3 14 2 2" xfId="4924"/>
    <cellStyle name="40% - Accent3 14 2 2 2" xfId="6633"/>
    <cellStyle name="40% - Accent3 14 2 2 2 2" xfId="19742"/>
    <cellStyle name="40% - Accent3 14 2 2 2 2 2" xfId="29831"/>
    <cellStyle name="40% - Accent3 14 2 2 2 2 3" xfId="39631"/>
    <cellStyle name="40% - Accent3 14 2 2 2 2 4" xfId="49445"/>
    <cellStyle name="40% - Accent3 14 2 2 2 2_RTPBilled" xfId="57357"/>
    <cellStyle name="40% - Accent3 14 2 2 2 3" xfId="13241"/>
    <cellStyle name="40% - Accent3 14 2 2 2 3 2" xfId="28486"/>
    <cellStyle name="40% - Accent3 14 2 2 2 3 3" xfId="38286"/>
    <cellStyle name="40% - Accent3 14 2 2 2 3 4" xfId="48100"/>
    <cellStyle name="40% - Accent3 14 2 2 2 3_RTPBilled" xfId="57358"/>
    <cellStyle name="40% - Accent3 14 2 2 2 4" xfId="22446"/>
    <cellStyle name="40% - Accent3 14 2 2 2 4 2" xfId="32249"/>
    <cellStyle name="40% - Accent3 14 2 2 2 4 3" xfId="42049"/>
    <cellStyle name="40% - Accent3 14 2 2 2 4 4" xfId="51863"/>
    <cellStyle name="40% - Accent3 14 2 2 2 5" xfId="25473"/>
    <cellStyle name="40% - Accent3 14 2 2 2 6" xfId="35273"/>
    <cellStyle name="40% - Accent3 14 2 2 2 7" xfId="45087"/>
    <cellStyle name="40% - Accent3 14 2 2 2 8" xfId="10076"/>
    <cellStyle name="40% - Accent3 14 2 2 2_RTPBilled" xfId="57356"/>
    <cellStyle name="40% - Accent3 14 2 2 3" xfId="18825"/>
    <cellStyle name="40% - Accent3 14 2 2 3 2" xfId="29341"/>
    <cellStyle name="40% - Accent3 14 2 2 3 3" xfId="39141"/>
    <cellStyle name="40% - Accent3 14 2 2 3 4" xfId="48955"/>
    <cellStyle name="40% - Accent3 14 2 2 3_RTPBilled" xfId="57359"/>
    <cellStyle name="40% - Accent3 14 2 2 4" xfId="13240"/>
    <cellStyle name="40% - Accent3 14 2 2 4 2" xfId="28485"/>
    <cellStyle name="40% - Accent3 14 2 2 4 3" xfId="38285"/>
    <cellStyle name="40% - Accent3 14 2 2 4 4" xfId="48099"/>
    <cellStyle name="40% - Accent3 14 2 2 4_RTPBilled" xfId="57360"/>
    <cellStyle name="40% - Accent3 14 2 2 5" xfId="21498"/>
    <cellStyle name="40% - Accent3 14 2 2 5 2" xfId="31301"/>
    <cellStyle name="40% - Accent3 14 2 2 5 3" xfId="41101"/>
    <cellStyle name="40% - Accent3 14 2 2 5 4" xfId="50915"/>
    <cellStyle name="40% - Accent3 14 2 2 6" xfId="24525"/>
    <cellStyle name="40% - Accent3 14 2 2 7" xfId="34325"/>
    <cellStyle name="40% - Accent3 14 2 2 8" xfId="44139"/>
    <cellStyle name="40% - Accent3 14 2 2 9" xfId="9128"/>
    <cellStyle name="40% - Accent3 14 2 2_RTPBilled" xfId="57355"/>
    <cellStyle name="40% - Accent3 14 2 3" xfId="5468"/>
    <cellStyle name="40% - Accent3 14 2 3 2" xfId="19146"/>
    <cellStyle name="40% - Accent3 14 2 3 2 2" xfId="29584"/>
    <cellStyle name="40% - Accent3 14 2 3 2 3" xfId="39384"/>
    <cellStyle name="40% - Accent3 14 2 3 2 4" xfId="49198"/>
    <cellStyle name="40% - Accent3 14 2 3 2_RTPBilled" xfId="57362"/>
    <cellStyle name="40% - Accent3 14 2 3 3" xfId="13242"/>
    <cellStyle name="40% - Accent3 14 2 3 3 2" xfId="28487"/>
    <cellStyle name="40% - Accent3 14 2 3 3 3" xfId="38287"/>
    <cellStyle name="40% - Accent3 14 2 3 3 4" xfId="48101"/>
    <cellStyle name="40% - Accent3 14 2 3 3_RTPBilled" xfId="57363"/>
    <cellStyle name="40% - Accent3 14 2 3 4" xfId="21864"/>
    <cellStyle name="40% - Accent3 14 2 3 4 2" xfId="31667"/>
    <cellStyle name="40% - Accent3 14 2 3 4 3" xfId="41467"/>
    <cellStyle name="40% - Accent3 14 2 3 4 4" xfId="51281"/>
    <cellStyle name="40% - Accent3 14 2 3 5" xfId="24891"/>
    <cellStyle name="40% - Accent3 14 2 3 6" xfId="34691"/>
    <cellStyle name="40% - Accent3 14 2 3 7" xfId="44505"/>
    <cellStyle name="40% - Accent3 14 2 3 8" xfId="9494"/>
    <cellStyle name="40% - Accent3 14 2 3_RTPBilled" xfId="57361"/>
    <cellStyle name="40% - Accent3 14 2 4" xfId="6632"/>
    <cellStyle name="40% - Accent3 14 2 4 2" xfId="13243"/>
    <cellStyle name="40% - Accent3 14 2 4 2 2" xfId="28488"/>
    <cellStyle name="40% - Accent3 14 2 4 2 3" xfId="38288"/>
    <cellStyle name="40% - Accent3 14 2 4 2 4" xfId="48102"/>
    <cellStyle name="40% - Accent3 14 2 4 2_RTPBilled" xfId="57365"/>
    <cellStyle name="40% - Accent3 14 2 4 3" xfId="22445"/>
    <cellStyle name="40% - Accent3 14 2 4 3 2" xfId="32248"/>
    <cellStyle name="40% - Accent3 14 2 4 3 3" xfId="42048"/>
    <cellStyle name="40% - Accent3 14 2 4 3 4" xfId="51862"/>
    <cellStyle name="40% - Accent3 14 2 4 4" xfId="25472"/>
    <cellStyle name="40% - Accent3 14 2 4 5" xfId="35272"/>
    <cellStyle name="40% - Accent3 14 2 4 6" xfId="45086"/>
    <cellStyle name="40% - Accent3 14 2 4 7" xfId="10075"/>
    <cellStyle name="40% - Accent3 14 2 4_RTPBilled" xfId="57364"/>
    <cellStyle name="40% - Accent3 14 2 5" xfId="7953"/>
    <cellStyle name="40% - Accent3 14 2 5 2" xfId="13244"/>
    <cellStyle name="40% - Accent3 14 2 5 2 2" xfId="28489"/>
    <cellStyle name="40% - Accent3 14 2 5 2 3" xfId="38289"/>
    <cellStyle name="40% - Accent3 14 2 5 2 4" xfId="48103"/>
    <cellStyle name="40% - Accent3 14 2 5 2_RTPBilled" xfId="57367"/>
    <cellStyle name="40% - Accent3 14 2 5 3" xfId="23318"/>
    <cellStyle name="40% - Accent3 14 2 5 3 2" xfId="33121"/>
    <cellStyle name="40% - Accent3 14 2 5 3 3" xfId="42921"/>
    <cellStyle name="40% - Accent3 14 2 5 3 4" xfId="52735"/>
    <cellStyle name="40% - Accent3 14 2 5 4" xfId="26345"/>
    <cellStyle name="40% - Accent3 14 2 5 5" xfId="36145"/>
    <cellStyle name="40% - Accent3 14 2 5 6" xfId="45959"/>
    <cellStyle name="40% - Accent3 14 2 5 7" xfId="10948"/>
    <cellStyle name="40% - Accent3 14 2 5_RTPBilled" xfId="57366"/>
    <cellStyle name="40% - Accent3 14 2 6" xfId="11682"/>
    <cellStyle name="40% - Accent3 14 2 6 2" xfId="27043"/>
    <cellStyle name="40% - Accent3 14 2 6 3" xfId="36843"/>
    <cellStyle name="40% - Accent3 14 2 6 4" xfId="46657"/>
    <cellStyle name="40% - Accent3 14 2 6_RTPBilled" xfId="57368"/>
    <cellStyle name="40% - Accent3 14 2 7" xfId="20934"/>
    <cellStyle name="40% - Accent3 14 2 7 2" xfId="30737"/>
    <cellStyle name="40% - Accent3 14 2 7 3" xfId="40537"/>
    <cellStyle name="40% - Accent3 14 2 7 4" xfId="50351"/>
    <cellStyle name="40% - Accent3 14 2 8" xfId="23961"/>
    <cellStyle name="40% - Accent3 14 2 9" xfId="33761"/>
    <cellStyle name="40% - Accent3 14 2_RTPBilled" xfId="57354"/>
    <cellStyle name="40% - Accent3 14 3" xfId="2104"/>
    <cellStyle name="40% - Accent3 14 3 10" xfId="43576"/>
    <cellStyle name="40% - Accent3 14 3 11" xfId="8564"/>
    <cellStyle name="40% - Accent3 14 3 2" xfId="4925"/>
    <cellStyle name="40% - Accent3 14 3 2 2" xfId="13245"/>
    <cellStyle name="40% - Accent3 14 3 2 2 2" xfId="28490"/>
    <cellStyle name="40% - Accent3 14 3 2 2 3" xfId="38290"/>
    <cellStyle name="40% - Accent3 14 3 2 2 4" xfId="48104"/>
    <cellStyle name="40% - Accent3 14 3 2 2_RTPBilled" xfId="57371"/>
    <cellStyle name="40% - Accent3 14 3 2 3" xfId="21499"/>
    <cellStyle name="40% - Accent3 14 3 2 3 2" xfId="31302"/>
    <cellStyle name="40% - Accent3 14 3 2 3 3" xfId="41102"/>
    <cellStyle name="40% - Accent3 14 3 2 3 4" xfId="50916"/>
    <cellStyle name="40% - Accent3 14 3 2 4" xfId="24526"/>
    <cellStyle name="40% - Accent3 14 3 2 5" xfId="34326"/>
    <cellStyle name="40% - Accent3 14 3 2 6" xfId="44140"/>
    <cellStyle name="40% - Accent3 14 3 2 7" xfId="9129"/>
    <cellStyle name="40% - Accent3 14 3 2_RTPBilled" xfId="57370"/>
    <cellStyle name="40% - Accent3 14 3 3" xfId="5469"/>
    <cellStyle name="40% - Accent3 14 3 3 2" xfId="13246"/>
    <cellStyle name="40% - Accent3 14 3 3 2 2" xfId="28491"/>
    <cellStyle name="40% - Accent3 14 3 3 2 3" xfId="38291"/>
    <cellStyle name="40% - Accent3 14 3 3 2 4" xfId="48105"/>
    <cellStyle name="40% - Accent3 14 3 3 2_RTPBilled" xfId="57373"/>
    <cellStyle name="40% - Accent3 14 3 3 3" xfId="21865"/>
    <cellStyle name="40% - Accent3 14 3 3 3 2" xfId="31668"/>
    <cellStyle name="40% - Accent3 14 3 3 3 3" xfId="41468"/>
    <cellStyle name="40% - Accent3 14 3 3 3 4" xfId="51282"/>
    <cellStyle name="40% - Accent3 14 3 3 4" xfId="24892"/>
    <cellStyle name="40% - Accent3 14 3 3 5" xfId="34692"/>
    <cellStyle name="40% - Accent3 14 3 3 6" xfId="44506"/>
    <cellStyle name="40% - Accent3 14 3 3 7" xfId="9495"/>
    <cellStyle name="40% - Accent3 14 3 3_RTPBilled" xfId="57372"/>
    <cellStyle name="40% - Accent3 14 3 4" xfId="6634"/>
    <cellStyle name="40% - Accent3 14 3 4 2" xfId="13247"/>
    <cellStyle name="40% - Accent3 14 3 4 2 2" xfId="28492"/>
    <cellStyle name="40% - Accent3 14 3 4 2 3" xfId="38292"/>
    <cellStyle name="40% - Accent3 14 3 4 2 4" xfId="48106"/>
    <cellStyle name="40% - Accent3 14 3 4 2_RTPBilled" xfId="57375"/>
    <cellStyle name="40% - Accent3 14 3 4 3" xfId="22447"/>
    <cellStyle name="40% - Accent3 14 3 4 3 2" xfId="32250"/>
    <cellStyle name="40% - Accent3 14 3 4 3 3" xfId="42050"/>
    <cellStyle name="40% - Accent3 14 3 4 3 4" xfId="51864"/>
    <cellStyle name="40% - Accent3 14 3 4 4" xfId="25474"/>
    <cellStyle name="40% - Accent3 14 3 4 5" xfId="35274"/>
    <cellStyle name="40% - Accent3 14 3 4 6" xfId="45088"/>
    <cellStyle name="40% - Accent3 14 3 4 7" xfId="10077"/>
    <cellStyle name="40% - Accent3 14 3 4_RTPBilled" xfId="57374"/>
    <cellStyle name="40% - Accent3 14 3 5" xfId="7954"/>
    <cellStyle name="40% - Accent3 14 3 5 2" xfId="13248"/>
    <cellStyle name="40% - Accent3 14 3 5 2 2" xfId="28493"/>
    <cellStyle name="40% - Accent3 14 3 5 2 3" xfId="38293"/>
    <cellStyle name="40% - Accent3 14 3 5 2 4" xfId="48107"/>
    <cellStyle name="40% - Accent3 14 3 5 2_RTPBilled" xfId="57377"/>
    <cellStyle name="40% - Accent3 14 3 5 3" xfId="23319"/>
    <cellStyle name="40% - Accent3 14 3 5 3 2" xfId="33122"/>
    <cellStyle name="40% - Accent3 14 3 5 3 3" xfId="42922"/>
    <cellStyle name="40% - Accent3 14 3 5 3 4" xfId="52736"/>
    <cellStyle name="40% - Accent3 14 3 5 4" xfId="26346"/>
    <cellStyle name="40% - Accent3 14 3 5 5" xfId="36146"/>
    <cellStyle name="40% - Accent3 14 3 5 6" xfId="45960"/>
    <cellStyle name="40% - Accent3 14 3 5 7" xfId="10949"/>
    <cellStyle name="40% - Accent3 14 3 5_RTPBilled" xfId="57376"/>
    <cellStyle name="40% - Accent3 14 3 6" xfId="11683"/>
    <cellStyle name="40% - Accent3 14 3 6 2" xfId="27044"/>
    <cellStyle name="40% - Accent3 14 3 6 3" xfId="36844"/>
    <cellStyle name="40% - Accent3 14 3 6 4" xfId="46658"/>
    <cellStyle name="40% - Accent3 14 3 6_RTPBilled" xfId="57378"/>
    <cellStyle name="40% - Accent3 14 3 7" xfId="20935"/>
    <cellStyle name="40% - Accent3 14 3 7 2" xfId="30738"/>
    <cellStyle name="40% - Accent3 14 3 7 3" xfId="40538"/>
    <cellStyle name="40% - Accent3 14 3 7 4" xfId="50352"/>
    <cellStyle name="40% - Accent3 14 3 8" xfId="23962"/>
    <cellStyle name="40% - Accent3 14 3 9" xfId="33762"/>
    <cellStyle name="40% - Accent3 14 3_RTPBilled" xfId="57369"/>
    <cellStyle name="40% - Accent3 14 4" xfId="2102"/>
    <cellStyle name="40% - Accent3 14 4 10" xfId="8562"/>
    <cellStyle name="40% - Accent3 14 4 2" xfId="6635"/>
    <cellStyle name="40% - Accent3 14 4 2 2" xfId="13249"/>
    <cellStyle name="40% - Accent3 14 4 2 2 2" xfId="28494"/>
    <cellStyle name="40% - Accent3 14 4 2 2 3" xfId="38294"/>
    <cellStyle name="40% - Accent3 14 4 2 2 4" xfId="48108"/>
    <cellStyle name="40% - Accent3 14 4 2 2_RTPBilled" xfId="57381"/>
    <cellStyle name="40% - Accent3 14 4 2 3" xfId="22448"/>
    <cellStyle name="40% - Accent3 14 4 2 3 2" xfId="32251"/>
    <cellStyle name="40% - Accent3 14 4 2 3 3" xfId="42051"/>
    <cellStyle name="40% - Accent3 14 4 2 3 4" xfId="51865"/>
    <cellStyle name="40% - Accent3 14 4 2 4" xfId="25475"/>
    <cellStyle name="40% - Accent3 14 4 2 5" xfId="35275"/>
    <cellStyle name="40% - Accent3 14 4 2 6" xfId="45089"/>
    <cellStyle name="40% - Accent3 14 4 2 7" xfId="10078"/>
    <cellStyle name="40% - Accent3 14 4 2_RTPBilled" xfId="57380"/>
    <cellStyle name="40% - Accent3 14 4 3" xfId="7955"/>
    <cellStyle name="40% - Accent3 14 4 3 2" xfId="13250"/>
    <cellStyle name="40% - Accent3 14 4 3 2 2" xfId="28495"/>
    <cellStyle name="40% - Accent3 14 4 3 2 3" xfId="38295"/>
    <cellStyle name="40% - Accent3 14 4 3 2 4" xfId="48109"/>
    <cellStyle name="40% - Accent3 14 4 3 2_RTPBilled" xfId="57383"/>
    <cellStyle name="40% - Accent3 14 4 3 3" xfId="23320"/>
    <cellStyle name="40% - Accent3 14 4 3 3 2" xfId="33123"/>
    <cellStyle name="40% - Accent3 14 4 3 3 3" xfId="42923"/>
    <cellStyle name="40% - Accent3 14 4 3 3 4" xfId="52737"/>
    <cellStyle name="40% - Accent3 14 4 3 4" xfId="26347"/>
    <cellStyle name="40% - Accent3 14 4 3 5" xfId="36147"/>
    <cellStyle name="40% - Accent3 14 4 3 6" xfId="45961"/>
    <cellStyle name="40% - Accent3 14 4 3 7" xfId="10950"/>
    <cellStyle name="40% - Accent3 14 4 3_RTPBilled" xfId="57382"/>
    <cellStyle name="40% - Accent3 14 4 4" xfId="4923"/>
    <cellStyle name="40% - Accent3 14 4 4 2" xfId="18824"/>
    <cellStyle name="40% - Accent3 14 4 4 2 2" xfId="29340"/>
    <cellStyle name="40% - Accent3 14 4 4 2 3" xfId="39140"/>
    <cellStyle name="40% - Accent3 14 4 4 2 4" xfId="48954"/>
    <cellStyle name="40% - Accent3 14 4 4 2_RTPBilled" xfId="57385"/>
    <cellStyle name="40% - Accent3 14 4 4 3" xfId="13251"/>
    <cellStyle name="40% - Accent3 14 4 4 3 2" xfId="28496"/>
    <cellStyle name="40% - Accent3 14 4 4 3 3" xfId="38296"/>
    <cellStyle name="40% - Accent3 14 4 4 3 4" xfId="48110"/>
    <cellStyle name="40% - Accent3 14 4 4 3_RTPBilled" xfId="57386"/>
    <cellStyle name="40% - Accent3 14 4 4 4" xfId="21497"/>
    <cellStyle name="40% - Accent3 14 4 4 4 2" xfId="31300"/>
    <cellStyle name="40% - Accent3 14 4 4 4 3" xfId="41100"/>
    <cellStyle name="40% - Accent3 14 4 4 4 4" xfId="50914"/>
    <cellStyle name="40% - Accent3 14 4 4 5" xfId="24524"/>
    <cellStyle name="40% - Accent3 14 4 4 6" xfId="34324"/>
    <cellStyle name="40% - Accent3 14 4 4 7" xfId="44138"/>
    <cellStyle name="40% - Accent3 14 4 4 8" xfId="9127"/>
    <cellStyle name="40% - Accent3 14 4 4_RTPBilled" xfId="57384"/>
    <cellStyle name="40% - Accent3 14 4 5" xfId="11684"/>
    <cellStyle name="40% - Accent3 14 4 5 2" xfId="27045"/>
    <cellStyle name="40% - Accent3 14 4 5 3" xfId="36845"/>
    <cellStyle name="40% - Accent3 14 4 5 4" xfId="46659"/>
    <cellStyle name="40% - Accent3 14 4 5_RTPBilled" xfId="57387"/>
    <cellStyle name="40% - Accent3 14 4 6" xfId="20933"/>
    <cellStyle name="40% - Accent3 14 4 6 2" xfId="30736"/>
    <cellStyle name="40% - Accent3 14 4 6 3" xfId="40536"/>
    <cellStyle name="40% - Accent3 14 4 6 4" xfId="50350"/>
    <cellStyle name="40% - Accent3 14 4 7" xfId="23960"/>
    <cellStyle name="40% - Accent3 14 4 8" xfId="33760"/>
    <cellStyle name="40% - Accent3 14 4 9" xfId="43574"/>
    <cellStyle name="40% - Accent3 14 4_RTPBilled" xfId="57379"/>
    <cellStyle name="40% - Accent3 14 5" xfId="5467"/>
    <cellStyle name="40% - Accent3 14 5 2" xfId="6636"/>
    <cellStyle name="40% - Accent3 14 5 2 2" xfId="19743"/>
    <cellStyle name="40% - Accent3 14 5 2 2 2" xfId="29832"/>
    <cellStyle name="40% - Accent3 14 5 2 2 3" xfId="39632"/>
    <cellStyle name="40% - Accent3 14 5 2 2 4" xfId="49446"/>
    <cellStyle name="40% - Accent3 14 5 2 2_RTPBilled" xfId="57390"/>
    <cellStyle name="40% - Accent3 14 5 2 3" xfId="13252"/>
    <cellStyle name="40% - Accent3 14 5 2 3 2" xfId="28497"/>
    <cellStyle name="40% - Accent3 14 5 2 3 3" xfId="38297"/>
    <cellStyle name="40% - Accent3 14 5 2 3 4" xfId="48111"/>
    <cellStyle name="40% - Accent3 14 5 2 3_RTPBilled" xfId="57391"/>
    <cellStyle name="40% - Accent3 14 5 2 4" xfId="22449"/>
    <cellStyle name="40% - Accent3 14 5 2 4 2" xfId="32252"/>
    <cellStyle name="40% - Accent3 14 5 2 4 3" xfId="42052"/>
    <cellStyle name="40% - Accent3 14 5 2 4 4" xfId="51866"/>
    <cellStyle name="40% - Accent3 14 5 2 5" xfId="25476"/>
    <cellStyle name="40% - Accent3 14 5 2 6" xfId="35276"/>
    <cellStyle name="40% - Accent3 14 5 2 7" xfId="45090"/>
    <cellStyle name="40% - Accent3 14 5 2 8" xfId="10079"/>
    <cellStyle name="40% - Accent3 14 5 2_RTPBilled" xfId="57389"/>
    <cellStyle name="40% - Accent3 14 5 3" xfId="19145"/>
    <cellStyle name="40% - Accent3 14 5 3 2" xfId="29583"/>
    <cellStyle name="40% - Accent3 14 5 3 3" xfId="39383"/>
    <cellStyle name="40% - Accent3 14 5 3 4" xfId="49197"/>
    <cellStyle name="40% - Accent3 14 5 3_RTPBilled" xfId="57392"/>
    <cellStyle name="40% - Accent3 14 5 4" xfId="11681"/>
    <cellStyle name="40% - Accent3 14 5 4 2" xfId="27042"/>
    <cellStyle name="40% - Accent3 14 5 4 3" xfId="36842"/>
    <cellStyle name="40% - Accent3 14 5 4 4" xfId="46656"/>
    <cellStyle name="40% - Accent3 14 5 4_RTPBilled" xfId="57393"/>
    <cellStyle name="40% - Accent3 14 5 5" xfId="21863"/>
    <cellStyle name="40% - Accent3 14 5 5 2" xfId="31666"/>
    <cellStyle name="40% - Accent3 14 5 5 3" xfId="41466"/>
    <cellStyle name="40% - Accent3 14 5 5 4" xfId="51280"/>
    <cellStyle name="40% - Accent3 14 5 6" xfId="24890"/>
    <cellStyle name="40% - Accent3 14 5 7" xfId="34690"/>
    <cellStyle name="40% - Accent3 14 5 8" xfId="44504"/>
    <cellStyle name="40% - Accent3 14 5 9" xfId="9493"/>
    <cellStyle name="40% - Accent3 14 5_RTPBilled" xfId="57388"/>
    <cellStyle name="40% - Accent3 14 6" xfId="6631"/>
    <cellStyle name="40% - Accent3 14 6 2" xfId="13253"/>
    <cellStyle name="40% - Accent3 14 6 2 2" xfId="28498"/>
    <cellStyle name="40% - Accent3 14 6 2 3" xfId="38298"/>
    <cellStyle name="40% - Accent3 14 6 2 4" xfId="48112"/>
    <cellStyle name="40% - Accent3 14 6 2_RTPBilled" xfId="57395"/>
    <cellStyle name="40% - Accent3 14 6 3" xfId="22444"/>
    <cellStyle name="40% - Accent3 14 6 3 2" xfId="32247"/>
    <cellStyle name="40% - Accent3 14 6 3 3" xfId="42047"/>
    <cellStyle name="40% - Accent3 14 6 3 4" xfId="51861"/>
    <cellStyle name="40% - Accent3 14 6 4" xfId="25471"/>
    <cellStyle name="40% - Accent3 14 6 5" xfId="35271"/>
    <cellStyle name="40% - Accent3 14 6 6" xfId="45085"/>
    <cellStyle name="40% - Accent3 14 6 7" xfId="10074"/>
    <cellStyle name="40% - Accent3 14 6_RTPBilled" xfId="57394"/>
    <cellStyle name="40% - Accent3 14 7" xfId="7952"/>
    <cellStyle name="40% - Accent3 14 7 2" xfId="13254"/>
    <cellStyle name="40% - Accent3 14 7 2 2" xfId="28499"/>
    <cellStyle name="40% - Accent3 14 7 2 3" xfId="38299"/>
    <cellStyle name="40% - Accent3 14 7 2 4" xfId="48113"/>
    <cellStyle name="40% - Accent3 14 7 2_RTPBilled" xfId="57397"/>
    <cellStyle name="40% - Accent3 14 7 3" xfId="23317"/>
    <cellStyle name="40% - Accent3 14 7 3 2" xfId="33120"/>
    <cellStyle name="40% - Accent3 14 7 3 3" xfId="42920"/>
    <cellStyle name="40% - Accent3 14 7 3 4" xfId="52734"/>
    <cellStyle name="40% - Accent3 14 7 4" xfId="26344"/>
    <cellStyle name="40% - Accent3 14 7 5" xfId="36144"/>
    <cellStyle name="40% - Accent3 14 7 6" xfId="45958"/>
    <cellStyle name="40% - Accent3 14 7 7" xfId="10947"/>
    <cellStyle name="40% - Accent3 14 7_RTPBilled" xfId="57396"/>
    <cellStyle name="40% - Accent3 14 8" xfId="13255"/>
    <cellStyle name="40% - Accent3 14 8 2" xfId="28500"/>
    <cellStyle name="40% - Accent3 14 8 3" xfId="38300"/>
    <cellStyle name="40% - Accent3 14 8 4" xfId="48114"/>
    <cellStyle name="40% - Accent3 14 8_RTPBilled" xfId="57398"/>
    <cellStyle name="40% - Accent3 14 9" xfId="11236"/>
    <cellStyle name="40% - Accent3 14 9 2" xfId="26633"/>
    <cellStyle name="40% - Accent3 14 9 3" xfId="36433"/>
    <cellStyle name="40% - Accent3 14 9 4" xfId="46247"/>
    <cellStyle name="40% - Accent3 14_RTPBilled" xfId="57353"/>
    <cellStyle name="40% - Accent3 15" xfId="2105"/>
    <cellStyle name="40% - Accent3 15 10" xfId="43577"/>
    <cellStyle name="40% - Accent3 15 11" xfId="8565"/>
    <cellStyle name="40% - Accent3 15 2" xfId="4926"/>
    <cellStyle name="40% - Accent3 15 2 2" xfId="13256"/>
    <cellStyle name="40% - Accent3 15 2 2 2" xfId="28501"/>
    <cellStyle name="40% - Accent3 15 2 2 3" xfId="38301"/>
    <cellStyle name="40% - Accent3 15 2 2 4" xfId="48115"/>
    <cellStyle name="40% - Accent3 15 2 2_RTPBilled" xfId="57401"/>
    <cellStyle name="40% - Accent3 15 2 3" xfId="21500"/>
    <cellStyle name="40% - Accent3 15 2 3 2" xfId="31303"/>
    <cellStyle name="40% - Accent3 15 2 3 3" xfId="41103"/>
    <cellStyle name="40% - Accent3 15 2 3 4" xfId="50917"/>
    <cellStyle name="40% - Accent3 15 2 4" xfId="24527"/>
    <cellStyle name="40% - Accent3 15 2 5" xfId="34327"/>
    <cellStyle name="40% - Accent3 15 2 6" xfId="44141"/>
    <cellStyle name="40% - Accent3 15 2 7" xfId="9130"/>
    <cellStyle name="40% - Accent3 15 2_RTPBilled" xfId="57400"/>
    <cellStyle name="40% - Accent3 15 3" xfId="5470"/>
    <cellStyle name="40% - Accent3 15 3 2" xfId="13257"/>
    <cellStyle name="40% - Accent3 15 3 2 2" xfId="28502"/>
    <cellStyle name="40% - Accent3 15 3 2 3" xfId="38302"/>
    <cellStyle name="40% - Accent3 15 3 2 4" xfId="48116"/>
    <cellStyle name="40% - Accent3 15 3 2_RTPBilled" xfId="57403"/>
    <cellStyle name="40% - Accent3 15 3 3" xfId="21866"/>
    <cellStyle name="40% - Accent3 15 3 3 2" xfId="31669"/>
    <cellStyle name="40% - Accent3 15 3 3 3" xfId="41469"/>
    <cellStyle name="40% - Accent3 15 3 3 4" xfId="51283"/>
    <cellStyle name="40% - Accent3 15 3 4" xfId="24893"/>
    <cellStyle name="40% - Accent3 15 3 5" xfId="34693"/>
    <cellStyle name="40% - Accent3 15 3 6" xfId="44507"/>
    <cellStyle name="40% - Accent3 15 3 7" xfId="9496"/>
    <cellStyle name="40% - Accent3 15 3_RTPBilled" xfId="57402"/>
    <cellStyle name="40% - Accent3 15 4" xfId="6637"/>
    <cellStyle name="40% - Accent3 15 4 2" xfId="13258"/>
    <cellStyle name="40% - Accent3 15 4 2 2" xfId="28503"/>
    <cellStyle name="40% - Accent3 15 4 2 3" xfId="38303"/>
    <cellStyle name="40% - Accent3 15 4 2 4" xfId="48117"/>
    <cellStyle name="40% - Accent3 15 4 2_RTPBilled" xfId="57405"/>
    <cellStyle name="40% - Accent3 15 4 3" xfId="22450"/>
    <cellStyle name="40% - Accent3 15 4 3 2" xfId="32253"/>
    <cellStyle name="40% - Accent3 15 4 3 3" xfId="42053"/>
    <cellStyle name="40% - Accent3 15 4 3 4" xfId="51867"/>
    <cellStyle name="40% - Accent3 15 4 4" xfId="25477"/>
    <cellStyle name="40% - Accent3 15 4 5" xfId="35277"/>
    <cellStyle name="40% - Accent3 15 4 6" xfId="45091"/>
    <cellStyle name="40% - Accent3 15 4 7" xfId="10080"/>
    <cellStyle name="40% - Accent3 15 4_RTPBilled" xfId="57404"/>
    <cellStyle name="40% - Accent3 15 5" xfId="7956"/>
    <cellStyle name="40% - Accent3 15 5 2" xfId="13259"/>
    <cellStyle name="40% - Accent3 15 5 2 2" xfId="28504"/>
    <cellStyle name="40% - Accent3 15 5 2 3" xfId="38304"/>
    <cellStyle name="40% - Accent3 15 5 2 4" xfId="48118"/>
    <cellStyle name="40% - Accent3 15 5 2_RTPBilled" xfId="57407"/>
    <cellStyle name="40% - Accent3 15 5 3" xfId="23321"/>
    <cellStyle name="40% - Accent3 15 5 3 2" xfId="33124"/>
    <cellStyle name="40% - Accent3 15 5 3 3" xfId="42924"/>
    <cellStyle name="40% - Accent3 15 5 3 4" xfId="52738"/>
    <cellStyle name="40% - Accent3 15 5 4" xfId="26348"/>
    <cellStyle name="40% - Accent3 15 5 5" xfId="36148"/>
    <cellStyle name="40% - Accent3 15 5 6" xfId="45962"/>
    <cellStyle name="40% - Accent3 15 5 7" xfId="10951"/>
    <cellStyle name="40% - Accent3 15 5_RTPBilled" xfId="57406"/>
    <cellStyle name="40% - Accent3 15 6" xfId="11685"/>
    <cellStyle name="40% - Accent3 15 6 2" xfId="27046"/>
    <cellStyle name="40% - Accent3 15 6 3" xfId="36846"/>
    <cellStyle name="40% - Accent3 15 6 4" xfId="46660"/>
    <cellStyle name="40% - Accent3 15 6_RTPBilled" xfId="57408"/>
    <cellStyle name="40% - Accent3 15 7" xfId="20936"/>
    <cellStyle name="40% - Accent3 15 7 2" xfId="30739"/>
    <cellStyle name="40% - Accent3 15 7 3" xfId="40539"/>
    <cellStyle name="40% - Accent3 15 7 4" xfId="50353"/>
    <cellStyle name="40% - Accent3 15 8" xfId="23963"/>
    <cellStyle name="40% - Accent3 15 9" xfId="33763"/>
    <cellStyle name="40% - Accent3 15_RTPBilled" xfId="57399"/>
    <cellStyle name="40% - Accent3 16" xfId="4898"/>
    <cellStyle name="40% - Accent3 16 10" xfId="9102"/>
    <cellStyle name="40% - Accent3 16 2" xfId="6638"/>
    <cellStyle name="40% - Accent3 16 2 2" xfId="13260"/>
    <cellStyle name="40% - Accent3 16 2 2 2" xfId="28505"/>
    <cellStyle name="40% - Accent3 16 2 2 3" xfId="38305"/>
    <cellStyle name="40% - Accent3 16 2 2 4" xfId="48119"/>
    <cellStyle name="40% - Accent3 16 2 2_RTPBilled" xfId="57411"/>
    <cellStyle name="40% - Accent3 16 2 3" xfId="22451"/>
    <cellStyle name="40% - Accent3 16 2 3 2" xfId="32254"/>
    <cellStyle name="40% - Accent3 16 2 3 3" xfId="42054"/>
    <cellStyle name="40% - Accent3 16 2 3 4" xfId="51868"/>
    <cellStyle name="40% - Accent3 16 2 4" xfId="25478"/>
    <cellStyle name="40% - Accent3 16 2 5" xfId="35278"/>
    <cellStyle name="40% - Accent3 16 2 6" xfId="45092"/>
    <cellStyle name="40% - Accent3 16 2 7" xfId="10081"/>
    <cellStyle name="40% - Accent3 16 2_RTPBilled" xfId="57410"/>
    <cellStyle name="40% - Accent3 16 3" xfId="7957"/>
    <cellStyle name="40% - Accent3 16 3 2" xfId="13261"/>
    <cellStyle name="40% - Accent3 16 3 2 2" xfId="28506"/>
    <cellStyle name="40% - Accent3 16 3 2 3" xfId="38306"/>
    <cellStyle name="40% - Accent3 16 3 2 4" xfId="48120"/>
    <cellStyle name="40% - Accent3 16 3 2_RTPBilled" xfId="57413"/>
    <cellStyle name="40% - Accent3 16 3 3" xfId="23322"/>
    <cellStyle name="40% - Accent3 16 3 3 2" xfId="33125"/>
    <cellStyle name="40% - Accent3 16 3 3 3" xfId="42925"/>
    <cellStyle name="40% - Accent3 16 3 3 4" xfId="52739"/>
    <cellStyle name="40% - Accent3 16 3 4" xfId="26349"/>
    <cellStyle name="40% - Accent3 16 3 5" xfId="36149"/>
    <cellStyle name="40% - Accent3 16 3 6" xfId="45963"/>
    <cellStyle name="40% - Accent3 16 3 7" xfId="10952"/>
    <cellStyle name="40% - Accent3 16 3_RTPBilled" xfId="57412"/>
    <cellStyle name="40% - Accent3 16 4" xfId="18807"/>
    <cellStyle name="40% - Accent3 16 4 2" xfId="29323"/>
    <cellStyle name="40% - Accent3 16 4 3" xfId="39123"/>
    <cellStyle name="40% - Accent3 16 4 4" xfId="48937"/>
    <cellStyle name="40% - Accent3 16 4_RTPBilled" xfId="57414"/>
    <cellStyle name="40% - Accent3 16 5" xfId="11686"/>
    <cellStyle name="40% - Accent3 16 5 2" xfId="27047"/>
    <cellStyle name="40% - Accent3 16 5 3" xfId="36847"/>
    <cellStyle name="40% - Accent3 16 5 4" xfId="46661"/>
    <cellStyle name="40% - Accent3 16 6" xfId="21472"/>
    <cellStyle name="40% - Accent3 16 6 2" xfId="31275"/>
    <cellStyle name="40% - Accent3 16 6 3" xfId="41075"/>
    <cellStyle name="40% - Accent3 16 6 4" xfId="50889"/>
    <cellStyle name="40% - Accent3 16 7" xfId="24499"/>
    <cellStyle name="40% - Accent3 16 8" xfId="34299"/>
    <cellStyle name="40% - Accent3 16 9" xfId="44113"/>
    <cellStyle name="40% - Accent3 16_RTPBilled" xfId="57409"/>
    <cellStyle name="40% - Accent3 17" xfId="5442"/>
    <cellStyle name="40% - Accent3 17 2" xfId="7958"/>
    <cellStyle name="40% - Accent3 17 3" xfId="13262"/>
    <cellStyle name="40% - Accent3 17 3 2" xfId="28507"/>
    <cellStyle name="40% - Accent3 17 3 3" xfId="38307"/>
    <cellStyle name="40% - Accent3 17 3 4" xfId="48121"/>
    <cellStyle name="40% - Accent3 17 3_RTPBilled" xfId="57416"/>
    <cellStyle name="40% - Accent3 17 4" xfId="19128"/>
    <cellStyle name="40% - Accent3 17 4 2" xfId="29566"/>
    <cellStyle name="40% - Accent3 17 4 3" xfId="39366"/>
    <cellStyle name="40% - Accent3 17 4 4" xfId="49180"/>
    <cellStyle name="40% - Accent3 17 4_RTPBilled" xfId="57417"/>
    <cellStyle name="40% - Accent3 17 5" xfId="21838"/>
    <cellStyle name="40% - Accent3 17 5 2" xfId="31641"/>
    <cellStyle name="40% - Accent3 17 5 3" xfId="41441"/>
    <cellStyle name="40% - Accent3 17 5 4" xfId="51255"/>
    <cellStyle name="40% - Accent3 17 6" xfId="24865"/>
    <cellStyle name="40% - Accent3 17 7" xfId="34665"/>
    <cellStyle name="40% - Accent3 17 8" xfId="44479"/>
    <cellStyle name="40% - Accent3 17 9" xfId="9468"/>
    <cellStyle name="40% - Accent3 17_RTPBilled" xfId="57415"/>
    <cellStyle name="40% - Accent3 18" xfId="6582"/>
    <cellStyle name="40% - Accent3 18 2" xfId="13263"/>
    <cellStyle name="40% - Accent3 18 2 2" xfId="28508"/>
    <cellStyle name="40% - Accent3 18 2 3" xfId="38308"/>
    <cellStyle name="40% - Accent3 18 2 4" xfId="48122"/>
    <cellStyle name="40% - Accent3 18 2_RTPBilled" xfId="57419"/>
    <cellStyle name="40% - Accent3 18 3" xfId="19725"/>
    <cellStyle name="40% - Accent3 18 3 2" xfId="29814"/>
    <cellStyle name="40% - Accent3 18 3 3" xfId="39614"/>
    <cellStyle name="40% - Accent3 18 3 4" xfId="49428"/>
    <cellStyle name="40% - Accent3 18 3_RTPBilled" xfId="57420"/>
    <cellStyle name="40% - Accent3 18 4" xfId="11687"/>
    <cellStyle name="40% - Accent3 18 5" xfId="22395"/>
    <cellStyle name="40% - Accent3 18 5 2" xfId="32198"/>
    <cellStyle name="40% - Accent3 18 5 3" xfId="41998"/>
    <cellStyle name="40% - Accent3 18 5 4" xfId="51812"/>
    <cellStyle name="40% - Accent3 18 6" xfId="25422"/>
    <cellStyle name="40% - Accent3 18 7" xfId="35222"/>
    <cellStyle name="40% - Accent3 18 8" xfId="45036"/>
    <cellStyle name="40% - Accent3 18 9" xfId="10025"/>
    <cellStyle name="40% - Accent3 18_RTPBilled" xfId="57418"/>
    <cellStyle name="40% - Accent3 19" xfId="13264"/>
    <cellStyle name="40% - Accent3 19 2" xfId="28509"/>
    <cellStyle name="40% - Accent3 19 3" xfId="38309"/>
    <cellStyle name="40% - Accent3 19 4" xfId="48123"/>
    <cellStyle name="40% - Accent3 19_RTPBilled" xfId="57421"/>
    <cellStyle name="40% - Accent3 2" xfId="137"/>
    <cellStyle name="40% - Accent3 2 2" xfId="261"/>
    <cellStyle name="40% - Accent3 2 2 2" xfId="2106"/>
    <cellStyle name="40% - Accent3 2 2 2 2" xfId="2107"/>
    <cellStyle name="40% - Accent3 2 2 2 2 2" xfId="6639"/>
    <cellStyle name="40% - Accent3 2 2 2 2_RTPBilled" xfId="57425"/>
    <cellStyle name="40% - Accent3 2 2 2 3" xfId="2108"/>
    <cellStyle name="40% - Accent3 2 2 2 3 2" xfId="6640"/>
    <cellStyle name="40% - Accent3 2 2 2 3_RTPBilled" xfId="57426"/>
    <cellStyle name="40% - Accent3 2 2 2 4" xfId="6641"/>
    <cellStyle name="40% - Accent3 2 2 2_RTPBilled" xfId="57424"/>
    <cellStyle name="40% - Accent3 2 2 3" xfId="2109"/>
    <cellStyle name="40% - Accent3 2 2 3 2" xfId="6642"/>
    <cellStyle name="40% - Accent3 2 2 3_RTPBilled" xfId="57427"/>
    <cellStyle name="40% - Accent3 2 2 4" xfId="2110"/>
    <cellStyle name="40% - Accent3 2 2 5" xfId="628"/>
    <cellStyle name="40% - Accent3 2 2 6" xfId="62337"/>
    <cellStyle name="40% - Accent3 2 2 7" xfId="62395"/>
    <cellStyle name="40% - Accent3 2 2_RTPBilled" xfId="57423"/>
    <cellStyle name="40% - Accent3 2 3" xfId="312"/>
    <cellStyle name="40% - Accent3 2 3 10" xfId="62418"/>
    <cellStyle name="40% - Accent3 2 3 2" xfId="630"/>
    <cellStyle name="40% - Accent3 2 3 2 2" xfId="6643"/>
    <cellStyle name="40% - Accent3 2 3 2 3" xfId="2112"/>
    <cellStyle name="40% - Accent3 2 3 2_RTPBilled" xfId="57429"/>
    <cellStyle name="40% - Accent3 2 3 3" xfId="2113"/>
    <cellStyle name="40% - Accent3 2 3 4" xfId="2114"/>
    <cellStyle name="40% - Accent3 2 3 4 2" xfId="4927"/>
    <cellStyle name="40% - Accent3 2 3 4 2 2" xfId="18826"/>
    <cellStyle name="40% - Accent3 2 3 4 2 3" xfId="13265"/>
    <cellStyle name="40% - Accent3 2 3 4 2_RTPBilled" xfId="57431"/>
    <cellStyle name="40% - Accent3 2 3 4_RTPBilled" xfId="57430"/>
    <cellStyle name="40% - Accent3 2 3 5" xfId="2111"/>
    <cellStyle name="40% - Accent3 2 3 6" xfId="6644"/>
    <cellStyle name="40% - Accent3 2 3 6 2" xfId="19744"/>
    <cellStyle name="40% - Accent3 2 3 6 3" xfId="11689"/>
    <cellStyle name="40% - Accent3 2 3 6_RTPBilled" xfId="57432"/>
    <cellStyle name="40% - Accent3 2 3 7" xfId="13266"/>
    <cellStyle name="40% - Accent3 2 3 8" xfId="629"/>
    <cellStyle name="40% - Accent3 2 3 9" xfId="62374"/>
    <cellStyle name="40% - Accent3 2 3_RTPBilled" xfId="57428"/>
    <cellStyle name="40% - Accent3 2 4" xfId="631"/>
    <cellStyle name="40% - Accent3 2 4 2" xfId="6645"/>
    <cellStyle name="40% - Accent3 2 4 3" xfId="2115"/>
    <cellStyle name="40% - Accent3 2 4_RTPBilled" xfId="57433"/>
    <cellStyle name="40% - Accent3 2 5" xfId="4257"/>
    <cellStyle name="40% - Accent3 2 5 2" xfId="6646"/>
    <cellStyle name="40% - Accent3 2 5 3" xfId="13267"/>
    <cellStyle name="40% - Accent3 2 5 4" xfId="11688"/>
    <cellStyle name="40% - Accent3 2 5_RTPBilled" xfId="57434"/>
    <cellStyle name="40% - Accent3 2 6" xfId="13268"/>
    <cellStyle name="40% - Accent3 2 7" xfId="627"/>
    <cellStyle name="40% - Accent3 2 8" xfId="62288"/>
    <cellStyle name="40% - Accent3 2 9" xfId="62267"/>
    <cellStyle name="40% - Accent3 2_RTPBilled" xfId="57422"/>
    <cellStyle name="40% - Accent3 20" xfId="11222"/>
    <cellStyle name="40% - Accent3 20 2" xfId="26619"/>
    <cellStyle name="40% - Accent3 20 3" xfId="36419"/>
    <cellStyle name="40% - Accent3 20 4" xfId="46233"/>
    <cellStyle name="40% - Accent3 21" xfId="20563"/>
    <cellStyle name="40% - Accent3 21 2" xfId="30366"/>
    <cellStyle name="40% - Accent3 21 3" xfId="40166"/>
    <cellStyle name="40% - Accent3 21 4" xfId="49980"/>
    <cellStyle name="40% - Accent3 22" xfId="23474"/>
    <cellStyle name="40% - Accent3 22 2" xfId="33277"/>
    <cellStyle name="40% - Accent3 22 3" xfId="43077"/>
    <cellStyle name="40% - Accent3 22 4" xfId="52891"/>
    <cellStyle name="40% - Accent3 23" xfId="23490"/>
    <cellStyle name="40% - Accent3 23 2" xfId="33293"/>
    <cellStyle name="40% - Accent3 23 3" xfId="43093"/>
    <cellStyle name="40% - Accent3 23 4" xfId="52907"/>
    <cellStyle name="40% - Accent3 24" xfId="23504"/>
    <cellStyle name="40% - Accent3 24 2" xfId="33307"/>
    <cellStyle name="40% - Accent3 24 3" xfId="43107"/>
    <cellStyle name="40% - Accent3 24 4" xfId="52921"/>
    <cellStyle name="40% - Accent3 25" xfId="23518"/>
    <cellStyle name="40% - Accent3 25 2" xfId="33321"/>
    <cellStyle name="40% - Accent3 25 3" xfId="43121"/>
    <cellStyle name="40% - Accent3 25 4" xfId="52935"/>
    <cellStyle name="40% - Accent3 26" xfId="23532"/>
    <cellStyle name="40% - Accent3 26 2" xfId="33335"/>
    <cellStyle name="40% - Accent3 26 3" xfId="43135"/>
    <cellStyle name="40% - Accent3 26 4" xfId="52949"/>
    <cellStyle name="40% - Accent3 27" xfId="23546"/>
    <cellStyle name="40% - Accent3 27 2" xfId="33349"/>
    <cellStyle name="40% - Accent3 27 3" xfId="43149"/>
    <cellStyle name="40% - Accent3 27 4" xfId="52963"/>
    <cellStyle name="40% - Accent3 28" xfId="23558"/>
    <cellStyle name="40% - Accent3 28 2" xfId="33361"/>
    <cellStyle name="40% - Accent3 28 3" xfId="43161"/>
    <cellStyle name="40% - Accent3 28 4" xfId="52975"/>
    <cellStyle name="40% - Accent3 29" xfId="23574"/>
    <cellStyle name="40% - Accent3 29 2" xfId="33377"/>
    <cellStyle name="40% - Accent3 29 3" xfId="43177"/>
    <cellStyle name="40% - Accent3 29 4" xfId="52991"/>
    <cellStyle name="40% - Accent3 3" xfId="209"/>
    <cellStyle name="40% - Accent3 3 2" xfId="633"/>
    <cellStyle name="40% - Accent3 3 2 2" xfId="2116"/>
    <cellStyle name="40% - Accent3 3 2 2 2" xfId="6647"/>
    <cellStyle name="40% - Accent3 3 2 2_RTPBilled" xfId="57437"/>
    <cellStyle name="40% - Accent3 3 2 3" xfId="6648"/>
    <cellStyle name="40% - Accent3 3 2_RTPBilled" xfId="57436"/>
    <cellStyle name="40% - Accent3 3 3" xfId="2117"/>
    <cellStyle name="40% - Accent3 3 3 2" xfId="2118"/>
    <cellStyle name="40% - Accent3 3 3 2 2" xfId="6649"/>
    <cellStyle name="40% - Accent3 3 3 2_RTPBilled" xfId="57439"/>
    <cellStyle name="40% - Accent3 3 3 3" xfId="2119"/>
    <cellStyle name="40% - Accent3 3 3 3 2" xfId="6650"/>
    <cellStyle name="40% - Accent3 3 3 3_RTPBilled" xfId="57440"/>
    <cellStyle name="40% - Accent3 3 3 4" xfId="6651"/>
    <cellStyle name="40% - Accent3 3 3_RTPBilled" xfId="57438"/>
    <cellStyle name="40% - Accent3 3 4" xfId="2120"/>
    <cellStyle name="40% - Accent3 3 4 2" xfId="6652"/>
    <cellStyle name="40% - Accent3 3 4_RTPBilled" xfId="57441"/>
    <cellStyle name="40% - Accent3 3 5" xfId="6653"/>
    <cellStyle name="40% - Accent3 3 6" xfId="632"/>
    <cellStyle name="40% - Accent3 3 7" xfId="62312"/>
    <cellStyle name="40% - Accent3 3 8" xfId="62387"/>
    <cellStyle name="40% - Accent3 3_RTPBilled" xfId="57435"/>
    <cellStyle name="40% - Accent3 30" xfId="23588"/>
    <cellStyle name="40% - Accent3 31" xfId="33391"/>
    <cellStyle name="40% - Accent3 32" xfId="43189"/>
    <cellStyle name="40% - Accent3 33" xfId="43205"/>
    <cellStyle name="40% - Accent3 34" xfId="53003"/>
    <cellStyle name="40% - Accent3 35" xfId="53017"/>
    <cellStyle name="40% - Accent3 36" xfId="53031"/>
    <cellStyle name="40% - Accent3 37" xfId="53045"/>
    <cellStyle name="40% - Accent3 38" xfId="53059"/>
    <cellStyle name="40% - Accent3 39" xfId="8189"/>
    <cellStyle name="40% - Accent3 4" xfId="295"/>
    <cellStyle name="40% - Accent3 4 2" xfId="635"/>
    <cellStyle name="40% - Accent3 4 2 2" xfId="6654"/>
    <cellStyle name="40% - Accent3 4 2_RTPBilled" xfId="57443"/>
    <cellStyle name="40% - Accent3 4 3" xfId="2121"/>
    <cellStyle name="40% - Accent3 4 3 2" xfId="6655"/>
    <cellStyle name="40% - Accent3 4 3_RTPBilled" xfId="57444"/>
    <cellStyle name="40% - Accent3 4 4" xfId="2122"/>
    <cellStyle name="40% - Accent3 4 4 10" xfId="23964"/>
    <cellStyle name="40% - Accent3 4 4 11" xfId="33764"/>
    <cellStyle name="40% - Accent3 4 4 12" xfId="43578"/>
    <cellStyle name="40% - Accent3 4 4 13" xfId="8566"/>
    <cellStyle name="40% - Accent3 4 4 2" xfId="2123"/>
    <cellStyle name="40% - Accent3 4 4 2 10" xfId="43579"/>
    <cellStyle name="40% - Accent3 4 4 2 11" xfId="8567"/>
    <cellStyle name="40% - Accent3 4 4 2 2" xfId="4929"/>
    <cellStyle name="40% - Accent3 4 4 2 2 2" xfId="6658"/>
    <cellStyle name="40% - Accent3 4 4 2 2 2 2" xfId="19745"/>
    <cellStyle name="40% - Accent3 4 4 2 2 2 2 2" xfId="29833"/>
    <cellStyle name="40% - Accent3 4 4 2 2 2 2 3" xfId="39633"/>
    <cellStyle name="40% - Accent3 4 4 2 2 2 2 4" xfId="49447"/>
    <cellStyle name="40% - Accent3 4 4 2 2 2 2_RTPBilled" xfId="57449"/>
    <cellStyle name="40% - Accent3 4 4 2 2 2 3" xfId="13270"/>
    <cellStyle name="40% - Accent3 4 4 2 2 2 3 2" xfId="28511"/>
    <cellStyle name="40% - Accent3 4 4 2 2 2 3 3" xfId="38311"/>
    <cellStyle name="40% - Accent3 4 4 2 2 2 3 4" xfId="48125"/>
    <cellStyle name="40% - Accent3 4 4 2 2 2 3_RTPBilled" xfId="57450"/>
    <cellStyle name="40% - Accent3 4 4 2 2 2 4" xfId="22454"/>
    <cellStyle name="40% - Accent3 4 4 2 2 2 4 2" xfId="32257"/>
    <cellStyle name="40% - Accent3 4 4 2 2 2 4 3" xfId="42057"/>
    <cellStyle name="40% - Accent3 4 4 2 2 2 4 4" xfId="51871"/>
    <cellStyle name="40% - Accent3 4 4 2 2 2 5" xfId="25481"/>
    <cellStyle name="40% - Accent3 4 4 2 2 2 6" xfId="35281"/>
    <cellStyle name="40% - Accent3 4 4 2 2 2 7" xfId="45095"/>
    <cellStyle name="40% - Accent3 4 4 2 2 2 8" xfId="10084"/>
    <cellStyle name="40% - Accent3 4 4 2 2 2_RTPBilled" xfId="57448"/>
    <cellStyle name="40% - Accent3 4 4 2 2 3" xfId="18828"/>
    <cellStyle name="40% - Accent3 4 4 2 2 3 2" xfId="29343"/>
    <cellStyle name="40% - Accent3 4 4 2 2 3 3" xfId="39143"/>
    <cellStyle name="40% - Accent3 4 4 2 2 3 4" xfId="48957"/>
    <cellStyle name="40% - Accent3 4 4 2 2 3_RTPBilled" xfId="57451"/>
    <cellStyle name="40% - Accent3 4 4 2 2 4" xfId="13269"/>
    <cellStyle name="40% - Accent3 4 4 2 2 4 2" xfId="28510"/>
    <cellStyle name="40% - Accent3 4 4 2 2 4 3" xfId="38310"/>
    <cellStyle name="40% - Accent3 4 4 2 2 4 4" xfId="48124"/>
    <cellStyle name="40% - Accent3 4 4 2 2 4_RTPBilled" xfId="57452"/>
    <cellStyle name="40% - Accent3 4 4 2 2 5" xfId="21502"/>
    <cellStyle name="40% - Accent3 4 4 2 2 5 2" xfId="31305"/>
    <cellStyle name="40% - Accent3 4 4 2 2 5 3" xfId="41105"/>
    <cellStyle name="40% - Accent3 4 4 2 2 5 4" xfId="50919"/>
    <cellStyle name="40% - Accent3 4 4 2 2 6" xfId="24529"/>
    <cellStyle name="40% - Accent3 4 4 2 2 7" xfId="34329"/>
    <cellStyle name="40% - Accent3 4 4 2 2 8" xfId="44143"/>
    <cellStyle name="40% - Accent3 4 4 2 2 9" xfId="9132"/>
    <cellStyle name="40% - Accent3 4 4 2 2_RTPBilled" xfId="57447"/>
    <cellStyle name="40% - Accent3 4 4 2 3" xfId="5472"/>
    <cellStyle name="40% - Accent3 4 4 2 3 2" xfId="19148"/>
    <cellStyle name="40% - Accent3 4 4 2 3 2 2" xfId="29586"/>
    <cellStyle name="40% - Accent3 4 4 2 3 2 3" xfId="39386"/>
    <cellStyle name="40% - Accent3 4 4 2 3 2 4" xfId="49200"/>
    <cellStyle name="40% - Accent3 4 4 2 3 2_RTPBilled" xfId="57454"/>
    <cellStyle name="40% - Accent3 4 4 2 3 3" xfId="13271"/>
    <cellStyle name="40% - Accent3 4 4 2 3 3 2" xfId="28512"/>
    <cellStyle name="40% - Accent3 4 4 2 3 3 3" xfId="38312"/>
    <cellStyle name="40% - Accent3 4 4 2 3 3 4" xfId="48126"/>
    <cellStyle name="40% - Accent3 4 4 2 3 3_RTPBilled" xfId="57455"/>
    <cellStyle name="40% - Accent3 4 4 2 3 4" xfId="21868"/>
    <cellStyle name="40% - Accent3 4 4 2 3 4 2" xfId="31671"/>
    <cellStyle name="40% - Accent3 4 4 2 3 4 3" xfId="41471"/>
    <cellStyle name="40% - Accent3 4 4 2 3 4 4" xfId="51285"/>
    <cellStyle name="40% - Accent3 4 4 2 3 5" xfId="24895"/>
    <cellStyle name="40% - Accent3 4 4 2 3 6" xfId="34695"/>
    <cellStyle name="40% - Accent3 4 4 2 3 7" xfId="44509"/>
    <cellStyle name="40% - Accent3 4 4 2 3 8" xfId="9498"/>
    <cellStyle name="40% - Accent3 4 4 2 3_RTPBilled" xfId="57453"/>
    <cellStyle name="40% - Accent3 4 4 2 4" xfId="6657"/>
    <cellStyle name="40% - Accent3 4 4 2 4 2" xfId="13272"/>
    <cellStyle name="40% - Accent3 4 4 2 4 2 2" xfId="28513"/>
    <cellStyle name="40% - Accent3 4 4 2 4 2 3" xfId="38313"/>
    <cellStyle name="40% - Accent3 4 4 2 4 2 4" xfId="48127"/>
    <cellStyle name="40% - Accent3 4 4 2 4 2_RTPBilled" xfId="57457"/>
    <cellStyle name="40% - Accent3 4 4 2 4 3" xfId="22453"/>
    <cellStyle name="40% - Accent3 4 4 2 4 3 2" xfId="32256"/>
    <cellStyle name="40% - Accent3 4 4 2 4 3 3" xfId="42056"/>
    <cellStyle name="40% - Accent3 4 4 2 4 3 4" xfId="51870"/>
    <cellStyle name="40% - Accent3 4 4 2 4 4" xfId="25480"/>
    <cellStyle name="40% - Accent3 4 4 2 4 5" xfId="35280"/>
    <cellStyle name="40% - Accent3 4 4 2 4 6" xfId="45094"/>
    <cellStyle name="40% - Accent3 4 4 2 4 7" xfId="10083"/>
    <cellStyle name="40% - Accent3 4 4 2 4_RTPBilled" xfId="57456"/>
    <cellStyle name="40% - Accent3 4 4 2 5" xfId="7960"/>
    <cellStyle name="40% - Accent3 4 4 2 5 2" xfId="13273"/>
    <cellStyle name="40% - Accent3 4 4 2 5 2 2" xfId="28514"/>
    <cellStyle name="40% - Accent3 4 4 2 5 2 3" xfId="38314"/>
    <cellStyle name="40% - Accent3 4 4 2 5 2 4" xfId="48128"/>
    <cellStyle name="40% - Accent3 4 4 2 5 2_RTPBilled" xfId="57459"/>
    <cellStyle name="40% - Accent3 4 4 2 5 3" xfId="23324"/>
    <cellStyle name="40% - Accent3 4 4 2 5 3 2" xfId="33127"/>
    <cellStyle name="40% - Accent3 4 4 2 5 3 3" xfId="42927"/>
    <cellStyle name="40% - Accent3 4 4 2 5 3 4" xfId="52741"/>
    <cellStyle name="40% - Accent3 4 4 2 5 4" xfId="26351"/>
    <cellStyle name="40% - Accent3 4 4 2 5 5" xfId="36151"/>
    <cellStyle name="40% - Accent3 4 4 2 5 6" xfId="45965"/>
    <cellStyle name="40% - Accent3 4 4 2 5 7" xfId="10954"/>
    <cellStyle name="40% - Accent3 4 4 2 5_RTPBilled" xfId="57458"/>
    <cellStyle name="40% - Accent3 4 4 2 6" xfId="11697"/>
    <cellStyle name="40% - Accent3 4 4 2 6 2" xfId="27055"/>
    <cellStyle name="40% - Accent3 4 4 2 6 3" xfId="36855"/>
    <cellStyle name="40% - Accent3 4 4 2 6 4" xfId="46669"/>
    <cellStyle name="40% - Accent3 4 4 2 6_RTPBilled" xfId="57460"/>
    <cellStyle name="40% - Accent3 4 4 2 7" xfId="20938"/>
    <cellStyle name="40% - Accent3 4 4 2 7 2" xfId="30741"/>
    <cellStyle name="40% - Accent3 4 4 2 7 3" xfId="40541"/>
    <cellStyle name="40% - Accent3 4 4 2 7 4" xfId="50355"/>
    <cellStyle name="40% - Accent3 4 4 2 8" xfId="23965"/>
    <cellStyle name="40% - Accent3 4 4 2 9" xfId="33765"/>
    <cellStyle name="40% - Accent3 4 4 2_RTPBilled" xfId="57446"/>
    <cellStyle name="40% - Accent3 4 4 3" xfId="2124"/>
    <cellStyle name="40% - Accent3 4 4 3 10" xfId="43580"/>
    <cellStyle name="40% - Accent3 4 4 3 11" xfId="8568"/>
    <cellStyle name="40% - Accent3 4 4 3 2" xfId="4930"/>
    <cellStyle name="40% - Accent3 4 4 3 2 2" xfId="13274"/>
    <cellStyle name="40% - Accent3 4 4 3 2 2 2" xfId="28515"/>
    <cellStyle name="40% - Accent3 4 4 3 2 2 3" xfId="38315"/>
    <cellStyle name="40% - Accent3 4 4 3 2 2 4" xfId="48129"/>
    <cellStyle name="40% - Accent3 4 4 3 2 2_RTPBilled" xfId="57463"/>
    <cellStyle name="40% - Accent3 4 4 3 2 3" xfId="21503"/>
    <cellStyle name="40% - Accent3 4 4 3 2 3 2" xfId="31306"/>
    <cellStyle name="40% - Accent3 4 4 3 2 3 3" xfId="41106"/>
    <cellStyle name="40% - Accent3 4 4 3 2 3 4" xfId="50920"/>
    <cellStyle name="40% - Accent3 4 4 3 2 4" xfId="24530"/>
    <cellStyle name="40% - Accent3 4 4 3 2 5" xfId="34330"/>
    <cellStyle name="40% - Accent3 4 4 3 2 6" xfId="44144"/>
    <cellStyle name="40% - Accent3 4 4 3 2 7" xfId="9133"/>
    <cellStyle name="40% - Accent3 4 4 3 2_RTPBilled" xfId="57462"/>
    <cellStyle name="40% - Accent3 4 4 3 3" xfId="5473"/>
    <cellStyle name="40% - Accent3 4 4 3 3 2" xfId="13275"/>
    <cellStyle name="40% - Accent3 4 4 3 3 2 2" xfId="28516"/>
    <cellStyle name="40% - Accent3 4 4 3 3 2 3" xfId="38316"/>
    <cellStyle name="40% - Accent3 4 4 3 3 2 4" xfId="48130"/>
    <cellStyle name="40% - Accent3 4 4 3 3 2_RTPBilled" xfId="57465"/>
    <cellStyle name="40% - Accent3 4 4 3 3 3" xfId="21869"/>
    <cellStyle name="40% - Accent3 4 4 3 3 3 2" xfId="31672"/>
    <cellStyle name="40% - Accent3 4 4 3 3 3 3" xfId="41472"/>
    <cellStyle name="40% - Accent3 4 4 3 3 3 4" xfId="51286"/>
    <cellStyle name="40% - Accent3 4 4 3 3 4" xfId="24896"/>
    <cellStyle name="40% - Accent3 4 4 3 3 5" xfId="34696"/>
    <cellStyle name="40% - Accent3 4 4 3 3 6" xfId="44510"/>
    <cellStyle name="40% - Accent3 4 4 3 3 7" xfId="9499"/>
    <cellStyle name="40% - Accent3 4 4 3 3_RTPBilled" xfId="57464"/>
    <cellStyle name="40% - Accent3 4 4 3 4" xfId="6659"/>
    <cellStyle name="40% - Accent3 4 4 3 4 2" xfId="13276"/>
    <cellStyle name="40% - Accent3 4 4 3 4 2 2" xfId="28517"/>
    <cellStyle name="40% - Accent3 4 4 3 4 2 3" xfId="38317"/>
    <cellStyle name="40% - Accent3 4 4 3 4 2 4" xfId="48131"/>
    <cellStyle name="40% - Accent3 4 4 3 4 2_RTPBilled" xfId="57467"/>
    <cellStyle name="40% - Accent3 4 4 3 4 3" xfId="22455"/>
    <cellStyle name="40% - Accent3 4 4 3 4 3 2" xfId="32258"/>
    <cellStyle name="40% - Accent3 4 4 3 4 3 3" xfId="42058"/>
    <cellStyle name="40% - Accent3 4 4 3 4 3 4" xfId="51872"/>
    <cellStyle name="40% - Accent3 4 4 3 4 4" xfId="25482"/>
    <cellStyle name="40% - Accent3 4 4 3 4 5" xfId="35282"/>
    <cellStyle name="40% - Accent3 4 4 3 4 6" xfId="45096"/>
    <cellStyle name="40% - Accent3 4 4 3 4 7" xfId="10085"/>
    <cellStyle name="40% - Accent3 4 4 3 4_RTPBilled" xfId="57466"/>
    <cellStyle name="40% - Accent3 4 4 3 5" xfId="7961"/>
    <cellStyle name="40% - Accent3 4 4 3 5 2" xfId="13277"/>
    <cellStyle name="40% - Accent3 4 4 3 5 2 2" xfId="28518"/>
    <cellStyle name="40% - Accent3 4 4 3 5 2 3" xfId="38318"/>
    <cellStyle name="40% - Accent3 4 4 3 5 2 4" xfId="48132"/>
    <cellStyle name="40% - Accent3 4 4 3 5 2_RTPBilled" xfId="57469"/>
    <cellStyle name="40% - Accent3 4 4 3 5 3" xfId="23325"/>
    <cellStyle name="40% - Accent3 4 4 3 5 3 2" xfId="33128"/>
    <cellStyle name="40% - Accent3 4 4 3 5 3 3" xfId="42928"/>
    <cellStyle name="40% - Accent3 4 4 3 5 3 4" xfId="52742"/>
    <cellStyle name="40% - Accent3 4 4 3 5 4" xfId="26352"/>
    <cellStyle name="40% - Accent3 4 4 3 5 5" xfId="36152"/>
    <cellStyle name="40% - Accent3 4 4 3 5 6" xfId="45966"/>
    <cellStyle name="40% - Accent3 4 4 3 5 7" xfId="10955"/>
    <cellStyle name="40% - Accent3 4 4 3 5_RTPBilled" xfId="57468"/>
    <cellStyle name="40% - Accent3 4 4 3 6" xfId="11698"/>
    <cellStyle name="40% - Accent3 4 4 3 6 2" xfId="27056"/>
    <cellStyle name="40% - Accent3 4 4 3 6 3" xfId="36856"/>
    <cellStyle name="40% - Accent3 4 4 3 6 4" xfId="46670"/>
    <cellStyle name="40% - Accent3 4 4 3 6_RTPBilled" xfId="57470"/>
    <cellStyle name="40% - Accent3 4 4 3 7" xfId="20939"/>
    <cellStyle name="40% - Accent3 4 4 3 7 2" xfId="30742"/>
    <cellStyle name="40% - Accent3 4 4 3 7 3" xfId="40542"/>
    <cellStyle name="40% - Accent3 4 4 3 7 4" xfId="50356"/>
    <cellStyle name="40% - Accent3 4 4 3 8" xfId="23966"/>
    <cellStyle name="40% - Accent3 4 4 3 9" xfId="33766"/>
    <cellStyle name="40% - Accent3 4 4 3_RTPBilled" xfId="57461"/>
    <cellStyle name="40% - Accent3 4 4 4" xfId="4928"/>
    <cellStyle name="40% - Accent3 4 4 4 10" xfId="9131"/>
    <cellStyle name="40% - Accent3 4 4 4 2" xfId="6660"/>
    <cellStyle name="40% - Accent3 4 4 4 2 2" xfId="13278"/>
    <cellStyle name="40% - Accent3 4 4 4 2 2 2" xfId="28519"/>
    <cellStyle name="40% - Accent3 4 4 4 2 2 3" xfId="38319"/>
    <cellStyle name="40% - Accent3 4 4 4 2 2 4" xfId="48133"/>
    <cellStyle name="40% - Accent3 4 4 4 2 2_RTPBilled" xfId="57473"/>
    <cellStyle name="40% - Accent3 4 4 4 2 3" xfId="22456"/>
    <cellStyle name="40% - Accent3 4 4 4 2 3 2" xfId="32259"/>
    <cellStyle name="40% - Accent3 4 4 4 2 3 3" xfId="42059"/>
    <cellStyle name="40% - Accent3 4 4 4 2 3 4" xfId="51873"/>
    <cellStyle name="40% - Accent3 4 4 4 2 4" xfId="25483"/>
    <cellStyle name="40% - Accent3 4 4 4 2 5" xfId="35283"/>
    <cellStyle name="40% - Accent3 4 4 4 2 6" xfId="45097"/>
    <cellStyle name="40% - Accent3 4 4 4 2 7" xfId="10086"/>
    <cellStyle name="40% - Accent3 4 4 4 2_RTPBilled" xfId="57472"/>
    <cellStyle name="40% - Accent3 4 4 4 3" xfId="7962"/>
    <cellStyle name="40% - Accent3 4 4 4 3 2" xfId="13279"/>
    <cellStyle name="40% - Accent3 4 4 4 3 2 2" xfId="28520"/>
    <cellStyle name="40% - Accent3 4 4 4 3 2 3" xfId="38320"/>
    <cellStyle name="40% - Accent3 4 4 4 3 2 4" xfId="48134"/>
    <cellStyle name="40% - Accent3 4 4 4 3 2_RTPBilled" xfId="57475"/>
    <cellStyle name="40% - Accent3 4 4 4 3 3" xfId="23326"/>
    <cellStyle name="40% - Accent3 4 4 4 3 3 2" xfId="33129"/>
    <cellStyle name="40% - Accent3 4 4 4 3 3 3" xfId="42929"/>
    <cellStyle name="40% - Accent3 4 4 4 3 3 4" xfId="52743"/>
    <cellStyle name="40% - Accent3 4 4 4 3 4" xfId="26353"/>
    <cellStyle name="40% - Accent3 4 4 4 3 5" xfId="36153"/>
    <cellStyle name="40% - Accent3 4 4 4 3 6" xfId="45967"/>
    <cellStyle name="40% - Accent3 4 4 4 3 7" xfId="10956"/>
    <cellStyle name="40% - Accent3 4 4 4 3_RTPBilled" xfId="57474"/>
    <cellStyle name="40% - Accent3 4 4 4 4" xfId="18827"/>
    <cellStyle name="40% - Accent3 4 4 4 4 2" xfId="29342"/>
    <cellStyle name="40% - Accent3 4 4 4 4 3" xfId="39142"/>
    <cellStyle name="40% - Accent3 4 4 4 4 4" xfId="48956"/>
    <cellStyle name="40% - Accent3 4 4 4 4_RTPBilled" xfId="57476"/>
    <cellStyle name="40% - Accent3 4 4 4 5" xfId="11699"/>
    <cellStyle name="40% - Accent3 4 4 4 5 2" xfId="27057"/>
    <cellStyle name="40% - Accent3 4 4 4 5 3" xfId="36857"/>
    <cellStyle name="40% - Accent3 4 4 4 5 4" xfId="46671"/>
    <cellStyle name="40% - Accent3 4 4 4 6" xfId="21501"/>
    <cellStyle name="40% - Accent3 4 4 4 6 2" xfId="31304"/>
    <cellStyle name="40% - Accent3 4 4 4 6 3" xfId="41104"/>
    <cellStyle name="40% - Accent3 4 4 4 6 4" xfId="50918"/>
    <cellStyle name="40% - Accent3 4 4 4 7" xfId="24528"/>
    <cellStyle name="40% - Accent3 4 4 4 8" xfId="34328"/>
    <cellStyle name="40% - Accent3 4 4 4 9" xfId="44142"/>
    <cellStyle name="40% - Accent3 4 4 4_RTPBilled" xfId="57471"/>
    <cellStyle name="40% - Accent3 4 4 5" xfId="5471"/>
    <cellStyle name="40% - Accent3 4 4 5 2" xfId="6661"/>
    <cellStyle name="40% - Accent3 4 4 5 2 2" xfId="19746"/>
    <cellStyle name="40% - Accent3 4 4 5 2 2 2" xfId="29834"/>
    <cellStyle name="40% - Accent3 4 4 5 2 2 3" xfId="39634"/>
    <cellStyle name="40% - Accent3 4 4 5 2 2 4" xfId="49448"/>
    <cellStyle name="40% - Accent3 4 4 5 2 2_RTPBilled" xfId="57479"/>
    <cellStyle name="40% - Accent3 4 4 5 2 3" xfId="13281"/>
    <cellStyle name="40% - Accent3 4 4 5 2 3 2" xfId="28522"/>
    <cellStyle name="40% - Accent3 4 4 5 2 3 3" xfId="38322"/>
    <cellStyle name="40% - Accent3 4 4 5 2 3 4" xfId="48136"/>
    <cellStyle name="40% - Accent3 4 4 5 2 3_RTPBilled" xfId="57480"/>
    <cellStyle name="40% - Accent3 4 4 5 2 4" xfId="22457"/>
    <cellStyle name="40% - Accent3 4 4 5 2 4 2" xfId="32260"/>
    <cellStyle name="40% - Accent3 4 4 5 2 4 3" xfId="42060"/>
    <cellStyle name="40% - Accent3 4 4 5 2 4 4" xfId="51874"/>
    <cellStyle name="40% - Accent3 4 4 5 2 5" xfId="25484"/>
    <cellStyle name="40% - Accent3 4 4 5 2 6" xfId="35284"/>
    <cellStyle name="40% - Accent3 4 4 5 2 7" xfId="45098"/>
    <cellStyle name="40% - Accent3 4 4 5 2 8" xfId="10087"/>
    <cellStyle name="40% - Accent3 4 4 5 2_RTPBilled" xfId="57478"/>
    <cellStyle name="40% - Accent3 4 4 5 3" xfId="19147"/>
    <cellStyle name="40% - Accent3 4 4 5 3 2" xfId="29585"/>
    <cellStyle name="40% - Accent3 4 4 5 3 3" xfId="39385"/>
    <cellStyle name="40% - Accent3 4 4 5 3 4" xfId="49199"/>
    <cellStyle name="40% - Accent3 4 4 5 3_RTPBilled" xfId="57481"/>
    <cellStyle name="40% - Accent3 4 4 5 4" xfId="13280"/>
    <cellStyle name="40% - Accent3 4 4 5 4 2" xfId="28521"/>
    <cellStyle name="40% - Accent3 4 4 5 4 3" xfId="38321"/>
    <cellStyle name="40% - Accent3 4 4 5 4 4" xfId="48135"/>
    <cellStyle name="40% - Accent3 4 4 5 4_RTPBilled" xfId="57482"/>
    <cellStyle name="40% - Accent3 4 4 5 5" xfId="21867"/>
    <cellStyle name="40% - Accent3 4 4 5 5 2" xfId="31670"/>
    <cellStyle name="40% - Accent3 4 4 5 5 3" xfId="41470"/>
    <cellStyle name="40% - Accent3 4 4 5 5 4" xfId="51284"/>
    <cellStyle name="40% - Accent3 4 4 5 6" xfId="24894"/>
    <cellStyle name="40% - Accent3 4 4 5 7" xfId="34694"/>
    <cellStyle name="40% - Accent3 4 4 5 8" xfId="44508"/>
    <cellStyle name="40% - Accent3 4 4 5 9" xfId="9497"/>
    <cellStyle name="40% - Accent3 4 4 5_RTPBilled" xfId="57477"/>
    <cellStyle name="40% - Accent3 4 4 6" xfId="6656"/>
    <cellStyle name="40% - Accent3 4 4 6 2" xfId="13282"/>
    <cellStyle name="40% - Accent3 4 4 6 2 2" xfId="28523"/>
    <cellStyle name="40% - Accent3 4 4 6 2 3" xfId="38323"/>
    <cellStyle name="40% - Accent3 4 4 6 2 4" xfId="48137"/>
    <cellStyle name="40% - Accent3 4 4 6 2_RTPBilled" xfId="57484"/>
    <cellStyle name="40% - Accent3 4 4 6 3" xfId="22452"/>
    <cellStyle name="40% - Accent3 4 4 6 3 2" xfId="32255"/>
    <cellStyle name="40% - Accent3 4 4 6 3 3" xfId="42055"/>
    <cellStyle name="40% - Accent3 4 4 6 3 4" xfId="51869"/>
    <cellStyle name="40% - Accent3 4 4 6 4" xfId="25479"/>
    <cellStyle name="40% - Accent3 4 4 6 5" xfId="35279"/>
    <cellStyle name="40% - Accent3 4 4 6 6" xfId="45093"/>
    <cellStyle name="40% - Accent3 4 4 6 7" xfId="10082"/>
    <cellStyle name="40% - Accent3 4 4 6_RTPBilled" xfId="57483"/>
    <cellStyle name="40% - Accent3 4 4 7" xfId="7959"/>
    <cellStyle name="40% - Accent3 4 4 7 2" xfId="13283"/>
    <cellStyle name="40% - Accent3 4 4 7 2 2" xfId="28524"/>
    <cellStyle name="40% - Accent3 4 4 7 2 3" xfId="38324"/>
    <cellStyle name="40% - Accent3 4 4 7 2 4" xfId="48138"/>
    <cellStyle name="40% - Accent3 4 4 7 2_RTPBilled" xfId="57486"/>
    <cellStyle name="40% - Accent3 4 4 7 3" xfId="23323"/>
    <cellStyle name="40% - Accent3 4 4 7 3 2" xfId="33126"/>
    <cellStyle name="40% - Accent3 4 4 7 3 3" xfId="42926"/>
    <cellStyle name="40% - Accent3 4 4 7 3 4" xfId="52740"/>
    <cellStyle name="40% - Accent3 4 4 7 4" xfId="26350"/>
    <cellStyle name="40% - Accent3 4 4 7 5" xfId="36150"/>
    <cellStyle name="40% - Accent3 4 4 7 6" xfId="45964"/>
    <cellStyle name="40% - Accent3 4 4 7 7" xfId="10953"/>
    <cellStyle name="40% - Accent3 4 4 7_RTPBilled" xfId="57485"/>
    <cellStyle name="40% - Accent3 4 4 8" xfId="11696"/>
    <cellStyle name="40% - Accent3 4 4 8 2" xfId="27054"/>
    <cellStyle name="40% - Accent3 4 4 8 3" xfId="36854"/>
    <cellStyle name="40% - Accent3 4 4 8 4" xfId="46668"/>
    <cellStyle name="40% - Accent3 4 4 8_RTPBilled" xfId="57487"/>
    <cellStyle name="40% - Accent3 4 4 9" xfId="20937"/>
    <cellStyle name="40% - Accent3 4 4 9 2" xfId="30740"/>
    <cellStyle name="40% - Accent3 4 4 9 3" xfId="40540"/>
    <cellStyle name="40% - Accent3 4 4 9 4" xfId="50354"/>
    <cellStyle name="40% - Accent3 4 4_RTPBilled" xfId="57445"/>
    <cellStyle name="40% - Accent3 4 5" xfId="2125"/>
    <cellStyle name="40% - Accent3 4 5 2" xfId="6662"/>
    <cellStyle name="40% - Accent3 4 5_RTPBilled" xfId="57488"/>
    <cellStyle name="40% - Accent3 4 6" xfId="6663"/>
    <cellStyle name="40% - Accent3 4 7" xfId="634"/>
    <cellStyle name="40% - Accent3 4 8" xfId="62357"/>
    <cellStyle name="40% - Accent3 4 9" xfId="62406"/>
    <cellStyle name="40% - Accent3 4_RTPBilled" xfId="57442"/>
    <cellStyle name="40% - Accent3 40" xfId="53073"/>
    <cellStyle name="40% - Accent3 41" xfId="612"/>
    <cellStyle name="40% - Accent3 42" xfId="62255"/>
    <cellStyle name="40% - Accent3 43" xfId="62329"/>
    <cellStyle name="40% - Accent3 5" xfId="636"/>
    <cellStyle name="40% - Accent3 5 2" xfId="637"/>
    <cellStyle name="40% - Accent3 5 2 2" xfId="6664"/>
    <cellStyle name="40% - Accent3 5 2_RTPBilled" xfId="57490"/>
    <cellStyle name="40% - Accent3 5 3" xfId="2126"/>
    <cellStyle name="40% - Accent3 5 3 2" xfId="6665"/>
    <cellStyle name="40% - Accent3 5 3_RTPBilled" xfId="57491"/>
    <cellStyle name="40% - Accent3 5 4" xfId="6666"/>
    <cellStyle name="40% - Accent3 5_RTPBilled" xfId="57489"/>
    <cellStyle name="40% - Accent3 6" xfId="638"/>
    <cellStyle name="40% - Accent3 6 2" xfId="639"/>
    <cellStyle name="40% - Accent3 6 2 2" xfId="6667"/>
    <cellStyle name="40% - Accent3 6 2_RTPBilled" xfId="57493"/>
    <cellStyle name="40% - Accent3 6 3" xfId="2127"/>
    <cellStyle name="40% - Accent3 6 3 2" xfId="6668"/>
    <cellStyle name="40% - Accent3 6 3_RTPBilled" xfId="57494"/>
    <cellStyle name="40% - Accent3 6 4" xfId="6669"/>
    <cellStyle name="40% - Accent3 6_RTPBilled" xfId="57492"/>
    <cellStyle name="40% - Accent3 7" xfId="640"/>
    <cellStyle name="40% - Accent3 7 2" xfId="641"/>
    <cellStyle name="40% - Accent3 7 2 2" xfId="6670"/>
    <cellStyle name="40% - Accent3 7 2_RTPBilled" xfId="57496"/>
    <cellStyle name="40% - Accent3 7 3" xfId="2128"/>
    <cellStyle name="40% - Accent3 7 3 2" xfId="6671"/>
    <cellStyle name="40% - Accent3 7 3_RTPBilled" xfId="57497"/>
    <cellStyle name="40% - Accent3 7 4" xfId="6672"/>
    <cellStyle name="40% - Accent3 7_RTPBilled" xfId="57495"/>
    <cellStyle name="40% - Accent3 8" xfId="642"/>
    <cellStyle name="40% - Accent3 9" xfId="643"/>
    <cellStyle name="40% - Accent3 9 2" xfId="2129"/>
    <cellStyle name="40% - Accent3 9 2 2" xfId="6673"/>
    <cellStyle name="40% - Accent3 9 2_RTPBilled" xfId="57499"/>
    <cellStyle name="40% - Accent3 9 3" xfId="6674"/>
    <cellStyle name="40% - Accent3 9_RTPBilled" xfId="57498"/>
    <cellStyle name="40% - Accent4" xfId="20" builtinId="43" customBuiltin="1"/>
    <cellStyle name="40% - Accent4 10" xfId="645"/>
    <cellStyle name="40% - Accent4 10 10" xfId="6676"/>
    <cellStyle name="40% - Accent4 10 10 2" xfId="13285"/>
    <cellStyle name="40% - Accent4 10 10 2 2" xfId="28526"/>
    <cellStyle name="40% - Accent4 10 10 2 3" xfId="38326"/>
    <cellStyle name="40% - Accent4 10 10 2 4" xfId="48140"/>
    <cellStyle name="40% - Accent4 10 10 2_RTPBilled" xfId="57502"/>
    <cellStyle name="40% - Accent4 10 10 3" xfId="22459"/>
    <cellStyle name="40% - Accent4 10 10 3 2" xfId="32262"/>
    <cellStyle name="40% - Accent4 10 10 3 3" xfId="42062"/>
    <cellStyle name="40% - Accent4 10 10 3 4" xfId="51876"/>
    <cellStyle name="40% - Accent4 10 10 4" xfId="25486"/>
    <cellStyle name="40% - Accent4 10 10 5" xfId="35286"/>
    <cellStyle name="40% - Accent4 10 10 6" xfId="45100"/>
    <cellStyle name="40% - Accent4 10 10 7" xfId="10089"/>
    <cellStyle name="40% - Accent4 10 10_RTPBilled" xfId="57501"/>
    <cellStyle name="40% - Accent4 10 11" xfId="7963"/>
    <cellStyle name="40% - Accent4 10 11 2" xfId="13286"/>
    <cellStyle name="40% - Accent4 10 11 2 2" xfId="28527"/>
    <cellStyle name="40% - Accent4 10 11 2 3" xfId="38327"/>
    <cellStyle name="40% - Accent4 10 11 2 4" xfId="48141"/>
    <cellStyle name="40% - Accent4 10 11 2_RTPBilled" xfId="57504"/>
    <cellStyle name="40% - Accent4 10 11 3" xfId="23327"/>
    <cellStyle name="40% - Accent4 10 11 3 2" xfId="33130"/>
    <cellStyle name="40% - Accent4 10 11 3 3" xfId="42930"/>
    <cellStyle name="40% - Accent4 10 11 3 4" xfId="52744"/>
    <cellStyle name="40% - Accent4 10 11 4" xfId="26354"/>
    <cellStyle name="40% - Accent4 10 11 5" xfId="36154"/>
    <cellStyle name="40% - Accent4 10 11 6" xfId="45968"/>
    <cellStyle name="40% - Accent4 10 11 7" xfId="10957"/>
    <cellStyle name="40% - Accent4 10 11_RTPBilled" xfId="57503"/>
    <cellStyle name="40% - Accent4 10 12" xfId="2491"/>
    <cellStyle name="40% - Accent4 10 12 2" xfId="17908"/>
    <cellStyle name="40% - Accent4 10 12 2 2" xfId="29125"/>
    <cellStyle name="40% - Accent4 10 12 2 3" xfId="38925"/>
    <cellStyle name="40% - Accent4 10 12 2 4" xfId="48739"/>
    <cellStyle name="40% - Accent4 10 12 2_RTPBilled" xfId="57506"/>
    <cellStyle name="40% - Accent4 10 12 3" xfId="13287"/>
    <cellStyle name="40% - Accent4 10 12 3 2" xfId="28528"/>
    <cellStyle name="40% - Accent4 10 12 3 3" xfId="38328"/>
    <cellStyle name="40% - Accent4 10 12 3 4" xfId="48142"/>
    <cellStyle name="40% - Accent4 10 12 3_RTPBilled" xfId="57507"/>
    <cellStyle name="40% - Accent4 10 12 4" xfId="21036"/>
    <cellStyle name="40% - Accent4 10 12 4 2" xfId="30839"/>
    <cellStyle name="40% - Accent4 10 12 4 3" xfId="40639"/>
    <cellStyle name="40% - Accent4 10 12 4 4" xfId="50453"/>
    <cellStyle name="40% - Accent4 10 12 5" xfId="24063"/>
    <cellStyle name="40% - Accent4 10 12 6" xfId="33863"/>
    <cellStyle name="40% - Accent4 10 12 7" xfId="43677"/>
    <cellStyle name="40% - Accent4 10 12 8" xfId="8665"/>
    <cellStyle name="40% - Accent4 10 12_RTPBilled" xfId="57505"/>
    <cellStyle name="40% - Accent4 10 13" xfId="13288"/>
    <cellStyle name="40% - Accent4 10 13 2" xfId="28529"/>
    <cellStyle name="40% - Accent4 10 13 3" xfId="38329"/>
    <cellStyle name="40% - Accent4 10 13 4" xfId="48143"/>
    <cellStyle name="40% - Accent4 10 13_RTPBilled" xfId="57508"/>
    <cellStyle name="40% - Accent4 10 14" xfId="13284"/>
    <cellStyle name="40% - Accent4 10 14 2" xfId="28525"/>
    <cellStyle name="40% - Accent4 10 14 3" xfId="38325"/>
    <cellStyle name="40% - Accent4 10 14 4" xfId="48139"/>
    <cellStyle name="40% - Accent4 10 15" xfId="11174"/>
    <cellStyle name="40% - Accent4 10 15 2" xfId="26571"/>
    <cellStyle name="40% - Accent4 10 15 3" xfId="36371"/>
    <cellStyle name="40% - Accent4 10 15 4" xfId="46185"/>
    <cellStyle name="40% - Accent4 10 16" xfId="20576"/>
    <cellStyle name="40% - Accent4 10 16 2" xfId="30379"/>
    <cellStyle name="40% - Accent4 10 16 3" xfId="40179"/>
    <cellStyle name="40% - Accent4 10 16 4" xfId="49993"/>
    <cellStyle name="40% - Accent4 10 17" xfId="23603"/>
    <cellStyle name="40% - Accent4 10 18" xfId="33403"/>
    <cellStyle name="40% - Accent4 10 19" xfId="43217"/>
    <cellStyle name="40% - Accent4 10 2" xfId="646"/>
    <cellStyle name="40% - Accent4 10 2 10" xfId="7964"/>
    <cellStyle name="40% - Accent4 10 2 10 2" xfId="13290"/>
    <cellStyle name="40% - Accent4 10 2 10 2 2" xfId="28531"/>
    <cellStyle name="40% - Accent4 10 2 10 2 3" xfId="38331"/>
    <cellStyle name="40% - Accent4 10 2 10 2 4" xfId="48145"/>
    <cellStyle name="40% - Accent4 10 2 10 2_RTPBilled" xfId="57511"/>
    <cellStyle name="40% - Accent4 10 2 10 3" xfId="23328"/>
    <cellStyle name="40% - Accent4 10 2 10 3 2" xfId="33131"/>
    <cellStyle name="40% - Accent4 10 2 10 3 3" xfId="42931"/>
    <cellStyle name="40% - Accent4 10 2 10 3 4" xfId="52745"/>
    <cellStyle name="40% - Accent4 10 2 10 4" xfId="26355"/>
    <cellStyle name="40% - Accent4 10 2 10 5" xfId="36155"/>
    <cellStyle name="40% - Accent4 10 2 10 6" xfId="45969"/>
    <cellStyle name="40% - Accent4 10 2 10 7" xfId="10958"/>
    <cellStyle name="40% - Accent4 10 2 10_RTPBilled" xfId="57510"/>
    <cellStyle name="40% - Accent4 10 2 11" xfId="2490"/>
    <cellStyle name="40% - Accent4 10 2 11 2" xfId="17907"/>
    <cellStyle name="40% - Accent4 10 2 11 2 2" xfId="29124"/>
    <cellStyle name="40% - Accent4 10 2 11 2 3" xfId="38924"/>
    <cellStyle name="40% - Accent4 10 2 11 2 4" xfId="48738"/>
    <cellStyle name="40% - Accent4 10 2 11 2_RTPBilled" xfId="57513"/>
    <cellStyle name="40% - Accent4 10 2 11 3" xfId="13291"/>
    <cellStyle name="40% - Accent4 10 2 11 3 2" xfId="28532"/>
    <cellStyle name="40% - Accent4 10 2 11 3 3" xfId="38332"/>
    <cellStyle name="40% - Accent4 10 2 11 3 4" xfId="48146"/>
    <cellStyle name="40% - Accent4 10 2 11 3_RTPBilled" xfId="57514"/>
    <cellStyle name="40% - Accent4 10 2 11 4" xfId="21035"/>
    <cellStyle name="40% - Accent4 10 2 11 4 2" xfId="30838"/>
    <cellStyle name="40% - Accent4 10 2 11 4 3" xfId="40638"/>
    <cellStyle name="40% - Accent4 10 2 11 4 4" xfId="50452"/>
    <cellStyle name="40% - Accent4 10 2 11 5" xfId="24062"/>
    <cellStyle name="40% - Accent4 10 2 11 6" xfId="33862"/>
    <cellStyle name="40% - Accent4 10 2 11 7" xfId="43676"/>
    <cellStyle name="40% - Accent4 10 2 11 8" xfId="8664"/>
    <cellStyle name="40% - Accent4 10 2 11_RTPBilled" xfId="57512"/>
    <cellStyle name="40% - Accent4 10 2 12" xfId="13292"/>
    <cellStyle name="40% - Accent4 10 2 12 2" xfId="28533"/>
    <cellStyle name="40% - Accent4 10 2 12 3" xfId="38333"/>
    <cellStyle name="40% - Accent4 10 2 12 4" xfId="48147"/>
    <cellStyle name="40% - Accent4 10 2 12_RTPBilled" xfId="57515"/>
    <cellStyle name="40% - Accent4 10 2 13" xfId="13289"/>
    <cellStyle name="40% - Accent4 10 2 13 2" xfId="28530"/>
    <cellStyle name="40% - Accent4 10 2 13 3" xfId="38330"/>
    <cellStyle name="40% - Accent4 10 2 13 4" xfId="48144"/>
    <cellStyle name="40% - Accent4 10 2 14" xfId="11175"/>
    <cellStyle name="40% - Accent4 10 2 14 2" xfId="26572"/>
    <cellStyle name="40% - Accent4 10 2 14 3" xfId="36372"/>
    <cellStyle name="40% - Accent4 10 2 14 4" xfId="46186"/>
    <cellStyle name="40% - Accent4 10 2 15" xfId="20599"/>
    <cellStyle name="40% - Accent4 10 2 15 2" xfId="30402"/>
    <cellStyle name="40% - Accent4 10 2 15 3" xfId="40202"/>
    <cellStyle name="40% - Accent4 10 2 15 4" xfId="50016"/>
    <cellStyle name="40% - Accent4 10 2 16" xfId="23626"/>
    <cellStyle name="40% - Accent4 10 2 17" xfId="33426"/>
    <cellStyle name="40% - Accent4 10 2 18" xfId="43240"/>
    <cellStyle name="40% - Accent4 10 2 19" xfId="8225"/>
    <cellStyle name="40% - Accent4 10 2 2" xfId="647"/>
    <cellStyle name="40% - Accent4 10 2 2 10" xfId="2489"/>
    <cellStyle name="40% - Accent4 10 2 2 10 2" xfId="17906"/>
    <cellStyle name="40% - Accent4 10 2 2 10 2 2" xfId="29123"/>
    <cellStyle name="40% - Accent4 10 2 2 10 2 3" xfId="38923"/>
    <cellStyle name="40% - Accent4 10 2 2 10 2 4" xfId="48737"/>
    <cellStyle name="40% - Accent4 10 2 2 10 2_RTPBilled" xfId="57518"/>
    <cellStyle name="40% - Accent4 10 2 2 10 3" xfId="13294"/>
    <cellStyle name="40% - Accent4 10 2 2 10 3 2" xfId="28535"/>
    <cellStyle name="40% - Accent4 10 2 2 10 3 3" xfId="38335"/>
    <cellStyle name="40% - Accent4 10 2 2 10 3 4" xfId="48149"/>
    <cellStyle name="40% - Accent4 10 2 2 10 3_RTPBilled" xfId="57519"/>
    <cellStyle name="40% - Accent4 10 2 2 10 4" xfId="21034"/>
    <cellStyle name="40% - Accent4 10 2 2 10 4 2" xfId="30837"/>
    <cellStyle name="40% - Accent4 10 2 2 10 4 3" xfId="40637"/>
    <cellStyle name="40% - Accent4 10 2 2 10 4 4" xfId="50451"/>
    <cellStyle name="40% - Accent4 10 2 2 10 5" xfId="24061"/>
    <cellStyle name="40% - Accent4 10 2 2 10 6" xfId="33861"/>
    <cellStyle name="40% - Accent4 10 2 2 10 7" xfId="43675"/>
    <cellStyle name="40% - Accent4 10 2 2 10 8" xfId="8663"/>
    <cellStyle name="40% - Accent4 10 2 2 10_RTPBilled" xfId="57517"/>
    <cellStyle name="40% - Accent4 10 2 2 11" xfId="13295"/>
    <cellStyle name="40% - Accent4 10 2 2 11 2" xfId="28536"/>
    <cellStyle name="40% - Accent4 10 2 2 11 3" xfId="38336"/>
    <cellStyle name="40% - Accent4 10 2 2 11 4" xfId="48150"/>
    <cellStyle name="40% - Accent4 10 2 2 11_RTPBilled" xfId="57520"/>
    <cellStyle name="40% - Accent4 10 2 2 12" xfId="13293"/>
    <cellStyle name="40% - Accent4 10 2 2 12 2" xfId="28534"/>
    <cellStyle name="40% - Accent4 10 2 2 12 3" xfId="38334"/>
    <cellStyle name="40% - Accent4 10 2 2 12 4" xfId="48148"/>
    <cellStyle name="40% - Accent4 10 2 2 13" xfId="11176"/>
    <cellStyle name="40% - Accent4 10 2 2 13 2" xfId="26573"/>
    <cellStyle name="40% - Accent4 10 2 2 13 3" xfId="36373"/>
    <cellStyle name="40% - Accent4 10 2 2 13 4" xfId="46187"/>
    <cellStyle name="40% - Accent4 10 2 2 14" xfId="20666"/>
    <cellStyle name="40% - Accent4 10 2 2 14 2" xfId="30469"/>
    <cellStyle name="40% - Accent4 10 2 2 14 3" xfId="40269"/>
    <cellStyle name="40% - Accent4 10 2 2 14 4" xfId="50083"/>
    <cellStyle name="40% - Accent4 10 2 2 15" xfId="23693"/>
    <cellStyle name="40% - Accent4 10 2 2 16" xfId="33493"/>
    <cellStyle name="40% - Accent4 10 2 2 17" xfId="43307"/>
    <cellStyle name="40% - Accent4 10 2 2 18" xfId="8292"/>
    <cellStyle name="40% - Accent4 10 2 2 2" xfId="2133"/>
    <cellStyle name="40% - Accent4 10 2 2 2 10" xfId="20943"/>
    <cellStyle name="40% - Accent4 10 2 2 2 10 2" xfId="30746"/>
    <cellStyle name="40% - Accent4 10 2 2 2 10 3" xfId="40546"/>
    <cellStyle name="40% - Accent4 10 2 2 2 10 4" xfId="50360"/>
    <cellStyle name="40% - Accent4 10 2 2 2 11" xfId="23970"/>
    <cellStyle name="40% - Accent4 10 2 2 2 12" xfId="33770"/>
    <cellStyle name="40% - Accent4 10 2 2 2 13" xfId="43584"/>
    <cellStyle name="40% - Accent4 10 2 2 2 14" xfId="8572"/>
    <cellStyle name="40% - Accent4 10 2 2 2 2" xfId="4262"/>
    <cellStyle name="40% - Accent4 10 2 2 2 2 2" xfId="6680"/>
    <cellStyle name="40% - Accent4 10 2 2 2 2 2 2" xfId="19748"/>
    <cellStyle name="40% - Accent4 10 2 2 2 2 2 2 2" xfId="29836"/>
    <cellStyle name="40% - Accent4 10 2 2 2 2 2 2 3" xfId="39636"/>
    <cellStyle name="40% - Accent4 10 2 2 2 2 2 2 4" xfId="49450"/>
    <cellStyle name="40% - Accent4 10 2 2 2 2 2 2_RTPBilled" xfId="57524"/>
    <cellStyle name="40% - Accent4 10 2 2 2 2 2 3" xfId="13298"/>
    <cellStyle name="40% - Accent4 10 2 2 2 2 2 3 2" xfId="28539"/>
    <cellStyle name="40% - Accent4 10 2 2 2 2 2 3 3" xfId="38339"/>
    <cellStyle name="40% - Accent4 10 2 2 2 2 2 3 4" xfId="48153"/>
    <cellStyle name="40% - Accent4 10 2 2 2 2 2 3_RTPBilled" xfId="57525"/>
    <cellStyle name="40% - Accent4 10 2 2 2 2 2 4" xfId="22463"/>
    <cellStyle name="40% - Accent4 10 2 2 2 2 2 4 2" xfId="32266"/>
    <cellStyle name="40% - Accent4 10 2 2 2 2 2 4 3" xfId="42066"/>
    <cellStyle name="40% - Accent4 10 2 2 2 2 2 4 4" xfId="51880"/>
    <cellStyle name="40% - Accent4 10 2 2 2 2 2 5" xfId="25490"/>
    <cellStyle name="40% - Accent4 10 2 2 2 2 2 6" xfId="35290"/>
    <cellStyle name="40% - Accent4 10 2 2 2 2 2 7" xfId="45104"/>
    <cellStyle name="40% - Accent4 10 2 2 2 2 2 8" xfId="10093"/>
    <cellStyle name="40% - Accent4 10 2 2 2 2 2_RTPBilled" xfId="57523"/>
    <cellStyle name="40% - Accent4 10 2 2 2 2 3" xfId="13297"/>
    <cellStyle name="40% - Accent4 10 2 2 2 2 3 2" xfId="28538"/>
    <cellStyle name="40% - Accent4 10 2 2 2 2 3 3" xfId="38338"/>
    <cellStyle name="40% - Accent4 10 2 2 2 2 3 4" xfId="48152"/>
    <cellStyle name="40% - Accent4 10 2 2 2 2 3_RTPBilled" xfId="57526"/>
    <cellStyle name="40% - Accent4 10 2 2 2 2 4" xfId="21209"/>
    <cellStyle name="40% - Accent4 10 2 2 2 2 4 2" xfId="31012"/>
    <cellStyle name="40% - Accent4 10 2 2 2 2 4 3" xfId="40812"/>
    <cellStyle name="40% - Accent4 10 2 2 2 2 4 4" xfId="50626"/>
    <cellStyle name="40% - Accent4 10 2 2 2 2 5" xfId="24236"/>
    <cellStyle name="40% - Accent4 10 2 2 2 2 6" xfId="34036"/>
    <cellStyle name="40% - Accent4 10 2 2 2 2 7" xfId="43850"/>
    <cellStyle name="40% - Accent4 10 2 2 2 2 8" xfId="8839"/>
    <cellStyle name="40% - Accent4 10 2 2 2 2_RTPBilled" xfId="57522"/>
    <cellStyle name="40% - Accent4 10 2 2 2 3" xfId="4935"/>
    <cellStyle name="40% - Accent4 10 2 2 2 3 2" xfId="18833"/>
    <cellStyle name="40% - Accent4 10 2 2 2 3 2 2" xfId="29348"/>
    <cellStyle name="40% - Accent4 10 2 2 2 3 2 3" xfId="39148"/>
    <cellStyle name="40% - Accent4 10 2 2 2 3 2 4" xfId="48962"/>
    <cellStyle name="40% - Accent4 10 2 2 2 3 2_RTPBilled" xfId="57528"/>
    <cellStyle name="40% - Accent4 10 2 2 2 3 3" xfId="13299"/>
    <cellStyle name="40% - Accent4 10 2 2 2 3 3 2" xfId="28540"/>
    <cellStyle name="40% - Accent4 10 2 2 2 3 3 3" xfId="38340"/>
    <cellStyle name="40% - Accent4 10 2 2 2 3 3 4" xfId="48154"/>
    <cellStyle name="40% - Accent4 10 2 2 2 3 3_RTPBilled" xfId="57529"/>
    <cellStyle name="40% - Accent4 10 2 2 2 3 4" xfId="21508"/>
    <cellStyle name="40% - Accent4 10 2 2 2 3 4 2" xfId="31311"/>
    <cellStyle name="40% - Accent4 10 2 2 2 3 4 3" xfId="41111"/>
    <cellStyle name="40% - Accent4 10 2 2 2 3 4 4" xfId="50925"/>
    <cellStyle name="40% - Accent4 10 2 2 2 3 5" xfId="24535"/>
    <cellStyle name="40% - Accent4 10 2 2 2 3 6" xfId="34335"/>
    <cellStyle name="40% - Accent4 10 2 2 2 3 7" xfId="44149"/>
    <cellStyle name="40% - Accent4 10 2 2 2 3 8" xfId="9138"/>
    <cellStyle name="40% - Accent4 10 2 2 2 3_RTPBilled" xfId="57527"/>
    <cellStyle name="40% - Accent4 10 2 2 2 4" xfId="5478"/>
    <cellStyle name="40% - Accent4 10 2 2 2 4 2" xfId="19153"/>
    <cellStyle name="40% - Accent4 10 2 2 2 4 2 2" xfId="29591"/>
    <cellStyle name="40% - Accent4 10 2 2 2 4 2 3" xfId="39391"/>
    <cellStyle name="40% - Accent4 10 2 2 2 4 2 4" xfId="49205"/>
    <cellStyle name="40% - Accent4 10 2 2 2 4 2_RTPBilled" xfId="57531"/>
    <cellStyle name="40% - Accent4 10 2 2 2 4 3" xfId="13300"/>
    <cellStyle name="40% - Accent4 10 2 2 2 4 3 2" xfId="28541"/>
    <cellStyle name="40% - Accent4 10 2 2 2 4 3 3" xfId="38341"/>
    <cellStyle name="40% - Accent4 10 2 2 2 4 3 4" xfId="48155"/>
    <cellStyle name="40% - Accent4 10 2 2 2 4 3_RTPBilled" xfId="57532"/>
    <cellStyle name="40% - Accent4 10 2 2 2 4 4" xfId="21874"/>
    <cellStyle name="40% - Accent4 10 2 2 2 4 4 2" xfId="31677"/>
    <cellStyle name="40% - Accent4 10 2 2 2 4 4 3" xfId="41477"/>
    <cellStyle name="40% - Accent4 10 2 2 2 4 4 4" xfId="51291"/>
    <cellStyle name="40% - Accent4 10 2 2 2 4 5" xfId="24901"/>
    <cellStyle name="40% - Accent4 10 2 2 2 4 6" xfId="34701"/>
    <cellStyle name="40% - Accent4 10 2 2 2 4 7" xfId="44515"/>
    <cellStyle name="40% - Accent4 10 2 2 2 4 8" xfId="9504"/>
    <cellStyle name="40% - Accent4 10 2 2 2 4_RTPBilled" xfId="57530"/>
    <cellStyle name="40% - Accent4 10 2 2 2 5" xfId="6679"/>
    <cellStyle name="40% - Accent4 10 2 2 2 5 2" xfId="13301"/>
    <cellStyle name="40% - Accent4 10 2 2 2 5 2 2" xfId="28542"/>
    <cellStyle name="40% - Accent4 10 2 2 2 5 2 3" xfId="38342"/>
    <cellStyle name="40% - Accent4 10 2 2 2 5 2 4" xfId="48156"/>
    <cellStyle name="40% - Accent4 10 2 2 2 5 2_RTPBilled" xfId="57534"/>
    <cellStyle name="40% - Accent4 10 2 2 2 5 3" xfId="22462"/>
    <cellStyle name="40% - Accent4 10 2 2 2 5 3 2" xfId="32265"/>
    <cellStyle name="40% - Accent4 10 2 2 2 5 3 3" xfId="42065"/>
    <cellStyle name="40% - Accent4 10 2 2 2 5 3 4" xfId="51879"/>
    <cellStyle name="40% - Accent4 10 2 2 2 5 4" xfId="25489"/>
    <cellStyle name="40% - Accent4 10 2 2 2 5 5" xfId="35289"/>
    <cellStyle name="40% - Accent4 10 2 2 2 5 6" xfId="45103"/>
    <cellStyle name="40% - Accent4 10 2 2 2 5 7" xfId="10092"/>
    <cellStyle name="40% - Accent4 10 2 2 2 5_RTPBilled" xfId="57533"/>
    <cellStyle name="40% - Accent4 10 2 2 2 6" xfId="7966"/>
    <cellStyle name="40% - Accent4 10 2 2 2 6 2" xfId="13302"/>
    <cellStyle name="40% - Accent4 10 2 2 2 6 2 2" xfId="28543"/>
    <cellStyle name="40% - Accent4 10 2 2 2 6 2 3" xfId="38343"/>
    <cellStyle name="40% - Accent4 10 2 2 2 6 2 4" xfId="48157"/>
    <cellStyle name="40% - Accent4 10 2 2 2 6 2_RTPBilled" xfId="57536"/>
    <cellStyle name="40% - Accent4 10 2 2 2 6 3" xfId="23330"/>
    <cellStyle name="40% - Accent4 10 2 2 2 6 3 2" xfId="33133"/>
    <cellStyle name="40% - Accent4 10 2 2 2 6 3 3" xfId="42933"/>
    <cellStyle name="40% - Accent4 10 2 2 2 6 3 4" xfId="52747"/>
    <cellStyle name="40% - Accent4 10 2 2 2 6 4" xfId="26357"/>
    <cellStyle name="40% - Accent4 10 2 2 2 6 5" xfId="36157"/>
    <cellStyle name="40% - Accent4 10 2 2 2 6 6" xfId="45971"/>
    <cellStyle name="40% - Accent4 10 2 2 2 6 7" xfId="10960"/>
    <cellStyle name="40% - Accent4 10 2 2 2 6_RTPBilled" xfId="57535"/>
    <cellStyle name="40% - Accent4 10 2 2 2 7" xfId="4261"/>
    <cellStyle name="40% - Accent4 10 2 2 2 7 2" xfId="13303"/>
    <cellStyle name="40% - Accent4 10 2 2 2 7 2 2" xfId="28544"/>
    <cellStyle name="40% - Accent4 10 2 2 2 7 2 3" xfId="38344"/>
    <cellStyle name="40% - Accent4 10 2 2 2 7 2 4" xfId="48158"/>
    <cellStyle name="40% - Accent4 10 2 2 2 7 2_RTPBilled" xfId="57538"/>
    <cellStyle name="40% - Accent4 10 2 2 2 7 3" xfId="21208"/>
    <cellStyle name="40% - Accent4 10 2 2 2 7 3 2" xfId="31011"/>
    <cellStyle name="40% - Accent4 10 2 2 2 7 3 3" xfId="40811"/>
    <cellStyle name="40% - Accent4 10 2 2 2 7 3 4" xfId="50625"/>
    <cellStyle name="40% - Accent4 10 2 2 2 7 4" xfId="24235"/>
    <cellStyle name="40% - Accent4 10 2 2 2 7 5" xfId="34035"/>
    <cellStyle name="40% - Accent4 10 2 2 2 7 6" xfId="43849"/>
    <cellStyle name="40% - Accent4 10 2 2 2 7 7" xfId="8838"/>
    <cellStyle name="40% - Accent4 10 2 2 2 7_RTPBilled" xfId="57537"/>
    <cellStyle name="40% - Accent4 10 2 2 2 8" xfId="13296"/>
    <cellStyle name="40% - Accent4 10 2 2 2 8 2" xfId="28537"/>
    <cellStyle name="40% - Accent4 10 2 2 2 8 3" xfId="38337"/>
    <cellStyle name="40% - Accent4 10 2 2 2 8 4" xfId="48151"/>
    <cellStyle name="40% - Accent4 10 2 2 2 8_RTPBilled" xfId="57539"/>
    <cellStyle name="40% - Accent4 10 2 2 2 9" xfId="11714"/>
    <cellStyle name="40% - Accent4 10 2 2 2 9 2" xfId="27072"/>
    <cellStyle name="40% - Accent4 10 2 2 2 9 3" xfId="36872"/>
    <cellStyle name="40% - Accent4 10 2 2 2 9 4" xfId="46686"/>
    <cellStyle name="40% - Accent4 10 2 2 2_RTPBilled" xfId="57521"/>
    <cellStyle name="40% - Accent4 10 2 2 3" xfId="2134"/>
    <cellStyle name="40% - Accent4 10 2 2 3 10" xfId="43585"/>
    <cellStyle name="40% - Accent4 10 2 2 3 11" xfId="8573"/>
    <cellStyle name="40% - Accent4 10 2 2 3 2" xfId="4936"/>
    <cellStyle name="40% - Accent4 10 2 2 3 2 2" xfId="13304"/>
    <cellStyle name="40% - Accent4 10 2 2 3 2 2 2" xfId="28545"/>
    <cellStyle name="40% - Accent4 10 2 2 3 2 2 3" xfId="38345"/>
    <cellStyle name="40% - Accent4 10 2 2 3 2 2 4" xfId="48159"/>
    <cellStyle name="40% - Accent4 10 2 2 3 2 2_RTPBilled" xfId="57542"/>
    <cellStyle name="40% - Accent4 10 2 2 3 2 3" xfId="21509"/>
    <cellStyle name="40% - Accent4 10 2 2 3 2 3 2" xfId="31312"/>
    <cellStyle name="40% - Accent4 10 2 2 3 2 3 3" xfId="41112"/>
    <cellStyle name="40% - Accent4 10 2 2 3 2 3 4" xfId="50926"/>
    <cellStyle name="40% - Accent4 10 2 2 3 2 4" xfId="24536"/>
    <cellStyle name="40% - Accent4 10 2 2 3 2 5" xfId="34336"/>
    <cellStyle name="40% - Accent4 10 2 2 3 2 6" xfId="44150"/>
    <cellStyle name="40% - Accent4 10 2 2 3 2 7" xfId="9139"/>
    <cellStyle name="40% - Accent4 10 2 2 3 2_RTPBilled" xfId="57541"/>
    <cellStyle name="40% - Accent4 10 2 2 3 3" xfId="5479"/>
    <cellStyle name="40% - Accent4 10 2 2 3 3 2" xfId="13305"/>
    <cellStyle name="40% - Accent4 10 2 2 3 3 2 2" xfId="28546"/>
    <cellStyle name="40% - Accent4 10 2 2 3 3 2 3" xfId="38346"/>
    <cellStyle name="40% - Accent4 10 2 2 3 3 2 4" xfId="48160"/>
    <cellStyle name="40% - Accent4 10 2 2 3 3 2_RTPBilled" xfId="57544"/>
    <cellStyle name="40% - Accent4 10 2 2 3 3 3" xfId="21875"/>
    <cellStyle name="40% - Accent4 10 2 2 3 3 3 2" xfId="31678"/>
    <cellStyle name="40% - Accent4 10 2 2 3 3 3 3" xfId="41478"/>
    <cellStyle name="40% - Accent4 10 2 2 3 3 3 4" xfId="51292"/>
    <cellStyle name="40% - Accent4 10 2 2 3 3 4" xfId="24902"/>
    <cellStyle name="40% - Accent4 10 2 2 3 3 5" xfId="34702"/>
    <cellStyle name="40% - Accent4 10 2 2 3 3 6" xfId="44516"/>
    <cellStyle name="40% - Accent4 10 2 2 3 3 7" xfId="9505"/>
    <cellStyle name="40% - Accent4 10 2 2 3 3_RTPBilled" xfId="57543"/>
    <cellStyle name="40% - Accent4 10 2 2 3 4" xfId="6681"/>
    <cellStyle name="40% - Accent4 10 2 2 3 4 2" xfId="13306"/>
    <cellStyle name="40% - Accent4 10 2 2 3 4 2 2" xfId="28547"/>
    <cellStyle name="40% - Accent4 10 2 2 3 4 2 3" xfId="38347"/>
    <cellStyle name="40% - Accent4 10 2 2 3 4 2 4" xfId="48161"/>
    <cellStyle name="40% - Accent4 10 2 2 3 4 2_RTPBilled" xfId="57546"/>
    <cellStyle name="40% - Accent4 10 2 2 3 4 3" xfId="22464"/>
    <cellStyle name="40% - Accent4 10 2 2 3 4 3 2" xfId="32267"/>
    <cellStyle name="40% - Accent4 10 2 2 3 4 3 3" xfId="42067"/>
    <cellStyle name="40% - Accent4 10 2 2 3 4 3 4" xfId="51881"/>
    <cellStyle name="40% - Accent4 10 2 2 3 4 4" xfId="25491"/>
    <cellStyle name="40% - Accent4 10 2 2 3 4 5" xfId="35291"/>
    <cellStyle name="40% - Accent4 10 2 2 3 4 6" xfId="45105"/>
    <cellStyle name="40% - Accent4 10 2 2 3 4 7" xfId="10094"/>
    <cellStyle name="40% - Accent4 10 2 2 3 4_RTPBilled" xfId="57545"/>
    <cellStyle name="40% - Accent4 10 2 2 3 5" xfId="7967"/>
    <cellStyle name="40% - Accent4 10 2 2 3 5 2" xfId="13307"/>
    <cellStyle name="40% - Accent4 10 2 2 3 5 2 2" xfId="28548"/>
    <cellStyle name="40% - Accent4 10 2 2 3 5 2 3" xfId="38348"/>
    <cellStyle name="40% - Accent4 10 2 2 3 5 2 4" xfId="48162"/>
    <cellStyle name="40% - Accent4 10 2 2 3 5 2_RTPBilled" xfId="57548"/>
    <cellStyle name="40% - Accent4 10 2 2 3 5 3" xfId="23331"/>
    <cellStyle name="40% - Accent4 10 2 2 3 5 3 2" xfId="33134"/>
    <cellStyle name="40% - Accent4 10 2 2 3 5 3 3" xfId="42934"/>
    <cellStyle name="40% - Accent4 10 2 2 3 5 3 4" xfId="52748"/>
    <cellStyle name="40% - Accent4 10 2 2 3 5 4" xfId="26358"/>
    <cellStyle name="40% - Accent4 10 2 2 3 5 5" xfId="36158"/>
    <cellStyle name="40% - Accent4 10 2 2 3 5 6" xfId="45972"/>
    <cellStyle name="40% - Accent4 10 2 2 3 5 7" xfId="10961"/>
    <cellStyle name="40% - Accent4 10 2 2 3 5_RTPBilled" xfId="57547"/>
    <cellStyle name="40% - Accent4 10 2 2 3 6" xfId="11715"/>
    <cellStyle name="40% - Accent4 10 2 2 3 6 2" xfId="27073"/>
    <cellStyle name="40% - Accent4 10 2 2 3 6 3" xfId="36873"/>
    <cellStyle name="40% - Accent4 10 2 2 3 6 4" xfId="46687"/>
    <cellStyle name="40% - Accent4 10 2 2 3 6_RTPBilled" xfId="57549"/>
    <cellStyle name="40% - Accent4 10 2 2 3 7" xfId="20944"/>
    <cellStyle name="40% - Accent4 10 2 2 3 7 2" xfId="30747"/>
    <cellStyle name="40% - Accent4 10 2 2 3 7 3" xfId="40547"/>
    <cellStyle name="40% - Accent4 10 2 2 3 7 4" xfId="50361"/>
    <cellStyle name="40% - Accent4 10 2 2 3 8" xfId="23971"/>
    <cellStyle name="40% - Accent4 10 2 2 3 9" xfId="33771"/>
    <cellStyle name="40% - Accent4 10 2 2 3_RTPBilled" xfId="57540"/>
    <cellStyle name="40% - Accent4 10 2 2 4" xfId="2132"/>
    <cellStyle name="40% - Accent4 10 2 2 4 10" xfId="8571"/>
    <cellStyle name="40% - Accent4 10 2 2 4 2" xfId="6682"/>
    <cellStyle name="40% - Accent4 10 2 2 4 2 2" xfId="13309"/>
    <cellStyle name="40% - Accent4 10 2 2 4 2 2 2" xfId="28550"/>
    <cellStyle name="40% - Accent4 10 2 2 4 2 2 3" xfId="38350"/>
    <cellStyle name="40% - Accent4 10 2 2 4 2 2 4" xfId="48164"/>
    <cellStyle name="40% - Accent4 10 2 2 4 2 2_RTPBilled" xfId="57552"/>
    <cellStyle name="40% - Accent4 10 2 2 4 2 3" xfId="22465"/>
    <cellStyle name="40% - Accent4 10 2 2 4 2 3 2" xfId="32268"/>
    <cellStyle name="40% - Accent4 10 2 2 4 2 3 3" xfId="42068"/>
    <cellStyle name="40% - Accent4 10 2 2 4 2 3 4" xfId="51882"/>
    <cellStyle name="40% - Accent4 10 2 2 4 2 4" xfId="25492"/>
    <cellStyle name="40% - Accent4 10 2 2 4 2 5" xfId="35292"/>
    <cellStyle name="40% - Accent4 10 2 2 4 2 6" xfId="45106"/>
    <cellStyle name="40% - Accent4 10 2 2 4 2 7" xfId="10095"/>
    <cellStyle name="40% - Accent4 10 2 2 4 2_RTPBilled" xfId="57551"/>
    <cellStyle name="40% - Accent4 10 2 2 4 3" xfId="7968"/>
    <cellStyle name="40% - Accent4 10 2 2 4 3 2" xfId="13310"/>
    <cellStyle name="40% - Accent4 10 2 2 4 3 2 2" xfId="28551"/>
    <cellStyle name="40% - Accent4 10 2 2 4 3 2 3" xfId="38351"/>
    <cellStyle name="40% - Accent4 10 2 2 4 3 2 4" xfId="48165"/>
    <cellStyle name="40% - Accent4 10 2 2 4 3 2_RTPBilled" xfId="57554"/>
    <cellStyle name="40% - Accent4 10 2 2 4 3 3" xfId="23332"/>
    <cellStyle name="40% - Accent4 10 2 2 4 3 3 2" xfId="33135"/>
    <cellStyle name="40% - Accent4 10 2 2 4 3 3 3" xfId="42935"/>
    <cellStyle name="40% - Accent4 10 2 2 4 3 3 4" xfId="52749"/>
    <cellStyle name="40% - Accent4 10 2 2 4 3 4" xfId="26359"/>
    <cellStyle name="40% - Accent4 10 2 2 4 3 5" xfId="36159"/>
    <cellStyle name="40% - Accent4 10 2 2 4 3 6" xfId="45973"/>
    <cellStyle name="40% - Accent4 10 2 2 4 3 7" xfId="10962"/>
    <cellStyle name="40% - Accent4 10 2 2 4 3_RTPBilled" xfId="57553"/>
    <cellStyle name="40% - Accent4 10 2 2 4 4" xfId="13308"/>
    <cellStyle name="40% - Accent4 10 2 2 4 4 2" xfId="28549"/>
    <cellStyle name="40% - Accent4 10 2 2 4 4 3" xfId="38349"/>
    <cellStyle name="40% - Accent4 10 2 2 4 4 4" xfId="48163"/>
    <cellStyle name="40% - Accent4 10 2 2 4 4_RTPBilled" xfId="57555"/>
    <cellStyle name="40% - Accent4 10 2 2 4 5" xfId="11716"/>
    <cellStyle name="40% - Accent4 10 2 2 4 5 2" xfId="27074"/>
    <cellStyle name="40% - Accent4 10 2 2 4 5 3" xfId="36874"/>
    <cellStyle name="40% - Accent4 10 2 2 4 5 4" xfId="46688"/>
    <cellStyle name="40% - Accent4 10 2 2 4 6" xfId="20942"/>
    <cellStyle name="40% - Accent4 10 2 2 4 6 2" xfId="30745"/>
    <cellStyle name="40% - Accent4 10 2 2 4 6 3" xfId="40545"/>
    <cellStyle name="40% - Accent4 10 2 2 4 6 4" xfId="50359"/>
    <cellStyle name="40% - Accent4 10 2 2 4 7" xfId="23969"/>
    <cellStyle name="40% - Accent4 10 2 2 4 8" xfId="33769"/>
    <cellStyle name="40% - Accent4 10 2 2 4 9" xfId="43583"/>
    <cellStyle name="40% - Accent4 10 2 2 4_RTPBilled" xfId="57550"/>
    <cellStyle name="40% - Accent4 10 2 2 5" xfId="4260"/>
    <cellStyle name="40% - Accent4 10 2 2 5 2" xfId="6683"/>
    <cellStyle name="40% - Accent4 10 2 2 5 2 2" xfId="19749"/>
    <cellStyle name="40% - Accent4 10 2 2 5 2 2 2" xfId="29837"/>
    <cellStyle name="40% - Accent4 10 2 2 5 2 2 3" xfId="39637"/>
    <cellStyle name="40% - Accent4 10 2 2 5 2 2 4" xfId="49451"/>
    <cellStyle name="40% - Accent4 10 2 2 5 2 2_RTPBilled" xfId="57558"/>
    <cellStyle name="40% - Accent4 10 2 2 5 2 3" xfId="13312"/>
    <cellStyle name="40% - Accent4 10 2 2 5 2 3 2" xfId="28553"/>
    <cellStyle name="40% - Accent4 10 2 2 5 2 3 3" xfId="38353"/>
    <cellStyle name="40% - Accent4 10 2 2 5 2 3 4" xfId="48167"/>
    <cellStyle name="40% - Accent4 10 2 2 5 2 3_RTPBilled" xfId="57559"/>
    <cellStyle name="40% - Accent4 10 2 2 5 2 4" xfId="22466"/>
    <cellStyle name="40% - Accent4 10 2 2 5 2 4 2" xfId="32269"/>
    <cellStyle name="40% - Accent4 10 2 2 5 2 4 3" xfId="42069"/>
    <cellStyle name="40% - Accent4 10 2 2 5 2 4 4" xfId="51883"/>
    <cellStyle name="40% - Accent4 10 2 2 5 2 5" xfId="25493"/>
    <cellStyle name="40% - Accent4 10 2 2 5 2 6" xfId="35293"/>
    <cellStyle name="40% - Accent4 10 2 2 5 2 7" xfId="45107"/>
    <cellStyle name="40% - Accent4 10 2 2 5 2 8" xfId="10096"/>
    <cellStyle name="40% - Accent4 10 2 2 5 2_RTPBilled" xfId="57557"/>
    <cellStyle name="40% - Accent4 10 2 2 5 3" xfId="13311"/>
    <cellStyle name="40% - Accent4 10 2 2 5 3 2" xfId="28552"/>
    <cellStyle name="40% - Accent4 10 2 2 5 3 3" xfId="38352"/>
    <cellStyle name="40% - Accent4 10 2 2 5 3 4" xfId="48166"/>
    <cellStyle name="40% - Accent4 10 2 2 5 3_RTPBilled" xfId="57560"/>
    <cellStyle name="40% - Accent4 10 2 2 5 4" xfId="11713"/>
    <cellStyle name="40% - Accent4 10 2 2 5 4 2" xfId="27071"/>
    <cellStyle name="40% - Accent4 10 2 2 5 4 3" xfId="36871"/>
    <cellStyle name="40% - Accent4 10 2 2 5 4 4" xfId="46685"/>
    <cellStyle name="40% - Accent4 10 2 2 5 5" xfId="21207"/>
    <cellStyle name="40% - Accent4 10 2 2 5 5 2" xfId="31010"/>
    <cellStyle name="40% - Accent4 10 2 2 5 5 3" xfId="40810"/>
    <cellStyle name="40% - Accent4 10 2 2 5 5 4" xfId="50624"/>
    <cellStyle name="40% - Accent4 10 2 2 5 6" xfId="24234"/>
    <cellStyle name="40% - Accent4 10 2 2 5 7" xfId="34034"/>
    <cellStyle name="40% - Accent4 10 2 2 5 8" xfId="43848"/>
    <cellStyle name="40% - Accent4 10 2 2 5 9" xfId="8837"/>
    <cellStyle name="40% - Accent4 10 2 2 5_RTPBilled" xfId="57556"/>
    <cellStyle name="40% - Accent4 10 2 2 6" xfId="4934"/>
    <cellStyle name="40% - Accent4 10 2 2 6 2" xfId="18832"/>
    <cellStyle name="40% - Accent4 10 2 2 6 2 2" xfId="29347"/>
    <cellStyle name="40% - Accent4 10 2 2 6 2 3" xfId="39147"/>
    <cellStyle name="40% - Accent4 10 2 2 6 2 4" xfId="48961"/>
    <cellStyle name="40% - Accent4 10 2 2 6 2_RTPBilled" xfId="57562"/>
    <cellStyle name="40% - Accent4 10 2 2 6 3" xfId="13313"/>
    <cellStyle name="40% - Accent4 10 2 2 6 3 2" xfId="28554"/>
    <cellStyle name="40% - Accent4 10 2 2 6 3 3" xfId="38354"/>
    <cellStyle name="40% - Accent4 10 2 2 6 3 4" xfId="48168"/>
    <cellStyle name="40% - Accent4 10 2 2 6 3_RTPBilled" xfId="57563"/>
    <cellStyle name="40% - Accent4 10 2 2 6 4" xfId="21507"/>
    <cellStyle name="40% - Accent4 10 2 2 6 4 2" xfId="31310"/>
    <cellStyle name="40% - Accent4 10 2 2 6 4 3" xfId="41110"/>
    <cellStyle name="40% - Accent4 10 2 2 6 4 4" xfId="50924"/>
    <cellStyle name="40% - Accent4 10 2 2 6 5" xfId="24534"/>
    <cellStyle name="40% - Accent4 10 2 2 6 6" xfId="34334"/>
    <cellStyle name="40% - Accent4 10 2 2 6 7" xfId="44148"/>
    <cellStyle name="40% - Accent4 10 2 2 6 8" xfId="9137"/>
    <cellStyle name="40% - Accent4 10 2 2 6_RTPBilled" xfId="57561"/>
    <cellStyle name="40% - Accent4 10 2 2 7" xfId="5477"/>
    <cellStyle name="40% - Accent4 10 2 2 7 2" xfId="19152"/>
    <cellStyle name="40% - Accent4 10 2 2 7 2 2" xfId="29590"/>
    <cellStyle name="40% - Accent4 10 2 2 7 2 3" xfId="39390"/>
    <cellStyle name="40% - Accent4 10 2 2 7 2 4" xfId="49204"/>
    <cellStyle name="40% - Accent4 10 2 2 7 2_RTPBilled" xfId="57565"/>
    <cellStyle name="40% - Accent4 10 2 2 7 3" xfId="13314"/>
    <cellStyle name="40% - Accent4 10 2 2 7 3 2" xfId="28555"/>
    <cellStyle name="40% - Accent4 10 2 2 7 3 3" xfId="38355"/>
    <cellStyle name="40% - Accent4 10 2 2 7 3 4" xfId="48169"/>
    <cellStyle name="40% - Accent4 10 2 2 7 3_RTPBilled" xfId="57566"/>
    <cellStyle name="40% - Accent4 10 2 2 7 4" xfId="21873"/>
    <cellStyle name="40% - Accent4 10 2 2 7 4 2" xfId="31676"/>
    <cellStyle name="40% - Accent4 10 2 2 7 4 3" xfId="41476"/>
    <cellStyle name="40% - Accent4 10 2 2 7 4 4" xfId="51290"/>
    <cellStyle name="40% - Accent4 10 2 2 7 5" xfId="24900"/>
    <cellStyle name="40% - Accent4 10 2 2 7 6" xfId="34700"/>
    <cellStyle name="40% - Accent4 10 2 2 7 7" xfId="44514"/>
    <cellStyle name="40% - Accent4 10 2 2 7 8" xfId="9503"/>
    <cellStyle name="40% - Accent4 10 2 2 7_RTPBilled" xfId="57564"/>
    <cellStyle name="40% - Accent4 10 2 2 8" xfId="6678"/>
    <cellStyle name="40% - Accent4 10 2 2 8 2" xfId="13315"/>
    <cellStyle name="40% - Accent4 10 2 2 8 2 2" xfId="28556"/>
    <cellStyle name="40% - Accent4 10 2 2 8 2 3" xfId="38356"/>
    <cellStyle name="40% - Accent4 10 2 2 8 2 4" xfId="48170"/>
    <cellStyle name="40% - Accent4 10 2 2 8 2_RTPBilled" xfId="57568"/>
    <cellStyle name="40% - Accent4 10 2 2 8 3" xfId="22461"/>
    <cellStyle name="40% - Accent4 10 2 2 8 3 2" xfId="32264"/>
    <cellStyle name="40% - Accent4 10 2 2 8 3 3" xfId="42064"/>
    <cellStyle name="40% - Accent4 10 2 2 8 3 4" xfId="51878"/>
    <cellStyle name="40% - Accent4 10 2 2 8 4" xfId="25488"/>
    <cellStyle name="40% - Accent4 10 2 2 8 5" xfId="35288"/>
    <cellStyle name="40% - Accent4 10 2 2 8 6" xfId="45102"/>
    <cellStyle name="40% - Accent4 10 2 2 8 7" xfId="10091"/>
    <cellStyle name="40% - Accent4 10 2 2 8_RTPBilled" xfId="57567"/>
    <cellStyle name="40% - Accent4 10 2 2 9" xfId="7965"/>
    <cellStyle name="40% - Accent4 10 2 2 9 2" xfId="13316"/>
    <cellStyle name="40% - Accent4 10 2 2 9 2 2" xfId="28557"/>
    <cellStyle name="40% - Accent4 10 2 2 9 2 3" xfId="38357"/>
    <cellStyle name="40% - Accent4 10 2 2 9 2 4" xfId="48171"/>
    <cellStyle name="40% - Accent4 10 2 2 9 2_RTPBilled" xfId="57570"/>
    <cellStyle name="40% - Accent4 10 2 2 9 3" xfId="23329"/>
    <cellStyle name="40% - Accent4 10 2 2 9 3 2" xfId="33132"/>
    <cellStyle name="40% - Accent4 10 2 2 9 3 3" xfId="42932"/>
    <cellStyle name="40% - Accent4 10 2 2 9 3 4" xfId="52746"/>
    <cellStyle name="40% - Accent4 10 2 2 9 4" xfId="26356"/>
    <cellStyle name="40% - Accent4 10 2 2 9 5" xfId="36156"/>
    <cellStyle name="40% - Accent4 10 2 2 9 6" xfId="45970"/>
    <cellStyle name="40% - Accent4 10 2 2 9 7" xfId="10959"/>
    <cellStyle name="40% - Accent4 10 2 2 9_RTPBilled" xfId="57569"/>
    <cellStyle name="40% - Accent4 10 2 2_RTPBilled" xfId="57516"/>
    <cellStyle name="40% - Accent4 10 2 3" xfId="648"/>
    <cellStyle name="40% - Accent4 10 2 3 10" xfId="20945"/>
    <cellStyle name="40% - Accent4 10 2 3 10 2" xfId="30748"/>
    <cellStyle name="40% - Accent4 10 2 3 10 3" xfId="40548"/>
    <cellStyle name="40% - Accent4 10 2 3 10 4" xfId="50362"/>
    <cellStyle name="40% - Accent4 10 2 3 11" xfId="23972"/>
    <cellStyle name="40% - Accent4 10 2 3 12" xfId="33772"/>
    <cellStyle name="40% - Accent4 10 2 3 13" xfId="43586"/>
    <cellStyle name="40% - Accent4 10 2 3 14" xfId="8574"/>
    <cellStyle name="40% - Accent4 10 2 3 15" xfId="2135"/>
    <cellStyle name="40% - Accent4 10 2 3 2" xfId="4264"/>
    <cellStyle name="40% - Accent4 10 2 3 2 2" xfId="6685"/>
    <cellStyle name="40% - Accent4 10 2 3 2 2 2" xfId="19750"/>
    <cellStyle name="40% - Accent4 10 2 3 2 2 2 2" xfId="29838"/>
    <cellStyle name="40% - Accent4 10 2 3 2 2 2 3" xfId="39638"/>
    <cellStyle name="40% - Accent4 10 2 3 2 2 2 4" xfId="49452"/>
    <cellStyle name="40% - Accent4 10 2 3 2 2 2_RTPBilled" xfId="57574"/>
    <cellStyle name="40% - Accent4 10 2 3 2 2 3" xfId="13319"/>
    <cellStyle name="40% - Accent4 10 2 3 2 2 3 2" xfId="28560"/>
    <cellStyle name="40% - Accent4 10 2 3 2 2 3 3" xfId="38360"/>
    <cellStyle name="40% - Accent4 10 2 3 2 2 3 4" xfId="48174"/>
    <cellStyle name="40% - Accent4 10 2 3 2 2 3_RTPBilled" xfId="57575"/>
    <cellStyle name="40% - Accent4 10 2 3 2 2 4" xfId="22468"/>
    <cellStyle name="40% - Accent4 10 2 3 2 2 4 2" xfId="32271"/>
    <cellStyle name="40% - Accent4 10 2 3 2 2 4 3" xfId="42071"/>
    <cellStyle name="40% - Accent4 10 2 3 2 2 4 4" xfId="51885"/>
    <cellStyle name="40% - Accent4 10 2 3 2 2 5" xfId="25495"/>
    <cellStyle name="40% - Accent4 10 2 3 2 2 6" xfId="35295"/>
    <cellStyle name="40% - Accent4 10 2 3 2 2 7" xfId="45109"/>
    <cellStyle name="40% - Accent4 10 2 3 2 2 8" xfId="10098"/>
    <cellStyle name="40% - Accent4 10 2 3 2 2_RTPBilled" xfId="57573"/>
    <cellStyle name="40% - Accent4 10 2 3 2 3" xfId="13318"/>
    <cellStyle name="40% - Accent4 10 2 3 2 3 2" xfId="28559"/>
    <cellStyle name="40% - Accent4 10 2 3 2 3 3" xfId="38359"/>
    <cellStyle name="40% - Accent4 10 2 3 2 3 4" xfId="48173"/>
    <cellStyle name="40% - Accent4 10 2 3 2 3_RTPBilled" xfId="57576"/>
    <cellStyle name="40% - Accent4 10 2 3 2 4" xfId="21211"/>
    <cellStyle name="40% - Accent4 10 2 3 2 4 2" xfId="31014"/>
    <cellStyle name="40% - Accent4 10 2 3 2 4 3" xfId="40814"/>
    <cellStyle name="40% - Accent4 10 2 3 2 4 4" xfId="50628"/>
    <cellStyle name="40% - Accent4 10 2 3 2 5" xfId="24238"/>
    <cellStyle name="40% - Accent4 10 2 3 2 6" xfId="34038"/>
    <cellStyle name="40% - Accent4 10 2 3 2 7" xfId="43852"/>
    <cellStyle name="40% - Accent4 10 2 3 2 8" xfId="8841"/>
    <cellStyle name="40% - Accent4 10 2 3 2_RTPBilled" xfId="57572"/>
    <cellStyle name="40% - Accent4 10 2 3 3" xfId="4937"/>
    <cellStyle name="40% - Accent4 10 2 3 3 2" xfId="18834"/>
    <cellStyle name="40% - Accent4 10 2 3 3 2 2" xfId="29349"/>
    <cellStyle name="40% - Accent4 10 2 3 3 2 3" xfId="39149"/>
    <cellStyle name="40% - Accent4 10 2 3 3 2 4" xfId="48963"/>
    <cellStyle name="40% - Accent4 10 2 3 3 2_RTPBilled" xfId="57578"/>
    <cellStyle name="40% - Accent4 10 2 3 3 3" xfId="13320"/>
    <cellStyle name="40% - Accent4 10 2 3 3 3 2" xfId="28561"/>
    <cellStyle name="40% - Accent4 10 2 3 3 3 3" xfId="38361"/>
    <cellStyle name="40% - Accent4 10 2 3 3 3 4" xfId="48175"/>
    <cellStyle name="40% - Accent4 10 2 3 3 3_RTPBilled" xfId="57579"/>
    <cellStyle name="40% - Accent4 10 2 3 3 4" xfId="21510"/>
    <cellStyle name="40% - Accent4 10 2 3 3 4 2" xfId="31313"/>
    <cellStyle name="40% - Accent4 10 2 3 3 4 3" xfId="41113"/>
    <cellStyle name="40% - Accent4 10 2 3 3 4 4" xfId="50927"/>
    <cellStyle name="40% - Accent4 10 2 3 3 5" xfId="24537"/>
    <cellStyle name="40% - Accent4 10 2 3 3 6" xfId="34337"/>
    <cellStyle name="40% - Accent4 10 2 3 3 7" xfId="44151"/>
    <cellStyle name="40% - Accent4 10 2 3 3 8" xfId="9140"/>
    <cellStyle name="40% - Accent4 10 2 3 3_RTPBilled" xfId="57577"/>
    <cellStyle name="40% - Accent4 10 2 3 4" xfId="5480"/>
    <cellStyle name="40% - Accent4 10 2 3 4 2" xfId="19154"/>
    <cellStyle name="40% - Accent4 10 2 3 4 2 2" xfId="29592"/>
    <cellStyle name="40% - Accent4 10 2 3 4 2 3" xfId="39392"/>
    <cellStyle name="40% - Accent4 10 2 3 4 2 4" xfId="49206"/>
    <cellStyle name="40% - Accent4 10 2 3 4 2_RTPBilled" xfId="57581"/>
    <cellStyle name="40% - Accent4 10 2 3 4 3" xfId="13321"/>
    <cellStyle name="40% - Accent4 10 2 3 4 3 2" xfId="28562"/>
    <cellStyle name="40% - Accent4 10 2 3 4 3 3" xfId="38362"/>
    <cellStyle name="40% - Accent4 10 2 3 4 3 4" xfId="48176"/>
    <cellStyle name="40% - Accent4 10 2 3 4 3_RTPBilled" xfId="57582"/>
    <cellStyle name="40% - Accent4 10 2 3 4 4" xfId="21876"/>
    <cellStyle name="40% - Accent4 10 2 3 4 4 2" xfId="31679"/>
    <cellStyle name="40% - Accent4 10 2 3 4 4 3" xfId="41479"/>
    <cellStyle name="40% - Accent4 10 2 3 4 4 4" xfId="51293"/>
    <cellStyle name="40% - Accent4 10 2 3 4 5" xfId="24903"/>
    <cellStyle name="40% - Accent4 10 2 3 4 6" xfId="34703"/>
    <cellStyle name="40% - Accent4 10 2 3 4 7" xfId="44517"/>
    <cellStyle name="40% - Accent4 10 2 3 4 8" xfId="9506"/>
    <cellStyle name="40% - Accent4 10 2 3 4_RTPBilled" xfId="57580"/>
    <cellStyle name="40% - Accent4 10 2 3 5" xfId="6684"/>
    <cellStyle name="40% - Accent4 10 2 3 5 2" xfId="13322"/>
    <cellStyle name="40% - Accent4 10 2 3 5 2 2" xfId="28563"/>
    <cellStyle name="40% - Accent4 10 2 3 5 2 3" xfId="38363"/>
    <cellStyle name="40% - Accent4 10 2 3 5 2 4" xfId="48177"/>
    <cellStyle name="40% - Accent4 10 2 3 5 2_RTPBilled" xfId="57584"/>
    <cellStyle name="40% - Accent4 10 2 3 5 3" xfId="22467"/>
    <cellStyle name="40% - Accent4 10 2 3 5 3 2" xfId="32270"/>
    <cellStyle name="40% - Accent4 10 2 3 5 3 3" xfId="42070"/>
    <cellStyle name="40% - Accent4 10 2 3 5 3 4" xfId="51884"/>
    <cellStyle name="40% - Accent4 10 2 3 5 4" xfId="25494"/>
    <cellStyle name="40% - Accent4 10 2 3 5 5" xfId="35294"/>
    <cellStyle name="40% - Accent4 10 2 3 5 6" xfId="45108"/>
    <cellStyle name="40% - Accent4 10 2 3 5 7" xfId="10097"/>
    <cellStyle name="40% - Accent4 10 2 3 5_RTPBilled" xfId="57583"/>
    <cellStyle name="40% - Accent4 10 2 3 6" xfId="7969"/>
    <cellStyle name="40% - Accent4 10 2 3 6 2" xfId="13323"/>
    <cellStyle name="40% - Accent4 10 2 3 6 2 2" xfId="28564"/>
    <cellStyle name="40% - Accent4 10 2 3 6 2 3" xfId="38364"/>
    <cellStyle name="40% - Accent4 10 2 3 6 2 4" xfId="48178"/>
    <cellStyle name="40% - Accent4 10 2 3 6 2_RTPBilled" xfId="57586"/>
    <cellStyle name="40% - Accent4 10 2 3 6 3" xfId="23333"/>
    <cellStyle name="40% - Accent4 10 2 3 6 3 2" xfId="33136"/>
    <cellStyle name="40% - Accent4 10 2 3 6 3 3" xfId="42936"/>
    <cellStyle name="40% - Accent4 10 2 3 6 3 4" xfId="52750"/>
    <cellStyle name="40% - Accent4 10 2 3 6 4" xfId="26360"/>
    <cellStyle name="40% - Accent4 10 2 3 6 5" xfId="36160"/>
    <cellStyle name="40% - Accent4 10 2 3 6 6" xfId="45974"/>
    <cellStyle name="40% - Accent4 10 2 3 6 7" xfId="10963"/>
    <cellStyle name="40% - Accent4 10 2 3 6_RTPBilled" xfId="57585"/>
    <cellStyle name="40% - Accent4 10 2 3 7" xfId="4263"/>
    <cellStyle name="40% - Accent4 10 2 3 7 2" xfId="13324"/>
    <cellStyle name="40% - Accent4 10 2 3 7 2 2" xfId="28565"/>
    <cellStyle name="40% - Accent4 10 2 3 7 2 3" xfId="38365"/>
    <cellStyle name="40% - Accent4 10 2 3 7 2 4" xfId="48179"/>
    <cellStyle name="40% - Accent4 10 2 3 7 2_RTPBilled" xfId="57588"/>
    <cellStyle name="40% - Accent4 10 2 3 7 3" xfId="21210"/>
    <cellStyle name="40% - Accent4 10 2 3 7 3 2" xfId="31013"/>
    <cellStyle name="40% - Accent4 10 2 3 7 3 3" xfId="40813"/>
    <cellStyle name="40% - Accent4 10 2 3 7 3 4" xfId="50627"/>
    <cellStyle name="40% - Accent4 10 2 3 7 4" xfId="24237"/>
    <cellStyle name="40% - Accent4 10 2 3 7 5" xfId="34037"/>
    <cellStyle name="40% - Accent4 10 2 3 7 6" xfId="43851"/>
    <cellStyle name="40% - Accent4 10 2 3 7 7" xfId="8840"/>
    <cellStyle name="40% - Accent4 10 2 3 7_RTPBilled" xfId="57587"/>
    <cellStyle name="40% - Accent4 10 2 3 8" xfId="13317"/>
    <cellStyle name="40% - Accent4 10 2 3 8 2" xfId="28558"/>
    <cellStyle name="40% - Accent4 10 2 3 8 3" xfId="38358"/>
    <cellStyle name="40% - Accent4 10 2 3 8 4" xfId="48172"/>
    <cellStyle name="40% - Accent4 10 2 3 8_RTPBilled" xfId="57589"/>
    <cellStyle name="40% - Accent4 10 2 3 9" xfId="11717"/>
    <cellStyle name="40% - Accent4 10 2 3 9 2" xfId="27075"/>
    <cellStyle name="40% - Accent4 10 2 3 9 3" xfId="36875"/>
    <cellStyle name="40% - Accent4 10 2 3 9 4" xfId="46689"/>
    <cellStyle name="40% - Accent4 10 2 3_RTPBilled" xfId="57571"/>
    <cellStyle name="40% - Accent4 10 2 4" xfId="2136"/>
    <cellStyle name="40% - Accent4 10 2 4 10" xfId="43587"/>
    <cellStyle name="40% - Accent4 10 2 4 11" xfId="8575"/>
    <cellStyle name="40% - Accent4 10 2 4 2" xfId="4938"/>
    <cellStyle name="40% - Accent4 10 2 4 2 2" xfId="13325"/>
    <cellStyle name="40% - Accent4 10 2 4 2 2 2" xfId="28566"/>
    <cellStyle name="40% - Accent4 10 2 4 2 2 3" xfId="38366"/>
    <cellStyle name="40% - Accent4 10 2 4 2 2 4" xfId="48180"/>
    <cellStyle name="40% - Accent4 10 2 4 2 2_RTPBilled" xfId="57592"/>
    <cellStyle name="40% - Accent4 10 2 4 2 3" xfId="21511"/>
    <cellStyle name="40% - Accent4 10 2 4 2 3 2" xfId="31314"/>
    <cellStyle name="40% - Accent4 10 2 4 2 3 3" xfId="41114"/>
    <cellStyle name="40% - Accent4 10 2 4 2 3 4" xfId="50928"/>
    <cellStyle name="40% - Accent4 10 2 4 2 4" xfId="24538"/>
    <cellStyle name="40% - Accent4 10 2 4 2 5" xfId="34338"/>
    <cellStyle name="40% - Accent4 10 2 4 2 6" xfId="44152"/>
    <cellStyle name="40% - Accent4 10 2 4 2 7" xfId="9141"/>
    <cellStyle name="40% - Accent4 10 2 4 2_RTPBilled" xfId="57591"/>
    <cellStyle name="40% - Accent4 10 2 4 3" xfId="5481"/>
    <cellStyle name="40% - Accent4 10 2 4 3 2" xfId="13326"/>
    <cellStyle name="40% - Accent4 10 2 4 3 2 2" xfId="28567"/>
    <cellStyle name="40% - Accent4 10 2 4 3 2 3" xfId="38367"/>
    <cellStyle name="40% - Accent4 10 2 4 3 2 4" xfId="48181"/>
    <cellStyle name="40% - Accent4 10 2 4 3 2_RTPBilled" xfId="57594"/>
    <cellStyle name="40% - Accent4 10 2 4 3 3" xfId="21877"/>
    <cellStyle name="40% - Accent4 10 2 4 3 3 2" xfId="31680"/>
    <cellStyle name="40% - Accent4 10 2 4 3 3 3" xfId="41480"/>
    <cellStyle name="40% - Accent4 10 2 4 3 3 4" xfId="51294"/>
    <cellStyle name="40% - Accent4 10 2 4 3 4" xfId="24904"/>
    <cellStyle name="40% - Accent4 10 2 4 3 5" xfId="34704"/>
    <cellStyle name="40% - Accent4 10 2 4 3 6" xfId="44518"/>
    <cellStyle name="40% - Accent4 10 2 4 3 7" xfId="9507"/>
    <cellStyle name="40% - Accent4 10 2 4 3_RTPBilled" xfId="57593"/>
    <cellStyle name="40% - Accent4 10 2 4 4" xfId="6686"/>
    <cellStyle name="40% - Accent4 10 2 4 4 2" xfId="13327"/>
    <cellStyle name="40% - Accent4 10 2 4 4 2 2" xfId="28568"/>
    <cellStyle name="40% - Accent4 10 2 4 4 2 3" xfId="38368"/>
    <cellStyle name="40% - Accent4 10 2 4 4 2 4" xfId="48182"/>
    <cellStyle name="40% - Accent4 10 2 4 4 2_RTPBilled" xfId="57596"/>
    <cellStyle name="40% - Accent4 10 2 4 4 3" xfId="22469"/>
    <cellStyle name="40% - Accent4 10 2 4 4 3 2" xfId="32272"/>
    <cellStyle name="40% - Accent4 10 2 4 4 3 3" xfId="42072"/>
    <cellStyle name="40% - Accent4 10 2 4 4 3 4" xfId="51886"/>
    <cellStyle name="40% - Accent4 10 2 4 4 4" xfId="25496"/>
    <cellStyle name="40% - Accent4 10 2 4 4 5" xfId="35296"/>
    <cellStyle name="40% - Accent4 10 2 4 4 6" xfId="45110"/>
    <cellStyle name="40% - Accent4 10 2 4 4 7" xfId="10099"/>
    <cellStyle name="40% - Accent4 10 2 4 4_RTPBilled" xfId="57595"/>
    <cellStyle name="40% - Accent4 10 2 4 5" xfId="7970"/>
    <cellStyle name="40% - Accent4 10 2 4 5 2" xfId="13328"/>
    <cellStyle name="40% - Accent4 10 2 4 5 2 2" xfId="28569"/>
    <cellStyle name="40% - Accent4 10 2 4 5 2 3" xfId="38369"/>
    <cellStyle name="40% - Accent4 10 2 4 5 2 4" xfId="48183"/>
    <cellStyle name="40% - Accent4 10 2 4 5 2_RTPBilled" xfId="57598"/>
    <cellStyle name="40% - Accent4 10 2 4 5 3" xfId="23334"/>
    <cellStyle name="40% - Accent4 10 2 4 5 3 2" xfId="33137"/>
    <cellStyle name="40% - Accent4 10 2 4 5 3 3" xfId="42937"/>
    <cellStyle name="40% - Accent4 10 2 4 5 3 4" xfId="52751"/>
    <cellStyle name="40% - Accent4 10 2 4 5 4" xfId="26361"/>
    <cellStyle name="40% - Accent4 10 2 4 5 5" xfId="36161"/>
    <cellStyle name="40% - Accent4 10 2 4 5 6" xfId="45975"/>
    <cellStyle name="40% - Accent4 10 2 4 5 7" xfId="10964"/>
    <cellStyle name="40% - Accent4 10 2 4 5_RTPBilled" xfId="57597"/>
    <cellStyle name="40% - Accent4 10 2 4 6" xfId="11718"/>
    <cellStyle name="40% - Accent4 10 2 4 6 2" xfId="27076"/>
    <cellStyle name="40% - Accent4 10 2 4 6 3" xfId="36876"/>
    <cellStyle name="40% - Accent4 10 2 4 6 4" xfId="46690"/>
    <cellStyle name="40% - Accent4 10 2 4 6_RTPBilled" xfId="57599"/>
    <cellStyle name="40% - Accent4 10 2 4 7" xfId="20946"/>
    <cellStyle name="40% - Accent4 10 2 4 7 2" xfId="30749"/>
    <cellStyle name="40% - Accent4 10 2 4 7 3" xfId="40549"/>
    <cellStyle name="40% - Accent4 10 2 4 7 4" xfId="50363"/>
    <cellStyle name="40% - Accent4 10 2 4 8" xfId="23973"/>
    <cellStyle name="40% - Accent4 10 2 4 9" xfId="33773"/>
    <cellStyle name="40% - Accent4 10 2 4_RTPBilled" xfId="57590"/>
    <cellStyle name="40% - Accent4 10 2 5" xfId="2131"/>
    <cellStyle name="40% - Accent4 10 2 5 10" xfId="8570"/>
    <cellStyle name="40% - Accent4 10 2 5 2" xfId="6687"/>
    <cellStyle name="40% - Accent4 10 2 5 2 2" xfId="13330"/>
    <cellStyle name="40% - Accent4 10 2 5 2 2 2" xfId="28571"/>
    <cellStyle name="40% - Accent4 10 2 5 2 2 3" xfId="38371"/>
    <cellStyle name="40% - Accent4 10 2 5 2 2 4" xfId="48185"/>
    <cellStyle name="40% - Accent4 10 2 5 2 2_RTPBilled" xfId="57602"/>
    <cellStyle name="40% - Accent4 10 2 5 2 3" xfId="22470"/>
    <cellStyle name="40% - Accent4 10 2 5 2 3 2" xfId="32273"/>
    <cellStyle name="40% - Accent4 10 2 5 2 3 3" xfId="42073"/>
    <cellStyle name="40% - Accent4 10 2 5 2 3 4" xfId="51887"/>
    <cellStyle name="40% - Accent4 10 2 5 2 4" xfId="25497"/>
    <cellStyle name="40% - Accent4 10 2 5 2 5" xfId="35297"/>
    <cellStyle name="40% - Accent4 10 2 5 2 6" xfId="45111"/>
    <cellStyle name="40% - Accent4 10 2 5 2 7" xfId="10100"/>
    <cellStyle name="40% - Accent4 10 2 5 2_RTPBilled" xfId="57601"/>
    <cellStyle name="40% - Accent4 10 2 5 3" xfId="7971"/>
    <cellStyle name="40% - Accent4 10 2 5 3 2" xfId="13331"/>
    <cellStyle name="40% - Accent4 10 2 5 3 2 2" xfId="28572"/>
    <cellStyle name="40% - Accent4 10 2 5 3 2 3" xfId="38372"/>
    <cellStyle name="40% - Accent4 10 2 5 3 2 4" xfId="48186"/>
    <cellStyle name="40% - Accent4 10 2 5 3 2_RTPBilled" xfId="57604"/>
    <cellStyle name="40% - Accent4 10 2 5 3 3" xfId="23335"/>
    <cellStyle name="40% - Accent4 10 2 5 3 3 2" xfId="33138"/>
    <cellStyle name="40% - Accent4 10 2 5 3 3 3" xfId="42938"/>
    <cellStyle name="40% - Accent4 10 2 5 3 3 4" xfId="52752"/>
    <cellStyle name="40% - Accent4 10 2 5 3 4" xfId="26362"/>
    <cellStyle name="40% - Accent4 10 2 5 3 5" xfId="36162"/>
    <cellStyle name="40% - Accent4 10 2 5 3 6" xfId="45976"/>
    <cellStyle name="40% - Accent4 10 2 5 3 7" xfId="10965"/>
    <cellStyle name="40% - Accent4 10 2 5 3_RTPBilled" xfId="57603"/>
    <cellStyle name="40% - Accent4 10 2 5 4" xfId="13329"/>
    <cellStyle name="40% - Accent4 10 2 5 4 2" xfId="28570"/>
    <cellStyle name="40% - Accent4 10 2 5 4 3" xfId="38370"/>
    <cellStyle name="40% - Accent4 10 2 5 4 4" xfId="48184"/>
    <cellStyle name="40% - Accent4 10 2 5 4_RTPBilled" xfId="57605"/>
    <cellStyle name="40% - Accent4 10 2 5 5" xfId="11719"/>
    <cellStyle name="40% - Accent4 10 2 5 5 2" xfId="27077"/>
    <cellStyle name="40% - Accent4 10 2 5 5 3" xfId="36877"/>
    <cellStyle name="40% - Accent4 10 2 5 5 4" xfId="46691"/>
    <cellStyle name="40% - Accent4 10 2 5 6" xfId="20941"/>
    <cellStyle name="40% - Accent4 10 2 5 6 2" xfId="30744"/>
    <cellStyle name="40% - Accent4 10 2 5 6 3" xfId="40544"/>
    <cellStyle name="40% - Accent4 10 2 5 6 4" xfId="50358"/>
    <cellStyle name="40% - Accent4 10 2 5 7" xfId="23968"/>
    <cellStyle name="40% - Accent4 10 2 5 8" xfId="33768"/>
    <cellStyle name="40% - Accent4 10 2 5 9" xfId="43582"/>
    <cellStyle name="40% - Accent4 10 2 5_RTPBilled" xfId="57600"/>
    <cellStyle name="40% - Accent4 10 2 6" xfId="4259"/>
    <cellStyle name="40% - Accent4 10 2 6 2" xfId="6688"/>
    <cellStyle name="40% - Accent4 10 2 6 2 2" xfId="19751"/>
    <cellStyle name="40% - Accent4 10 2 6 2 2 2" xfId="29839"/>
    <cellStyle name="40% - Accent4 10 2 6 2 2 3" xfId="39639"/>
    <cellStyle name="40% - Accent4 10 2 6 2 2 4" xfId="49453"/>
    <cellStyle name="40% - Accent4 10 2 6 2 2_RTPBilled" xfId="57608"/>
    <cellStyle name="40% - Accent4 10 2 6 2 3" xfId="13333"/>
    <cellStyle name="40% - Accent4 10 2 6 2 3 2" xfId="28574"/>
    <cellStyle name="40% - Accent4 10 2 6 2 3 3" xfId="38374"/>
    <cellStyle name="40% - Accent4 10 2 6 2 3 4" xfId="48188"/>
    <cellStyle name="40% - Accent4 10 2 6 2 3_RTPBilled" xfId="57609"/>
    <cellStyle name="40% - Accent4 10 2 6 2 4" xfId="22471"/>
    <cellStyle name="40% - Accent4 10 2 6 2 4 2" xfId="32274"/>
    <cellStyle name="40% - Accent4 10 2 6 2 4 3" xfId="42074"/>
    <cellStyle name="40% - Accent4 10 2 6 2 4 4" xfId="51888"/>
    <cellStyle name="40% - Accent4 10 2 6 2 5" xfId="25498"/>
    <cellStyle name="40% - Accent4 10 2 6 2 6" xfId="35298"/>
    <cellStyle name="40% - Accent4 10 2 6 2 7" xfId="45112"/>
    <cellStyle name="40% - Accent4 10 2 6 2 8" xfId="10101"/>
    <cellStyle name="40% - Accent4 10 2 6 2_RTPBilled" xfId="57607"/>
    <cellStyle name="40% - Accent4 10 2 6 3" xfId="13332"/>
    <cellStyle name="40% - Accent4 10 2 6 3 2" xfId="28573"/>
    <cellStyle name="40% - Accent4 10 2 6 3 3" xfId="38373"/>
    <cellStyle name="40% - Accent4 10 2 6 3 4" xfId="48187"/>
    <cellStyle name="40% - Accent4 10 2 6 3_RTPBilled" xfId="57610"/>
    <cellStyle name="40% - Accent4 10 2 6 4" xfId="11712"/>
    <cellStyle name="40% - Accent4 10 2 6 4 2" xfId="27070"/>
    <cellStyle name="40% - Accent4 10 2 6 4 3" xfId="36870"/>
    <cellStyle name="40% - Accent4 10 2 6 4 4" xfId="46684"/>
    <cellStyle name="40% - Accent4 10 2 6 5" xfId="21206"/>
    <cellStyle name="40% - Accent4 10 2 6 5 2" xfId="31009"/>
    <cellStyle name="40% - Accent4 10 2 6 5 3" xfId="40809"/>
    <cellStyle name="40% - Accent4 10 2 6 5 4" xfId="50623"/>
    <cellStyle name="40% - Accent4 10 2 6 6" xfId="24233"/>
    <cellStyle name="40% - Accent4 10 2 6 7" xfId="34033"/>
    <cellStyle name="40% - Accent4 10 2 6 8" xfId="43847"/>
    <cellStyle name="40% - Accent4 10 2 6 9" xfId="8836"/>
    <cellStyle name="40% - Accent4 10 2 6_RTPBilled" xfId="57606"/>
    <cellStyle name="40% - Accent4 10 2 7" xfId="4933"/>
    <cellStyle name="40% - Accent4 10 2 7 2" xfId="18831"/>
    <cellStyle name="40% - Accent4 10 2 7 2 2" xfId="29346"/>
    <cellStyle name="40% - Accent4 10 2 7 2 3" xfId="39146"/>
    <cellStyle name="40% - Accent4 10 2 7 2 4" xfId="48960"/>
    <cellStyle name="40% - Accent4 10 2 7 2_RTPBilled" xfId="57612"/>
    <cellStyle name="40% - Accent4 10 2 7 3" xfId="13334"/>
    <cellStyle name="40% - Accent4 10 2 7 3 2" xfId="28575"/>
    <cellStyle name="40% - Accent4 10 2 7 3 3" xfId="38375"/>
    <cellStyle name="40% - Accent4 10 2 7 3 4" xfId="48189"/>
    <cellStyle name="40% - Accent4 10 2 7 3_RTPBilled" xfId="57613"/>
    <cellStyle name="40% - Accent4 10 2 7 4" xfId="21506"/>
    <cellStyle name="40% - Accent4 10 2 7 4 2" xfId="31309"/>
    <cellStyle name="40% - Accent4 10 2 7 4 3" xfId="41109"/>
    <cellStyle name="40% - Accent4 10 2 7 4 4" xfId="50923"/>
    <cellStyle name="40% - Accent4 10 2 7 5" xfId="24533"/>
    <cellStyle name="40% - Accent4 10 2 7 6" xfId="34333"/>
    <cellStyle name="40% - Accent4 10 2 7 7" xfId="44147"/>
    <cellStyle name="40% - Accent4 10 2 7 8" xfId="9136"/>
    <cellStyle name="40% - Accent4 10 2 7_RTPBilled" xfId="57611"/>
    <cellStyle name="40% - Accent4 10 2 8" xfId="5476"/>
    <cellStyle name="40% - Accent4 10 2 8 2" xfId="19151"/>
    <cellStyle name="40% - Accent4 10 2 8 2 2" xfId="29589"/>
    <cellStyle name="40% - Accent4 10 2 8 2 3" xfId="39389"/>
    <cellStyle name="40% - Accent4 10 2 8 2 4" xfId="49203"/>
    <cellStyle name="40% - Accent4 10 2 8 2_RTPBilled" xfId="57615"/>
    <cellStyle name="40% - Accent4 10 2 8 3" xfId="13335"/>
    <cellStyle name="40% - Accent4 10 2 8 3 2" xfId="28576"/>
    <cellStyle name="40% - Accent4 10 2 8 3 3" xfId="38376"/>
    <cellStyle name="40% - Accent4 10 2 8 3 4" xfId="48190"/>
    <cellStyle name="40% - Accent4 10 2 8 3_RTPBilled" xfId="57616"/>
    <cellStyle name="40% - Accent4 10 2 8 4" xfId="21872"/>
    <cellStyle name="40% - Accent4 10 2 8 4 2" xfId="31675"/>
    <cellStyle name="40% - Accent4 10 2 8 4 3" xfId="41475"/>
    <cellStyle name="40% - Accent4 10 2 8 4 4" xfId="51289"/>
    <cellStyle name="40% - Accent4 10 2 8 5" xfId="24899"/>
    <cellStyle name="40% - Accent4 10 2 8 6" xfId="34699"/>
    <cellStyle name="40% - Accent4 10 2 8 7" xfId="44513"/>
    <cellStyle name="40% - Accent4 10 2 8 8" xfId="9502"/>
    <cellStyle name="40% - Accent4 10 2 8_RTPBilled" xfId="57614"/>
    <cellStyle name="40% - Accent4 10 2 9" xfId="6677"/>
    <cellStyle name="40% - Accent4 10 2 9 2" xfId="13336"/>
    <cellStyle name="40% - Accent4 10 2 9 2 2" xfId="28577"/>
    <cellStyle name="40% - Accent4 10 2 9 2 3" xfId="38377"/>
    <cellStyle name="40% - Accent4 10 2 9 2 4" xfId="48191"/>
    <cellStyle name="40% - Accent4 10 2 9 2_RTPBilled" xfId="57618"/>
    <cellStyle name="40% - Accent4 10 2 9 3" xfId="22460"/>
    <cellStyle name="40% - Accent4 10 2 9 3 2" xfId="32263"/>
    <cellStyle name="40% - Accent4 10 2 9 3 3" xfId="42063"/>
    <cellStyle name="40% - Accent4 10 2 9 3 4" xfId="51877"/>
    <cellStyle name="40% - Accent4 10 2 9 4" xfId="25487"/>
    <cellStyle name="40% - Accent4 10 2 9 5" xfId="35287"/>
    <cellStyle name="40% - Accent4 10 2 9 6" xfId="45101"/>
    <cellStyle name="40% - Accent4 10 2 9 7" xfId="10090"/>
    <cellStyle name="40% - Accent4 10 2 9_RTPBilled" xfId="57617"/>
    <cellStyle name="40% - Accent4 10 2_RTPBilled" xfId="57509"/>
    <cellStyle name="40% - Accent4 10 20" xfId="8202"/>
    <cellStyle name="40% - Accent4 10 3" xfId="649"/>
    <cellStyle name="40% - Accent4 10 3 10" xfId="2488"/>
    <cellStyle name="40% - Accent4 10 3 10 2" xfId="17905"/>
    <cellStyle name="40% - Accent4 10 3 10 2 2" xfId="29122"/>
    <cellStyle name="40% - Accent4 10 3 10 2 3" xfId="38922"/>
    <cellStyle name="40% - Accent4 10 3 10 2 4" xfId="48736"/>
    <cellStyle name="40% - Accent4 10 3 10 2_RTPBilled" xfId="57621"/>
    <cellStyle name="40% - Accent4 10 3 10 3" xfId="13338"/>
    <cellStyle name="40% - Accent4 10 3 10 3 2" xfId="28579"/>
    <cellStyle name="40% - Accent4 10 3 10 3 3" xfId="38379"/>
    <cellStyle name="40% - Accent4 10 3 10 3 4" xfId="48193"/>
    <cellStyle name="40% - Accent4 10 3 10 3_RTPBilled" xfId="57622"/>
    <cellStyle name="40% - Accent4 10 3 10 4" xfId="21033"/>
    <cellStyle name="40% - Accent4 10 3 10 4 2" xfId="30836"/>
    <cellStyle name="40% - Accent4 10 3 10 4 3" xfId="40636"/>
    <cellStyle name="40% - Accent4 10 3 10 4 4" xfId="50450"/>
    <cellStyle name="40% - Accent4 10 3 10 5" xfId="24060"/>
    <cellStyle name="40% - Accent4 10 3 10 6" xfId="33860"/>
    <cellStyle name="40% - Accent4 10 3 10 7" xfId="43674"/>
    <cellStyle name="40% - Accent4 10 3 10 8" xfId="8662"/>
    <cellStyle name="40% - Accent4 10 3 10_RTPBilled" xfId="57620"/>
    <cellStyle name="40% - Accent4 10 3 11" xfId="13339"/>
    <cellStyle name="40% - Accent4 10 3 11 2" xfId="28580"/>
    <cellStyle name="40% - Accent4 10 3 11 3" xfId="38380"/>
    <cellStyle name="40% - Accent4 10 3 11 4" xfId="48194"/>
    <cellStyle name="40% - Accent4 10 3 11_RTPBilled" xfId="57623"/>
    <cellStyle name="40% - Accent4 10 3 12" xfId="13337"/>
    <cellStyle name="40% - Accent4 10 3 12 2" xfId="28578"/>
    <cellStyle name="40% - Accent4 10 3 12 3" xfId="38378"/>
    <cellStyle name="40% - Accent4 10 3 12 4" xfId="48192"/>
    <cellStyle name="40% - Accent4 10 3 13" xfId="11177"/>
    <cellStyle name="40% - Accent4 10 3 13 2" xfId="26574"/>
    <cellStyle name="40% - Accent4 10 3 13 3" xfId="36374"/>
    <cellStyle name="40% - Accent4 10 3 13 4" xfId="46188"/>
    <cellStyle name="40% - Accent4 10 3 14" xfId="20665"/>
    <cellStyle name="40% - Accent4 10 3 14 2" xfId="30468"/>
    <cellStyle name="40% - Accent4 10 3 14 3" xfId="40268"/>
    <cellStyle name="40% - Accent4 10 3 14 4" xfId="50082"/>
    <cellStyle name="40% - Accent4 10 3 15" xfId="23692"/>
    <cellStyle name="40% - Accent4 10 3 16" xfId="33492"/>
    <cellStyle name="40% - Accent4 10 3 17" xfId="43306"/>
    <cellStyle name="40% - Accent4 10 3 18" xfId="8291"/>
    <cellStyle name="40% - Accent4 10 3 2" xfId="2138"/>
    <cellStyle name="40% - Accent4 10 3 2 10" xfId="20948"/>
    <cellStyle name="40% - Accent4 10 3 2 10 2" xfId="30751"/>
    <cellStyle name="40% - Accent4 10 3 2 10 3" xfId="40551"/>
    <cellStyle name="40% - Accent4 10 3 2 10 4" xfId="50365"/>
    <cellStyle name="40% - Accent4 10 3 2 11" xfId="23975"/>
    <cellStyle name="40% - Accent4 10 3 2 12" xfId="33775"/>
    <cellStyle name="40% - Accent4 10 3 2 13" xfId="43589"/>
    <cellStyle name="40% - Accent4 10 3 2 14" xfId="8577"/>
    <cellStyle name="40% - Accent4 10 3 2 2" xfId="4267"/>
    <cellStyle name="40% - Accent4 10 3 2 2 2" xfId="6691"/>
    <cellStyle name="40% - Accent4 10 3 2 2 2 2" xfId="19752"/>
    <cellStyle name="40% - Accent4 10 3 2 2 2 2 2" xfId="29840"/>
    <cellStyle name="40% - Accent4 10 3 2 2 2 2 3" xfId="39640"/>
    <cellStyle name="40% - Accent4 10 3 2 2 2 2 4" xfId="49454"/>
    <cellStyle name="40% - Accent4 10 3 2 2 2 2_RTPBilled" xfId="57627"/>
    <cellStyle name="40% - Accent4 10 3 2 2 2 3" xfId="13342"/>
    <cellStyle name="40% - Accent4 10 3 2 2 2 3 2" xfId="28583"/>
    <cellStyle name="40% - Accent4 10 3 2 2 2 3 3" xfId="38383"/>
    <cellStyle name="40% - Accent4 10 3 2 2 2 3 4" xfId="48197"/>
    <cellStyle name="40% - Accent4 10 3 2 2 2 3_RTPBilled" xfId="57628"/>
    <cellStyle name="40% - Accent4 10 3 2 2 2 4" xfId="22474"/>
    <cellStyle name="40% - Accent4 10 3 2 2 2 4 2" xfId="32277"/>
    <cellStyle name="40% - Accent4 10 3 2 2 2 4 3" xfId="42077"/>
    <cellStyle name="40% - Accent4 10 3 2 2 2 4 4" xfId="51891"/>
    <cellStyle name="40% - Accent4 10 3 2 2 2 5" xfId="25501"/>
    <cellStyle name="40% - Accent4 10 3 2 2 2 6" xfId="35301"/>
    <cellStyle name="40% - Accent4 10 3 2 2 2 7" xfId="45115"/>
    <cellStyle name="40% - Accent4 10 3 2 2 2 8" xfId="10104"/>
    <cellStyle name="40% - Accent4 10 3 2 2 2_RTPBilled" xfId="57626"/>
    <cellStyle name="40% - Accent4 10 3 2 2 3" xfId="13341"/>
    <cellStyle name="40% - Accent4 10 3 2 2 3 2" xfId="28582"/>
    <cellStyle name="40% - Accent4 10 3 2 2 3 3" xfId="38382"/>
    <cellStyle name="40% - Accent4 10 3 2 2 3 4" xfId="48196"/>
    <cellStyle name="40% - Accent4 10 3 2 2 3_RTPBilled" xfId="57629"/>
    <cellStyle name="40% - Accent4 10 3 2 2 4" xfId="21214"/>
    <cellStyle name="40% - Accent4 10 3 2 2 4 2" xfId="31017"/>
    <cellStyle name="40% - Accent4 10 3 2 2 4 3" xfId="40817"/>
    <cellStyle name="40% - Accent4 10 3 2 2 4 4" xfId="50631"/>
    <cellStyle name="40% - Accent4 10 3 2 2 5" xfId="24241"/>
    <cellStyle name="40% - Accent4 10 3 2 2 6" xfId="34041"/>
    <cellStyle name="40% - Accent4 10 3 2 2 7" xfId="43855"/>
    <cellStyle name="40% - Accent4 10 3 2 2 8" xfId="8844"/>
    <cellStyle name="40% - Accent4 10 3 2 2_RTPBilled" xfId="57625"/>
    <cellStyle name="40% - Accent4 10 3 2 3" xfId="4940"/>
    <cellStyle name="40% - Accent4 10 3 2 3 2" xfId="18836"/>
    <cellStyle name="40% - Accent4 10 3 2 3 2 2" xfId="29351"/>
    <cellStyle name="40% - Accent4 10 3 2 3 2 3" xfId="39151"/>
    <cellStyle name="40% - Accent4 10 3 2 3 2 4" xfId="48965"/>
    <cellStyle name="40% - Accent4 10 3 2 3 2_RTPBilled" xfId="57631"/>
    <cellStyle name="40% - Accent4 10 3 2 3 3" xfId="13343"/>
    <cellStyle name="40% - Accent4 10 3 2 3 3 2" xfId="28584"/>
    <cellStyle name="40% - Accent4 10 3 2 3 3 3" xfId="38384"/>
    <cellStyle name="40% - Accent4 10 3 2 3 3 4" xfId="48198"/>
    <cellStyle name="40% - Accent4 10 3 2 3 3_RTPBilled" xfId="57632"/>
    <cellStyle name="40% - Accent4 10 3 2 3 4" xfId="21513"/>
    <cellStyle name="40% - Accent4 10 3 2 3 4 2" xfId="31316"/>
    <cellStyle name="40% - Accent4 10 3 2 3 4 3" xfId="41116"/>
    <cellStyle name="40% - Accent4 10 3 2 3 4 4" xfId="50930"/>
    <cellStyle name="40% - Accent4 10 3 2 3 5" xfId="24540"/>
    <cellStyle name="40% - Accent4 10 3 2 3 6" xfId="34340"/>
    <cellStyle name="40% - Accent4 10 3 2 3 7" xfId="44154"/>
    <cellStyle name="40% - Accent4 10 3 2 3 8" xfId="9143"/>
    <cellStyle name="40% - Accent4 10 3 2 3_RTPBilled" xfId="57630"/>
    <cellStyle name="40% - Accent4 10 3 2 4" xfId="5483"/>
    <cellStyle name="40% - Accent4 10 3 2 4 2" xfId="19156"/>
    <cellStyle name="40% - Accent4 10 3 2 4 2 2" xfId="29594"/>
    <cellStyle name="40% - Accent4 10 3 2 4 2 3" xfId="39394"/>
    <cellStyle name="40% - Accent4 10 3 2 4 2 4" xfId="49208"/>
    <cellStyle name="40% - Accent4 10 3 2 4 2_RTPBilled" xfId="57634"/>
    <cellStyle name="40% - Accent4 10 3 2 4 3" xfId="13344"/>
    <cellStyle name="40% - Accent4 10 3 2 4 3 2" xfId="28585"/>
    <cellStyle name="40% - Accent4 10 3 2 4 3 3" xfId="38385"/>
    <cellStyle name="40% - Accent4 10 3 2 4 3 4" xfId="48199"/>
    <cellStyle name="40% - Accent4 10 3 2 4 3_RTPBilled" xfId="57635"/>
    <cellStyle name="40% - Accent4 10 3 2 4 4" xfId="21879"/>
    <cellStyle name="40% - Accent4 10 3 2 4 4 2" xfId="31682"/>
    <cellStyle name="40% - Accent4 10 3 2 4 4 3" xfId="41482"/>
    <cellStyle name="40% - Accent4 10 3 2 4 4 4" xfId="51296"/>
    <cellStyle name="40% - Accent4 10 3 2 4 5" xfId="24906"/>
    <cellStyle name="40% - Accent4 10 3 2 4 6" xfId="34706"/>
    <cellStyle name="40% - Accent4 10 3 2 4 7" xfId="44520"/>
    <cellStyle name="40% - Accent4 10 3 2 4 8" xfId="9509"/>
    <cellStyle name="40% - Accent4 10 3 2 4_RTPBilled" xfId="57633"/>
    <cellStyle name="40% - Accent4 10 3 2 5" xfId="6690"/>
    <cellStyle name="40% - Accent4 10 3 2 5 2" xfId="13345"/>
    <cellStyle name="40% - Accent4 10 3 2 5 2 2" xfId="28586"/>
    <cellStyle name="40% - Accent4 10 3 2 5 2 3" xfId="38386"/>
    <cellStyle name="40% - Accent4 10 3 2 5 2 4" xfId="48200"/>
    <cellStyle name="40% - Accent4 10 3 2 5 2_RTPBilled" xfId="57637"/>
    <cellStyle name="40% - Accent4 10 3 2 5 3" xfId="22473"/>
    <cellStyle name="40% - Accent4 10 3 2 5 3 2" xfId="32276"/>
    <cellStyle name="40% - Accent4 10 3 2 5 3 3" xfId="42076"/>
    <cellStyle name="40% - Accent4 10 3 2 5 3 4" xfId="51890"/>
    <cellStyle name="40% - Accent4 10 3 2 5 4" xfId="25500"/>
    <cellStyle name="40% - Accent4 10 3 2 5 5" xfId="35300"/>
    <cellStyle name="40% - Accent4 10 3 2 5 6" xfId="45114"/>
    <cellStyle name="40% - Accent4 10 3 2 5 7" xfId="10103"/>
    <cellStyle name="40% - Accent4 10 3 2 5_RTPBilled" xfId="57636"/>
    <cellStyle name="40% - Accent4 10 3 2 6" xfId="7973"/>
    <cellStyle name="40% - Accent4 10 3 2 6 2" xfId="13346"/>
    <cellStyle name="40% - Accent4 10 3 2 6 2 2" xfId="28587"/>
    <cellStyle name="40% - Accent4 10 3 2 6 2 3" xfId="38387"/>
    <cellStyle name="40% - Accent4 10 3 2 6 2 4" xfId="48201"/>
    <cellStyle name="40% - Accent4 10 3 2 6 2_RTPBilled" xfId="57639"/>
    <cellStyle name="40% - Accent4 10 3 2 6 3" xfId="23337"/>
    <cellStyle name="40% - Accent4 10 3 2 6 3 2" xfId="33140"/>
    <cellStyle name="40% - Accent4 10 3 2 6 3 3" xfId="42940"/>
    <cellStyle name="40% - Accent4 10 3 2 6 3 4" xfId="52754"/>
    <cellStyle name="40% - Accent4 10 3 2 6 4" xfId="26364"/>
    <cellStyle name="40% - Accent4 10 3 2 6 5" xfId="36164"/>
    <cellStyle name="40% - Accent4 10 3 2 6 6" xfId="45978"/>
    <cellStyle name="40% - Accent4 10 3 2 6 7" xfId="10967"/>
    <cellStyle name="40% - Accent4 10 3 2 6_RTPBilled" xfId="57638"/>
    <cellStyle name="40% - Accent4 10 3 2 7" xfId="4266"/>
    <cellStyle name="40% - Accent4 10 3 2 7 2" xfId="13347"/>
    <cellStyle name="40% - Accent4 10 3 2 7 2 2" xfId="28588"/>
    <cellStyle name="40% - Accent4 10 3 2 7 2 3" xfId="38388"/>
    <cellStyle name="40% - Accent4 10 3 2 7 2 4" xfId="48202"/>
    <cellStyle name="40% - Accent4 10 3 2 7 2_RTPBilled" xfId="57641"/>
    <cellStyle name="40% - Accent4 10 3 2 7 3" xfId="21213"/>
    <cellStyle name="40% - Accent4 10 3 2 7 3 2" xfId="31016"/>
    <cellStyle name="40% - Accent4 10 3 2 7 3 3" xfId="40816"/>
    <cellStyle name="40% - Accent4 10 3 2 7 3 4" xfId="50630"/>
    <cellStyle name="40% - Accent4 10 3 2 7 4" xfId="24240"/>
    <cellStyle name="40% - Accent4 10 3 2 7 5" xfId="34040"/>
    <cellStyle name="40% - Accent4 10 3 2 7 6" xfId="43854"/>
    <cellStyle name="40% - Accent4 10 3 2 7 7" xfId="8843"/>
    <cellStyle name="40% - Accent4 10 3 2 7_RTPBilled" xfId="57640"/>
    <cellStyle name="40% - Accent4 10 3 2 8" xfId="13340"/>
    <cellStyle name="40% - Accent4 10 3 2 8 2" xfId="28581"/>
    <cellStyle name="40% - Accent4 10 3 2 8 3" xfId="38381"/>
    <cellStyle name="40% - Accent4 10 3 2 8 4" xfId="48195"/>
    <cellStyle name="40% - Accent4 10 3 2 8_RTPBilled" xfId="57642"/>
    <cellStyle name="40% - Accent4 10 3 2 9" xfId="11721"/>
    <cellStyle name="40% - Accent4 10 3 2 9 2" xfId="27079"/>
    <cellStyle name="40% - Accent4 10 3 2 9 3" xfId="36879"/>
    <cellStyle name="40% - Accent4 10 3 2 9 4" xfId="46693"/>
    <cellStyle name="40% - Accent4 10 3 2_RTPBilled" xfId="57624"/>
    <cellStyle name="40% - Accent4 10 3 3" xfId="2139"/>
    <cellStyle name="40% - Accent4 10 3 3 10" xfId="43590"/>
    <cellStyle name="40% - Accent4 10 3 3 11" xfId="8578"/>
    <cellStyle name="40% - Accent4 10 3 3 2" xfId="4941"/>
    <cellStyle name="40% - Accent4 10 3 3 2 2" xfId="13348"/>
    <cellStyle name="40% - Accent4 10 3 3 2 2 2" xfId="28589"/>
    <cellStyle name="40% - Accent4 10 3 3 2 2 3" xfId="38389"/>
    <cellStyle name="40% - Accent4 10 3 3 2 2 4" xfId="48203"/>
    <cellStyle name="40% - Accent4 10 3 3 2 2_RTPBilled" xfId="57645"/>
    <cellStyle name="40% - Accent4 10 3 3 2 3" xfId="21514"/>
    <cellStyle name="40% - Accent4 10 3 3 2 3 2" xfId="31317"/>
    <cellStyle name="40% - Accent4 10 3 3 2 3 3" xfId="41117"/>
    <cellStyle name="40% - Accent4 10 3 3 2 3 4" xfId="50931"/>
    <cellStyle name="40% - Accent4 10 3 3 2 4" xfId="24541"/>
    <cellStyle name="40% - Accent4 10 3 3 2 5" xfId="34341"/>
    <cellStyle name="40% - Accent4 10 3 3 2 6" xfId="44155"/>
    <cellStyle name="40% - Accent4 10 3 3 2 7" xfId="9144"/>
    <cellStyle name="40% - Accent4 10 3 3 2_RTPBilled" xfId="57644"/>
    <cellStyle name="40% - Accent4 10 3 3 3" xfId="5484"/>
    <cellStyle name="40% - Accent4 10 3 3 3 2" xfId="13349"/>
    <cellStyle name="40% - Accent4 10 3 3 3 2 2" xfId="28590"/>
    <cellStyle name="40% - Accent4 10 3 3 3 2 3" xfId="38390"/>
    <cellStyle name="40% - Accent4 10 3 3 3 2 4" xfId="48204"/>
    <cellStyle name="40% - Accent4 10 3 3 3 2_RTPBilled" xfId="57647"/>
    <cellStyle name="40% - Accent4 10 3 3 3 3" xfId="21880"/>
    <cellStyle name="40% - Accent4 10 3 3 3 3 2" xfId="31683"/>
    <cellStyle name="40% - Accent4 10 3 3 3 3 3" xfId="41483"/>
    <cellStyle name="40% - Accent4 10 3 3 3 3 4" xfId="51297"/>
    <cellStyle name="40% - Accent4 10 3 3 3 4" xfId="24907"/>
    <cellStyle name="40% - Accent4 10 3 3 3 5" xfId="34707"/>
    <cellStyle name="40% - Accent4 10 3 3 3 6" xfId="44521"/>
    <cellStyle name="40% - Accent4 10 3 3 3 7" xfId="9510"/>
    <cellStyle name="40% - Accent4 10 3 3 3_RTPBilled" xfId="57646"/>
    <cellStyle name="40% - Accent4 10 3 3 4" xfId="6692"/>
    <cellStyle name="40% - Accent4 10 3 3 4 2" xfId="13350"/>
    <cellStyle name="40% - Accent4 10 3 3 4 2 2" xfId="28591"/>
    <cellStyle name="40% - Accent4 10 3 3 4 2 3" xfId="38391"/>
    <cellStyle name="40% - Accent4 10 3 3 4 2 4" xfId="48205"/>
    <cellStyle name="40% - Accent4 10 3 3 4 2_RTPBilled" xfId="57649"/>
    <cellStyle name="40% - Accent4 10 3 3 4 3" xfId="22475"/>
    <cellStyle name="40% - Accent4 10 3 3 4 3 2" xfId="32278"/>
    <cellStyle name="40% - Accent4 10 3 3 4 3 3" xfId="42078"/>
    <cellStyle name="40% - Accent4 10 3 3 4 3 4" xfId="51892"/>
    <cellStyle name="40% - Accent4 10 3 3 4 4" xfId="25502"/>
    <cellStyle name="40% - Accent4 10 3 3 4 5" xfId="35302"/>
    <cellStyle name="40% - Accent4 10 3 3 4 6" xfId="45116"/>
    <cellStyle name="40% - Accent4 10 3 3 4 7" xfId="10105"/>
    <cellStyle name="40% - Accent4 10 3 3 4_RTPBilled" xfId="57648"/>
    <cellStyle name="40% - Accent4 10 3 3 5" xfId="7974"/>
    <cellStyle name="40% - Accent4 10 3 3 5 2" xfId="13351"/>
    <cellStyle name="40% - Accent4 10 3 3 5 2 2" xfId="28592"/>
    <cellStyle name="40% - Accent4 10 3 3 5 2 3" xfId="38392"/>
    <cellStyle name="40% - Accent4 10 3 3 5 2 4" xfId="48206"/>
    <cellStyle name="40% - Accent4 10 3 3 5 2_RTPBilled" xfId="57651"/>
    <cellStyle name="40% - Accent4 10 3 3 5 3" xfId="23338"/>
    <cellStyle name="40% - Accent4 10 3 3 5 3 2" xfId="33141"/>
    <cellStyle name="40% - Accent4 10 3 3 5 3 3" xfId="42941"/>
    <cellStyle name="40% - Accent4 10 3 3 5 3 4" xfId="52755"/>
    <cellStyle name="40% - Accent4 10 3 3 5 4" xfId="26365"/>
    <cellStyle name="40% - Accent4 10 3 3 5 5" xfId="36165"/>
    <cellStyle name="40% - Accent4 10 3 3 5 6" xfId="45979"/>
    <cellStyle name="40% - Accent4 10 3 3 5 7" xfId="10968"/>
    <cellStyle name="40% - Accent4 10 3 3 5_RTPBilled" xfId="57650"/>
    <cellStyle name="40% - Accent4 10 3 3 6" xfId="11722"/>
    <cellStyle name="40% - Accent4 10 3 3 6 2" xfId="27080"/>
    <cellStyle name="40% - Accent4 10 3 3 6 3" xfId="36880"/>
    <cellStyle name="40% - Accent4 10 3 3 6 4" xfId="46694"/>
    <cellStyle name="40% - Accent4 10 3 3 6_RTPBilled" xfId="57652"/>
    <cellStyle name="40% - Accent4 10 3 3 7" xfId="20949"/>
    <cellStyle name="40% - Accent4 10 3 3 7 2" xfId="30752"/>
    <cellStyle name="40% - Accent4 10 3 3 7 3" xfId="40552"/>
    <cellStyle name="40% - Accent4 10 3 3 7 4" xfId="50366"/>
    <cellStyle name="40% - Accent4 10 3 3 8" xfId="23976"/>
    <cellStyle name="40% - Accent4 10 3 3 9" xfId="33776"/>
    <cellStyle name="40% - Accent4 10 3 3_RTPBilled" xfId="57643"/>
    <cellStyle name="40% - Accent4 10 3 4" xfId="2137"/>
    <cellStyle name="40% - Accent4 10 3 4 10" xfId="8576"/>
    <cellStyle name="40% - Accent4 10 3 4 2" xfId="6693"/>
    <cellStyle name="40% - Accent4 10 3 4 2 2" xfId="13353"/>
    <cellStyle name="40% - Accent4 10 3 4 2 2 2" xfId="28594"/>
    <cellStyle name="40% - Accent4 10 3 4 2 2 3" xfId="38394"/>
    <cellStyle name="40% - Accent4 10 3 4 2 2 4" xfId="48208"/>
    <cellStyle name="40% - Accent4 10 3 4 2 2_RTPBilled" xfId="57655"/>
    <cellStyle name="40% - Accent4 10 3 4 2 3" xfId="22476"/>
    <cellStyle name="40% - Accent4 10 3 4 2 3 2" xfId="32279"/>
    <cellStyle name="40% - Accent4 10 3 4 2 3 3" xfId="42079"/>
    <cellStyle name="40% - Accent4 10 3 4 2 3 4" xfId="51893"/>
    <cellStyle name="40% - Accent4 10 3 4 2 4" xfId="25503"/>
    <cellStyle name="40% - Accent4 10 3 4 2 5" xfId="35303"/>
    <cellStyle name="40% - Accent4 10 3 4 2 6" xfId="45117"/>
    <cellStyle name="40% - Accent4 10 3 4 2 7" xfId="10106"/>
    <cellStyle name="40% - Accent4 10 3 4 2_RTPBilled" xfId="57654"/>
    <cellStyle name="40% - Accent4 10 3 4 3" xfId="7975"/>
    <cellStyle name="40% - Accent4 10 3 4 3 2" xfId="13354"/>
    <cellStyle name="40% - Accent4 10 3 4 3 2 2" xfId="28595"/>
    <cellStyle name="40% - Accent4 10 3 4 3 2 3" xfId="38395"/>
    <cellStyle name="40% - Accent4 10 3 4 3 2 4" xfId="48209"/>
    <cellStyle name="40% - Accent4 10 3 4 3 2_RTPBilled" xfId="57657"/>
    <cellStyle name="40% - Accent4 10 3 4 3 3" xfId="23339"/>
    <cellStyle name="40% - Accent4 10 3 4 3 3 2" xfId="33142"/>
    <cellStyle name="40% - Accent4 10 3 4 3 3 3" xfId="42942"/>
    <cellStyle name="40% - Accent4 10 3 4 3 3 4" xfId="52756"/>
    <cellStyle name="40% - Accent4 10 3 4 3 4" xfId="26366"/>
    <cellStyle name="40% - Accent4 10 3 4 3 5" xfId="36166"/>
    <cellStyle name="40% - Accent4 10 3 4 3 6" xfId="45980"/>
    <cellStyle name="40% - Accent4 10 3 4 3 7" xfId="10969"/>
    <cellStyle name="40% - Accent4 10 3 4 3_RTPBilled" xfId="57656"/>
    <cellStyle name="40% - Accent4 10 3 4 4" xfId="13352"/>
    <cellStyle name="40% - Accent4 10 3 4 4 2" xfId="28593"/>
    <cellStyle name="40% - Accent4 10 3 4 4 3" xfId="38393"/>
    <cellStyle name="40% - Accent4 10 3 4 4 4" xfId="48207"/>
    <cellStyle name="40% - Accent4 10 3 4 4_RTPBilled" xfId="57658"/>
    <cellStyle name="40% - Accent4 10 3 4 5" xfId="11723"/>
    <cellStyle name="40% - Accent4 10 3 4 5 2" xfId="27081"/>
    <cellStyle name="40% - Accent4 10 3 4 5 3" xfId="36881"/>
    <cellStyle name="40% - Accent4 10 3 4 5 4" xfId="46695"/>
    <cellStyle name="40% - Accent4 10 3 4 6" xfId="20947"/>
    <cellStyle name="40% - Accent4 10 3 4 6 2" xfId="30750"/>
    <cellStyle name="40% - Accent4 10 3 4 6 3" xfId="40550"/>
    <cellStyle name="40% - Accent4 10 3 4 6 4" xfId="50364"/>
    <cellStyle name="40% - Accent4 10 3 4 7" xfId="23974"/>
    <cellStyle name="40% - Accent4 10 3 4 8" xfId="33774"/>
    <cellStyle name="40% - Accent4 10 3 4 9" xfId="43588"/>
    <cellStyle name="40% - Accent4 10 3 4_RTPBilled" xfId="57653"/>
    <cellStyle name="40% - Accent4 10 3 5" xfId="4265"/>
    <cellStyle name="40% - Accent4 10 3 5 2" xfId="6694"/>
    <cellStyle name="40% - Accent4 10 3 5 2 2" xfId="19753"/>
    <cellStyle name="40% - Accent4 10 3 5 2 2 2" xfId="29841"/>
    <cellStyle name="40% - Accent4 10 3 5 2 2 3" xfId="39641"/>
    <cellStyle name="40% - Accent4 10 3 5 2 2 4" xfId="49455"/>
    <cellStyle name="40% - Accent4 10 3 5 2 2_RTPBilled" xfId="57661"/>
    <cellStyle name="40% - Accent4 10 3 5 2 3" xfId="13356"/>
    <cellStyle name="40% - Accent4 10 3 5 2 3 2" xfId="28597"/>
    <cellStyle name="40% - Accent4 10 3 5 2 3 3" xfId="38397"/>
    <cellStyle name="40% - Accent4 10 3 5 2 3 4" xfId="48211"/>
    <cellStyle name="40% - Accent4 10 3 5 2 3_RTPBilled" xfId="57662"/>
    <cellStyle name="40% - Accent4 10 3 5 2 4" xfId="22477"/>
    <cellStyle name="40% - Accent4 10 3 5 2 4 2" xfId="32280"/>
    <cellStyle name="40% - Accent4 10 3 5 2 4 3" xfId="42080"/>
    <cellStyle name="40% - Accent4 10 3 5 2 4 4" xfId="51894"/>
    <cellStyle name="40% - Accent4 10 3 5 2 5" xfId="25504"/>
    <cellStyle name="40% - Accent4 10 3 5 2 6" xfId="35304"/>
    <cellStyle name="40% - Accent4 10 3 5 2 7" xfId="45118"/>
    <cellStyle name="40% - Accent4 10 3 5 2 8" xfId="10107"/>
    <cellStyle name="40% - Accent4 10 3 5 2_RTPBilled" xfId="57660"/>
    <cellStyle name="40% - Accent4 10 3 5 3" xfId="13355"/>
    <cellStyle name="40% - Accent4 10 3 5 3 2" xfId="28596"/>
    <cellStyle name="40% - Accent4 10 3 5 3 3" xfId="38396"/>
    <cellStyle name="40% - Accent4 10 3 5 3 4" xfId="48210"/>
    <cellStyle name="40% - Accent4 10 3 5 3_RTPBilled" xfId="57663"/>
    <cellStyle name="40% - Accent4 10 3 5 4" xfId="11720"/>
    <cellStyle name="40% - Accent4 10 3 5 4 2" xfId="27078"/>
    <cellStyle name="40% - Accent4 10 3 5 4 3" xfId="36878"/>
    <cellStyle name="40% - Accent4 10 3 5 4 4" xfId="46692"/>
    <cellStyle name="40% - Accent4 10 3 5 5" xfId="21212"/>
    <cellStyle name="40% - Accent4 10 3 5 5 2" xfId="31015"/>
    <cellStyle name="40% - Accent4 10 3 5 5 3" xfId="40815"/>
    <cellStyle name="40% - Accent4 10 3 5 5 4" xfId="50629"/>
    <cellStyle name="40% - Accent4 10 3 5 6" xfId="24239"/>
    <cellStyle name="40% - Accent4 10 3 5 7" xfId="34039"/>
    <cellStyle name="40% - Accent4 10 3 5 8" xfId="43853"/>
    <cellStyle name="40% - Accent4 10 3 5 9" xfId="8842"/>
    <cellStyle name="40% - Accent4 10 3 5_RTPBilled" xfId="57659"/>
    <cellStyle name="40% - Accent4 10 3 6" xfId="4939"/>
    <cellStyle name="40% - Accent4 10 3 6 2" xfId="18835"/>
    <cellStyle name="40% - Accent4 10 3 6 2 2" xfId="29350"/>
    <cellStyle name="40% - Accent4 10 3 6 2 3" xfId="39150"/>
    <cellStyle name="40% - Accent4 10 3 6 2 4" xfId="48964"/>
    <cellStyle name="40% - Accent4 10 3 6 2_RTPBilled" xfId="57665"/>
    <cellStyle name="40% - Accent4 10 3 6 3" xfId="13357"/>
    <cellStyle name="40% - Accent4 10 3 6 3 2" xfId="28598"/>
    <cellStyle name="40% - Accent4 10 3 6 3 3" xfId="38398"/>
    <cellStyle name="40% - Accent4 10 3 6 3 4" xfId="48212"/>
    <cellStyle name="40% - Accent4 10 3 6 3_RTPBilled" xfId="57666"/>
    <cellStyle name="40% - Accent4 10 3 6 4" xfId="21512"/>
    <cellStyle name="40% - Accent4 10 3 6 4 2" xfId="31315"/>
    <cellStyle name="40% - Accent4 10 3 6 4 3" xfId="41115"/>
    <cellStyle name="40% - Accent4 10 3 6 4 4" xfId="50929"/>
    <cellStyle name="40% - Accent4 10 3 6 5" xfId="24539"/>
    <cellStyle name="40% - Accent4 10 3 6 6" xfId="34339"/>
    <cellStyle name="40% - Accent4 10 3 6 7" xfId="44153"/>
    <cellStyle name="40% - Accent4 10 3 6 8" xfId="9142"/>
    <cellStyle name="40% - Accent4 10 3 6_RTPBilled" xfId="57664"/>
    <cellStyle name="40% - Accent4 10 3 7" xfId="5482"/>
    <cellStyle name="40% - Accent4 10 3 7 2" xfId="19155"/>
    <cellStyle name="40% - Accent4 10 3 7 2 2" xfId="29593"/>
    <cellStyle name="40% - Accent4 10 3 7 2 3" xfId="39393"/>
    <cellStyle name="40% - Accent4 10 3 7 2 4" xfId="49207"/>
    <cellStyle name="40% - Accent4 10 3 7 2_RTPBilled" xfId="57668"/>
    <cellStyle name="40% - Accent4 10 3 7 3" xfId="13358"/>
    <cellStyle name="40% - Accent4 10 3 7 3 2" xfId="28599"/>
    <cellStyle name="40% - Accent4 10 3 7 3 3" xfId="38399"/>
    <cellStyle name="40% - Accent4 10 3 7 3 4" xfId="48213"/>
    <cellStyle name="40% - Accent4 10 3 7 3_RTPBilled" xfId="57669"/>
    <cellStyle name="40% - Accent4 10 3 7 4" xfId="21878"/>
    <cellStyle name="40% - Accent4 10 3 7 4 2" xfId="31681"/>
    <cellStyle name="40% - Accent4 10 3 7 4 3" xfId="41481"/>
    <cellStyle name="40% - Accent4 10 3 7 4 4" xfId="51295"/>
    <cellStyle name="40% - Accent4 10 3 7 5" xfId="24905"/>
    <cellStyle name="40% - Accent4 10 3 7 6" xfId="34705"/>
    <cellStyle name="40% - Accent4 10 3 7 7" xfId="44519"/>
    <cellStyle name="40% - Accent4 10 3 7 8" xfId="9508"/>
    <cellStyle name="40% - Accent4 10 3 7_RTPBilled" xfId="57667"/>
    <cellStyle name="40% - Accent4 10 3 8" xfId="6689"/>
    <cellStyle name="40% - Accent4 10 3 8 2" xfId="13359"/>
    <cellStyle name="40% - Accent4 10 3 8 2 2" xfId="28600"/>
    <cellStyle name="40% - Accent4 10 3 8 2 3" xfId="38400"/>
    <cellStyle name="40% - Accent4 10 3 8 2 4" xfId="48214"/>
    <cellStyle name="40% - Accent4 10 3 8 2_RTPBilled" xfId="57671"/>
    <cellStyle name="40% - Accent4 10 3 8 3" xfId="22472"/>
    <cellStyle name="40% - Accent4 10 3 8 3 2" xfId="32275"/>
    <cellStyle name="40% - Accent4 10 3 8 3 3" xfId="42075"/>
    <cellStyle name="40% - Accent4 10 3 8 3 4" xfId="51889"/>
    <cellStyle name="40% - Accent4 10 3 8 4" xfId="25499"/>
    <cellStyle name="40% - Accent4 10 3 8 5" xfId="35299"/>
    <cellStyle name="40% - Accent4 10 3 8 6" xfId="45113"/>
    <cellStyle name="40% - Accent4 10 3 8 7" xfId="10102"/>
    <cellStyle name="40% - Accent4 10 3 8_RTPBilled" xfId="57670"/>
    <cellStyle name="40% - Accent4 10 3 9" xfId="7972"/>
    <cellStyle name="40% - Accent4 10 3 9 2" xfId="13360"/>
    <cellStyle name="40% - Accent4 10 3 9 2 2" xfId="28601"/>
    <cellStyle name="40% - Accent4 10 3 9 2 3" xfId="38401"/>
    <cellStyle name="40% - Accent4 10 3 9 2 4" xfId="48215"/>
    <cellStyle name="40% - Accent4 10 3 9 2_RTPBilled" xfId="57673"/>
    <cellStyle name="40% - Accent4 10 3 9 3" xfId="23336"/>
    <cellStyle name="40% - Accent4 10 3 9 3 2" xfId="33139"/>
    <cellStyle name="40% - Accent4 10 3 9 3 3" xfId="42939"/>
    <cellStyle name="40% - Accent4 10 3 9 3 4" xfId="52753"/>
    <cellStyle name="40% - Accent4 10 3 9 4" xfId="26363"/>
    <cellStyle name="40% - Accent4 10 3 9 5" xfId="36163"/>
    <cellStyle name="40% - Accent4 10 3 9 6" xfId="45977"/>
    <cellStyle name="40% - Accent4 10 3 9 7" xfId="10966"/>
    <cellStyle name="40% - Accent4 10 3 9_RTPBilled" xfId="57672"/>
    <cellStyle name="40% - Accent4 10 3_RTPBilled" xfId="57619"/>
    <cellStyle name="40% - Accent4 10 4" xfId="650"/>
    <cellStyle name="40% - Accent4 10 4 10" xfId="20950"/>
    <cellStyle name="40% - Accent4 10 4 10 2" xfId="30753"/>
    <cellStyle name="40% - Accent4 10 4 10 3" xfId="40553"/>
    <cellStyle name="40% - Accent4 10 4 10 4" xfId="50367"/>
    <cellStyle name="40% - Accent4 10 4 11" xfId="23977"/>
    <cellStyle name="40% - Accent4 10 4 12" xfId="33777"/>
    <cellStyle name="40% - Accent4 10 4 13" xfId="43591"/>
    <cellStyle name="40% - Accent4 10 4 14" xfId="8579"/>
    <cellStyle name="40% - Accent4 10 4 15" xfId="2140"/>
    <cellStyle name="40% - Accent4 10 4 2" xfId="4269"/>
    <cellStyle name="40% - Accent4 10 4 2 2" xfId="6696"/>
    <cellStyle name="40% - Accent4 10 4 2 2 2" xfId="19754"/>
    <cellStyle name="40% - Accent4 10 4 2 2 2 2" xfId="29842"/>
    <cellStyle name="40% - Accent4 10 4 2 2 2 3" xfId="39642"/>
    <cellStyle name="40% - Accent4 10 4 2 2 2 4" xfId="49456"/>
    <cellStyle name="40% - Accent4 10 4 2 2 2_RTPBilled" xfId="57677"/>
    <cellStyle name="40% - Accent4 10 4 2 2 3" xfId="13363"/>
    <cellStyle name="40% - Accent4 10 4 2 2 3 2" xfId="28604"/>
    <cellStyle name="40% - Accent4 10 4 2 2 3 3" xfId="38404"/>
    <cellStyle name="40% - Accent4 10 4 2 2 3 4" xfId="48218"/>
    <cellStyle name="40% - Accent4 10 4 2 2 3_RTPBilled" xfId="57678"/>
    <cellStyle name="40% - Accent4 10 4 2 2 4" xfId="22479"/>
    <cellStyle name="40% - Accent4 10 4 2 2 4 2" xfId="32282"/>
    <cellStyle name="40% - Accent4 10 4 2 2 4 3" xfId="42082"/>
    <cellStyle name="40% - Accent4 10 4 2 2 4 4" xfId="51896"/>
    <cellStyle name="40% - Accent4 10 4 2 2 5" xfId="25506"/>
    <cellStyle name="40% - Accent4 10 4 2 2 6" xfId="35306"/>
    <cellStyle name="40% - Accent4 10 4 2 2 7" xfId="45120"/>
    <cellStyle name="40% - Accent4 10 4 2 2 8" xfId="10109"/>
    <cellStyle name="40% - Accent4 10 4 2 2_RTPBilled" xfId="57676"/>
    <cellStyle name="40% - Accent4 10 4 2 3" xfId="13362"/>
    <cellStyle name="40% - Accent4 10 4 2 3 2" xfId="28603"/>
    <cellStyle name="40% - Accent4 10 4 2 3 3" xfId="38403"/>
    <cellStyle name="40% - Accent4 10 4 2 3 4" xfId="48217"/>
    <cellStyle name="40% - Accent4 10 4 2 3_RTPBilled" xfId="57679"/>
    <cellStyle name="40% - Accent4 10 4 2 4" xfId="21216"/>
    <cellStyle name="40% - Accent4 10 4 2 4 2" xfId="31019"/>
    <cellStyle name="40% - Accent4 10 4 2 4 3" xfId="40819"/>
    <cellStyle name="40% - Accent4 10 4 2 4 4" xfId="50633"/>
    <cellStyle name="40% - Accent4 10 4 2 5" xfId="24243"/>
    <cellStyle name="40% - Accent4 10 4 2 6" xfId="34043"/>
    <cellStyle name="40% - Accent4 10 4 2 7" xfId="43857"/>
    <cellStyle name="40% - Accent4 10 4 2 8" xfId="8846"/>
    <cellStyle name="40% - Accent4 10 4 2_RTPBilled" xfId="57675"/>
    <cellStyle name="40% - Accent4 10 4 3" xfId="4942"/>
    <cellStyle name="40% - Accent4 10 4 3 2" xfId="18837"/>
    <cellStyle name="40% - Accent4 10 4 3 2 2" xfId="29352"/>
    <cellStyle name="40% - Accent4 10 4 3 2 3" xfId="39152"/>
    <cellStyle name="40% - Accent4 10 4 3 2 4" xfId="48966"/>
    <cellStyle name="40% - Accent4 10 4 3 2_RTPBilled" xfId="57681"/>
    <cellStyle name="40% - Accent4 10 4 3 3" xfId="13364"/>
    <cellStyle name="40% - Accent4 10 4 3 3 2" xfId="28605"/>
    <cellStyle name="40% - Accent4 10 4 3 3 3" xfId="38405"/>
    <cellStyle name="40% - Accent4 10 4 3 3 4" xfId="48219"/>
    <cellStyle name="40% - Accent4 10 4 3 3_RTPBilled" xfId="57682"/>
    <cellStyle name="40% - Accent4 10 4 3 4" xfId="21515"/>
    <cellStyle name="40% - Accent4 10 4 3 4 2" xfId="31318"/>
    <cellStyle name="40% - Accent4 10 4 3 4 3" xfId="41118"/>
    <cellStyle name="40% - Accent4 10 4 3 4 4" xfId="50932"/>
    <cellStyle name="40% - Accent4 10 4 3 5" xfId="24542"/>
    <cellStyle name="40% - Accent4 10 4 3 6" xfId="34342"/>
    <cellStyle name="40% - Accent4 10 4 3 7" xfId="44156"/>
    <cellStyle name="40% - Accent4 10 4 3 8" xfId="9145"/>
    <cellStyle name="40% - Accent4 10 4 3_RTPBilled" xfId="57680"/>
    <cellStyle name="40% - Accent4 10 4 4" xfId="5485"/>
    <cellStyle name="40% - Accent4 10 4 4 2" xfId="19157"/>
    <cellStyle name="40% - Accent4 10 4 4 2 2" xfId="29595"/>
    <cellStyle name="40% - Accent4 10 4 4 2 3" xfId="39395"/>
    <cellStyle name="40% - Accent4 10 4 4 2 4" xfId="49209"/>
    <cellStyle name="40% - Accent4 10 4 4 2_RTPBilled" xfId="57684"/>
    <cellStyle name="40% - Accent4 10 4 4 3" xfId="13365"/>
    <cellStyle name="40% - Accent4 10 4 4 3 2" xfId="28606"/>
    <cellStyle name="40% - Accent4 10 4 4 3 3" xfId="38406"/>
    <cellStyle name="40% - Accent4 10 4 4 3 4" xfId="48220"/>
    <cellStyle name="40% - Accent4 10 4 4 3_RTPBilled" xfId="57685"/>
    <cellStyle name="40% - Accent4 10 4 4 4" xfId="21881"/>
    <cellStyle name="40% - Accent4 10 4 4 4 2" xfId="31684"/>
    <cellStyle name="40% - Accent4 10 4 4 4 3" xfId="41484"/>
    <cellStyle name="40% - Accent4 10 4 4 4 4" xfId="51298"/>
    <cellStyle name="40% - Accent4 10 4 4 5" xfId="24908"/>
    <cellStyle name="40% - Accent4 10 4 4 6" xfId="34708"/>
    <cellStyle name="40% - Accent4 10 4 4 7" xfId="44522"/>
    <cellStyle name="40% - Accent4 10 4 4 8" xfId="9511"/>
    <cellStyle name="40% - Accent4 10 4 4_RTPBilled" xfId="57683"/>
    <cellStyle name="40% - Accent4 10 4 5" xfId="6695"/>
    <cellStyle name="40% - Accent4 10 4 5 2" xfId="13366"/>
    <cellStyle name="40% - Accent4 10 4 5 2 2" xfId="28607"/>
    <cellStyle name="40% - Accent4 10 4 5 2 3" xfId="38407"/>
    <cellStyle name="40% - Accent4 10 4 5 2 4" xfId="48221"/>
    <cellStyle name="40% - Accent4 10 4 5 2_RTPBilled" xfId="57687"/>
    <cellStyle name="40% - Accent4 10 4 5 3" xfId="22478"/>
    <cellStyle name="40% - Accent4 10 4 5 3 2" xfId="32281"/>
    <cellStyle name="40% - Accent4 10 4 5 3 3" xfId="42081"/>
    <cellStyle name="40% - Accent4 10 4 5 3 4" xfId="51895"/>
    <cellStyle name="40% - Accent4 10 4 5 4" xfId="25505"/>
    <cellStyle name="40% - Accent4 10 4 5 5" xfId="35305"/>
    <cellStyle name="40% - Accent4 10 4 5 6" xfId="45119"/>
    <cellStyle name="40% - Accent4 10 4 5 7" xfId="10108"/>
    <cellStyle name="40% - Accent4 10 4 5_RTPBilled" xfId="57686"/>
    <cellStyle name="40% - Accent4 10 4 6" xfId="7976"/>
    <cellStyle name="40% - Accent4 10 4 6 2" xfId="13367"/>
    <cellStyle name="40% - Accent4 10 4 6 2 2" xfId="28608"/>
    <cellStyle name="40% - Accent4 10 4 6 2 3" xfId="38408"/>
    <cellStyle name="40% - Accent4 10 4 6 2 4" xfId="48222"/>
    <cellStyle name="40% - Accent4 10 4 6 2_RTPBilled" xfId="57689"/>
    <cellStyle name="40% - Accent4 10 4 6 3" xfId="23340"/>
    <cellStyle name="40% - Accent4 10 4 6 3 2" xfId="33143"/>
    <cellStyle name="40% - Accent4 10 4 6 3 3" xfId="42943"/>
    <cellStyle name="40% - Accent4 10 4 6 3 4" xfId="52757"/>
    <cellStyle name="40% - Accent4 10 4 6 4" xfId="26367"/>
    <cellStyle name="40% - Accent4 10 4 6 5" xfId="36167"/>
    <cellStyle name="40% - Accent4 10 4 6 6" xfId="45981"/>
    <cellStyle name="40% - Accent4 10 4 6 7" xfId="10970"/>
    <cellStyle name="40% - Accent4 10 4 6_RTPBilled" xfId="57688"/>
    <cellStyle name="40% - Accent4 10 4 7" xfId="4268"/>
    <cellStyle name="40% - Accent4 10 4 7 2" xfId="13368"/>
    <cellStyle name="40% - Accent4 10 4 7 2 2" xfId="28609"/>
    <cellStyle name="40% - Accent4 10 4 7 2 3" xfId="38409"/>
    <cellStyle name="40% - Accent4 10 4 7 2 4" xfId="48223"/>
    <cellStyle name="40% - Accent4 10 4 7 2_RTPBilled" xfId="57691"/>
    <cellStyle name="40% - Accent4 10 4 7 3" xfId="21215"/>
    <cellStyle name="40% - Accent4 10 4 7 3 2" xfId="31018"/>
    <cellStyle name="40% - Accent4 10 4 7 3 3" xfId="40818"/>
    <cellStyle name="40% - Accent4 10 4 7 3 4" xfId="50632"/>
    <cellStyle name="40% - Accent4 10 4 7 4" xfId="24242"/>
    <cellStyle name="40% - Accent4 10 4 7 5" xfId="34042"/>
    <cellStyle name="40% - Accent4 10 4 7 6" xfId="43856"/>
    <cellStyle name="40% - Accent4 10 4 7 7" xfId="8845"/>
    <cellStyle name="40% - Accent4 10 4 7_RTPBilled" xfId="57690"/>
    <cellStyle name="40% - Accent4 10 4 8" xfId="13361"/>
    <cellStyle name="40% - Accent4 10 4 8 2" xfId="28602"/>
    <cellStyle name="40% - Accent4 10 4 8 3" xfId="38402"/>
    <cellStyle name="40% - Accent4 10 4 8 4" xfId="48216"/>
    <cellStyle name="40% - Accent4 10 4 8_RTPBilled" xfId="57692"/>
    <cellStyle name="40% - Accent4 10 4 9" xfId="11724"/>
    <cellStyle name="40% - Accent4 10 4 9 2" xfId="27082"/>
    <cellStyle name="40% - Accent4 10 4 9 3" xfId="36882"/>
    <cellStyle name="40% - Accent4 10 4 9 4" xfId="46696"/>
    <cellStyle name="40% - Accent4 10 4_RTPBilled" xfId="57674"/>
    <cellStyle name="40% - Accent4 10 5" xfId="2141"/>
    <cellStyle name="40% - Accent4 10 5 10" xfId="43592"/>
    <cellStyle name="40% - Accent4 10 5 11" xfId="8580"/>
    <cellStyle name="40% - Accent4 10 5 2" xfId="4943"/>
    <cellStyle name="40% - Accent4 10 5 2 2" xfId="13369"/>
    <cellStyle name="40% - Accent4 10 5 2 2 2" xfId="28610"/>
    <cellStyle name="40% - Accent4 10 5 2 2 3" xfId="38410"/>
    <cellStyle name="40% - Accent4 10 5 2 2 4" xfId="48224"/>
    <cellStyle name="40% - Accent4 10 5 2 2_RTPBilled" xfId="57695"/>
    <cellStyle name="40% - Accent4 10 5 2 3" xfId="21516"/>
    <cellStyle name="40% - Accent4 10 5 2 3 2" xfId="31319"/>
    <cellStyle name="40% - Accent4 10 5 2 3 3" xfId="41119"/>
    <cellStyle name="40% - Accent4 10 5 2 3 4" xfId="50933"/>
    <cellStyle name="40% - Accent4 10 5 2 4" xfId="24543"/>
    <cellStyle name="40% - Accent4 10 5 2 5" xfId="34343"/>
    <cellStyle name="40% - Accent4 10 5 2 6" xfId="44157"/>
    <cellStyle name="40% - Accent4 10 5 2 7" xfId="9146"/>
    <cellStyle name="40% - Accent4 10 5 2_RTPBilled" xfId="57694"/>
    <cellStyle name="40% - Accent4 10 5 3" xfId="5486"/>
    <cellStyle name="40% - Accent4 10 5 3 2" xfId="13370"/>
    <cellStyle name="40% - Accent4 10 5 3 2 2" xfId="28611"/>
    <cellStyle name="40% - Accent4 10 5 3 2 3" xfId="38411"/>
    <cellStyle name="40% - Accent4 10 5 3 2 4" xfId="48225"/>
    <cellStyle name="40% - Accent4 10 5 3 2_RTPBilled" xfId="57697"/>
    <cellStyle name="40% - Accent4 10 5 3 3" xfId="21882"/>
    <cellStyle name="40% - Accent4 10 5 3 3 2" xfId="31685"/>
    <cellStyle name="40% - Accent4 10 5 3 3 3" xfId="41485"/>
    <cellStyle name="40% - Accent4 10 5 3 3 4" xfId="51299"/>
    <cellStyle name="40% - Accent4 10 5 3 4" xfId="24909"/>
    <cellStyle name="40% - Accent4 10 5 3 5" xfId="34709"/>
    <cellStyle name="40% - Accent4 10 5 3 6" xfId="44523"/>
    <cellStyle name="40% - Accent4 10 5 3 7" xfId="9512"/>
    <cellStyle name="40% - Accent4 10 5 3_RTPBilled" xfId="57696"/>
    <cellStyle name="40% - Accent4 10 5 4" xfId="6697"/>
    <cellStyle name="40% - Accent4 10 5 4 2" xfId="13371"/>
    <cellStyle name="40% - Accent4 10 5 4 2 2" xfId="28612"/>
    <cellStyle name="40% - Accent4 10 5 4 2 3" xfId="38412"/>
    <cellStyle name="40% - Accent4 10 5 4 2 4" xfId="48226"/>
    <cellStyle name="40% - Accent4 10 5 4 2_RTPBilled" xfId="57699"/>
    <cellStyle name="40% - Accent4 10 5 4 3" xfId="22480"/>
    <cellStyle name="40% - Accent4 10 5 4 3 2" xfId="32283"/>
    <cellStyle name="40% - Accent4 10 5 4 3 3" xfId="42083"/>
    <cellStyle name="40% - Accent4 10 5 4 3 4" xfId="51897"/>
    <cellStyle name="40% - Accent4 10 5 4 4" xfId="25507"/>
    <cellStyle name="40% - Accent4 10 5 4 5" xfId="35307"/>
    <cellStyle name="40% - Accent4 10 5 4 6" xfId="45121"/>
    <cellStyle name="40% - Accent4 10 5 4 7" xfId="10110"/>
    <cellStyle name="40% - Accent4 10 5 4_RTPBilled" xfId="57698"/>
    <cellStyle name="40% - Accent4 10 5 5" xfId="7977"/>
    <cellStyle name="40% - Accent4 10 5 5 2" xfId="13372"/>
    <cellStyle name="40% - Accent4 10 5 5 2 2" xfId="28613"/>
    <cellStyle name="40% - Accent4 10 5 5 2 3" xfId="38413"/>
    <cellStyle name="40% - Accent4 10 5 5 2 4" xfId="48227"/>
    <cellStyle name="40% - Accent4 10 5 5 2_RTPBilled" xfId="57701"/>
    <cellStyle name="40% - Accent4 10 5 5 3" xfId="23341"/>
    <cellStyle name="40% - Accent4 10 5 5 3 2" xfId="33144"/>
    <cellStyle name="40% - Accent4 10 5 5 3 3" xfId="42944"/>
    <cellStyle name="40% - Accent4 10 5 5 3 4" xfId="52758"/>
    <cellStyle name="40% - Accent4 10 5 5 4" xfId="26368"/>
    <cellStyle name="40% - Accent4 10 5 5 5" xfId="36168"/>
    <cellStyle name="40% - Accent4 10 5 5 6" xfId="45982"/>
    <cellStyle name="40% - Accent4 10 5 5 7" xfId="10971"/>
    <cellStyle name="40% - Accent4 10 5 5_RTPBilled" xfId="57700"/>
    <cellStyle name="40% - Accent4 10 5 6" xfId="11725"/>
    <cellStyle name="40% - Accent4 10 5 6 2" xfId="27083"/>
    <cellStyle name="40% - Accent4 10 5 6 3" xfId="36883"/>
    <cellStyle name="40% - Accent4 10 5 6 4" xfId="46697"/>
    <cellStyle name="40% - Accent4 10 5 6_RTPBilled" xfId="57702"/>
    <cellStyle name="40% - Accent4 10 5 7" xfId="20951"/>
    <cellStyle name="40% - Accent4 10 5 7 2" xfId="30754"/>
    <cellStyle name="40% - Accent4 10 5 7 3" xfId="40554"/>
    <cellStyle name="40% - Accent4 10 5 7 4" xfId="50368"/>
    <cellStyle name="40% - Accent4 10 5 8" xfId="23978"/>
    <cellStyle name="40% - Accent4 10 5 9" xfId="33778"/>
    <cellStyle name="40% - Accent4 10 5_RTPBilled" xfId="57693"/>
    <cellStyle name="40% - Accent4 10 6" xfId="2130"/>
    <cellStyle name="40% - Accent4 10 6 10" xfId="8569"/>
    <cellStyle name="40% - Accent4 10 6 2" xfId="6698"/>
    <cellStyle name="40% - Accent4 10 6 2 2" xfId="13374"/>
    <cellStyle name="40% - Accent4 10 6 2 2 2" xfId="28615"/>
    <cellStyle name="40% - Accent4 10 6 2 2 3" xfId="38415"/>
    <cellStyle name="40% - Accent4 10 6 2 2 4" xfId="48229"/>
    <cellStyle name="40% - Accent4 10 6 2 2_RTPBilled" xfId="57705"/>
    <cellStyle name="40% - Accent4 10 6 2 3" xfId="22481"/>
    <cellStyle name="40% - Accent4 10 6 2 3 2" xfId="32284"/>
    <cellStyle name="40% - Accent4 10 6 2 3 3" xfId="42084"/>
    <cellStyle name="40% - Accent4 10 6 2 3 4" xfId="51898"/>
    <cellStyle name="40% - Accent4 10 6 2 4" xfId="25508"/>
    <cellStyle name="40% - Accent4 10 6 2 5" xfId="35308"/>
    <cellStyle name="40% - Accent4 10 6 2 6" xfId="45122"/>
    <cellStyle name="40% - Accent4 10 6 2 7" xfId="10111"/>
    <cellStyle name="40% - Accent4 10 6 2_RTPBilled" xfId="57704"/>
    <cellStyle name="40% - Accent4 10 6 3" xfId="7978"/>
    <cellStyle name="40% - Accent4 10 6 3 2" xfId="13375"/>
    <cellStyle name="40% - Accent4 10 6 3 2 2" xfId="28616"/>
    <cellStyle name="40% - Accent4 10 6 3 2 3" xfId="38416"/>
    <cellStyle name="40% - Accent4 10 6 3 2 4" xfId="48230"/>
    <cellStyle name="40% - Accent4 10 6 3 2_RTPBilled" xfId="57707"/>
    <cellStyle name="40% - Accent4 10 6 3 3" xfId="23342"/>
    <cellStyle name="40% - Accent4 10 6 3 3 2" xfId="33145"/>
    <cellStyle name="40% - Accent4 10 6 3 3 3" xfId="42945"/>
    <cellStyle name="40% - Accent4 10 6 3 3 4" xfId="52759"/>
    <cellStyle name="40% - Accent4 10 6 3 4" xfId="26369"/>
    <cellStyle name="40% - Accent4 10 6 3 5" xfId="36169"/>
    <cellStyle name="40% - Accent4 10 6 3 6" xfId="45983"/>
    <cellStyle name="40% - Accent4 10 6 3 7" xfId="10972"/>
    <cellStyle name="40% - Accent4 10 6 3_RTPBilled" xfId="57706"/>
    <cellStyle name="40% - Accent4 10 6 4" xfId="13373"/>
    <cellStyle name="40% - Accent4 10 6 4 2" xfId="28614"/>
    <cellStyle name="40% - Accent4 10 6 4 3" xfId="38414"/>
    <cellStyle name="40% - Accent4 10 6 4 4" xfId="48228"/>
    <cellStyle name="40% - Accent4 10 6 4_RTPBilled" xfId="57708"/>
    <cellStyle name="40% - Accent4 10 6 5" xfId="11726"/>
    <cellStyle name="40% - Accent4 10 6 5 2" xfId="27084"/>
    <cellStyle name="40% - Accent4 10 6 5 3" xfId="36884"/>
    <cellStyle name="40% - Accent4 10 6 5 4" xfId="46698"/>
    <cellStyle name="40% - Accent4 10 6 6" xfId="20940"/>
    <cellStyle name="40% - Accent4 10 6 6 2" xfId="30743"/>
    <cellStyle name="40% - Accent4 10 6 6 3" xfId="40543"/>
    <cellStyle name="40% - Accent4 10 6 6 4" xfId="50357"/>
    <cellStyle name="40% - Accent4 10 6 7" xfId="23967"/>
    <cellStyle name="40% - Accent4 10 6 8" xfId="33767"/>
    <cellStyle name="40% - Accent4 10 6 9" xfId="43581"/>
    <cellStyle name="40% - Accent4 10 6_RTPBilled" xfId="57703"/>
    <cellStyle name="40% - Accent4 10 7" xfId="4258"/>
    <cellStyle name="40% - Accent4 10 7 2" xfId="6699"/>
    <cellStyle name="40% - Accent4 10 7 2 2" xfId="19755"/>
    <cellStyle name="40% - Accent4 10 7 2 2 2" xfId="29843"/>
    <cellStyle name="40% - Accent4 10 7 2 2 3" xfId="39643"/>
    <cellStyle name="40% - Accent4 10 7 2 2 4" xfId="49457"/>
    <cellStyle name="40% - Accent4 10 7 2 2_RTPBilled" xfId="57711"/>
    <cellStyle name="40% - Accent4 10 7 2 3" xfId="13377"/>
    <cellStyle name="40% - Accent4 10 7 2 3 2" xfId="28618"/>
    <cellStyle name="40% - Accent4 10 7 2 3 3" xfId="38418"/>
    <cellStyle name="40% - Accent4 10 7 2 3 4" xfId="48232"/>
    <cellStyle name="40% - Accent4 10 7 2 3_RTPBilled" xfId="57712"/>
    <cellStyle name="40% - Accent4 10 7 2 4" xfId="22482"/>
    <cellStyle name="40% - Accent4 10 7 2 4 2" xfId="32285"/>
    <cellStyle name="40% - Accent4 10 7 2 4 3" xfId="42085"/>
    <cellStyle name="40% - Accent4 10 7 2 4 4" xfId="51899"/>
    <cellStyle name="40% - Accent4 10 7 2 5" xfId="25509"/>
    <cellStyle name="40% - Accent4 10 7 2 6" xfId="35309"/>
    <cellStyle name="40% - Accent4 10 7 2 7" xfId="45123"/>
    <cellStyle name="40% - Accent4 10 7 2 8" xfId="10112"/>
    <cellStyle name="40% - Accent4 10 7 2_RTPBilled" xfId="57710"/>
    <cellStyle name="40% - Accent4 10 7 3" xfId="13376"/>
    <cellStyle name="40% - Accent4 10 7 3 2" xfId="28617"/>
    <cellStyle name="40% - Accent4 10 7 3 3" xfId="38417"/>
    <cellStyle name="40% - Accent4 10 7 3 4" xfId="48231"/>
    <cellStyle name="40% - Accent4 10 7 3_RTPBilled" xfId="57713"/>
    <cellStyle name="40% - Accent4 10 7 4" xfId="11711"/>
    <cellStyle name="40% - Accent4 10 7 4 2" xfId="27069"/>
    <cellStyle name="40% - Accent4 10 7 4 3" xfId="36869"/>
    <cellStyle name="40% - Accent4 10 7 4 4" xfId="46683"/>
    <cellStyle name="40% - Accent4 10 7 5" xfId="21205"/>
    <cellStyle name="40% - Accent4 10 7 5 2" xfId="31008"/>
    <cellStyle name="40% - Accent4 10 7 5 3" xfId="40808"/>
    <cellStyle name="40% - Accent4 10 7 5 4" xfId="50622"/>
    <cellStyle name="40% - Accent4 10 7 6" xfId="24232"/>
    <cellStyle name="40% - Accent4 10 7 7" xfId="34032"/>
    <cellStyle name="40% - Accent4 10 7 8" xfId="43846"/>
    <cellStyle name="40% - Accent4 10 7 9" xfId="8835"/>
    <cellStyle name="40% - Accent4 10 7_RTPBilled" xfId="57709"/>
    <cellStyle name="40% - Accent4 10 8" xfId="4932"/>
    <cellStyle name="40% - Accent4 10 8 2" xfId="18830"/>
    <cellStyle name="40% - Accent4 10 8 2 2" xfId="29345"/>
    <cellStyle name="40% - Accent4 10 8 2 3" xfId="39145"/>
    <cellStyle name="40% - Accent4 10 8 2 4" xfId="48959"/>
    <cellStyle name="40% - Accent4 10 8 2_RTPBilled" xfId="57715"/>
    <cellStyle name="40% - Accent4 10 8 3" xfId="13378"/>
    <cellStyle name="40% - Accent4 10 8 3 2" xfId="28619"/>
    <cellStyle name="40% - Accent4 10 8 3 3" xfId="38419"/>
    <cellStyle name="40% - Accent4 10 8 3 4" xfId="48233"/>
    <cellStyle name="40% - Accent4 10 8 3_RTPBilled" xfId="57716"/>
    <cellStyle name="40% - Accent4 10 8 4" xfId="21505"/>
    <cellStyle name="40% - Accent4 10 8 4 2" xfId="31308"/>
    <cellStyle name="40% - Accent4 10 8 4 3" xfId="41108"/>
    <cellStyle name="40% - Accent4 10 8 4 4" xfId="50922"/>
    <cellStyle name="40% - Accent4 10 8 5" xfId="24532"/>
    <cellStyle name="40% - Accent4 10 8 6" xfId="34332"/>
    <cellStyle name="40% - Accent4 10 8 7" xfId="44146"/>
    <cellStyle name="40% - Accent4 10 8 8" xfId="9135"/>
    <cellStyle name="40% - Accent4 10 8_RTPBilled" xfId="57714"/>
    <cellStyle name="40% - Accent4 10 9" xfId="5475"/>
    <cellStyle name="40% - Accent4 10 9 2" xfId="19150"/>
    <cellStyle name="40% - Accent4 10 9 2 2" xfId="29588"/>
    <cellStyle name="40% - Accent4 10 9 2 3" xfId="39388"/>
    <cellStyle name="40% - Accent4 10 9 2 4" xfId="49202"/>
    <cellStyle name="40% - Accent4 10 9 2_RTPBilled" xfId="57718"/>
    <cellStyle name="40% - Accent4 10 9 3" xfId="13379"/>
    <cellStyle name="40% - Accent4 10 9 3 2" xfId="28620"/>
    <cellStyle name="40% - Accent4 10 9 3 3" xfId="38420"/>
    <cellStyle name="40% - Accent4 10 9 3 4" xfId="48234"/>
    <cellStyle name="40% - Accent4 10 9 3_RTPBilled" xfId="57719"/>
    <cellStyle name="40% - Accent4 10 9 4" xfId="21871"/>
    <cellStyle name="40% - Accent4 10 9 4 2" xfId="31674"/>
    <cellStyle name="40% - Accent4 10 9 4 3" xfId="41474"/>
    <cellStyle name="40% - Accent4 10 9 4 4" xfId="51288"/>
    <cellStyle name="40% - Accent4 10 9 5" xfId="24898"/>
    <cellStyle name="40% - Accent4 10 9 6" xfId="34698"/>
    <cellStyle name="40% - Accent4 10 9 7" xfId="44512"/>
    <cellStyle name="40% - Accent4 10 9 8" xfId="9501"/>
    <cellStyle name="40% - Accent4 10 9_RTPBilled" xfId="57717"/>
    <cellStyle name="40% - Accent4 10_RTPBilled" xfId="57500"/>
    <cellStyle name="40% - Accent4 11" xfId="651"/>
    <cellStyle name="40% - Accent4 11 10" xfId="7979"/>
    <cellStyle name="40% - Accent4 11 10 2" xfId="13381"/>
    <cellStyle name="40% - Accent4 11 10 2 2" xfId="28622"/>
    <cellStyle name="40% - Accent4 11 10 2 3" xfId="38422"/>
    <cellStyle name="40% - Accent4 11 10 2 4" xfId="48236"/>
    <cellStyle name="40% - Accent4 11 10 2_RTPBilled" xfId="57722"/>
    <cellStyle name="40% - Accent4 11 10 3" xfId="23343"/>
    <cellStyle name="40% - Accent4 11 10 3 2" xfId="33146"/>
    <cellStyle name="40% - Accent4 11 10 3 3" xfId="42946"/>
    <cellStyle name="40% - Accent4 11 10 3 4" xfId="52760"/>
    <cellStyle name="40% - Accent4 11 10 4" xfId="26370"/>
    <cellStyle name="40% - Accent4 11 10 5" xfId="36170"/>
    <cellStyle name="40% - Accent4 11 10 6" xfId="45984"/>
    <cellStyle name="40% - Accent4 11 10 7" xfId="10973"/>
    <cellStyle name="40% - Accent4 11 10_RTPBilled" xfId="57721"/>
    <cellStyle name="40% - Accent4 11 11" xfId="2487"/>
    <cellStyle name="40% - Accent4 11 11 2" xfId="17904"/>
    <cellStyle name="40% - Accent4 11 11 2 2" xfId="29121"/>
    <cellStyle name="40% - Accent4 11 11 2 3" xfId="38921"/>
    <cellStyle name="40% - Accent4 11 11 2 4" xfId="48735"/>
    <cellStyle name="40% - Accent4 11 11 2_RTPBilled" xfId="57724"/>
    <cellStyle name="40% - Accent4 11 11 3" xfId="13382"/>
    <cellStyle name="40% - Accent4 11 11 3 2" xfId="28623"/>
    <cellStyle name="40% - Accent4 11 11 3 3" xfId="38423"/>
    <cellStyle name="40% - Accent4 11 11 3 4" xfId="48237"/>
    <cellStyle name="40% - Accent4 11 11 3_RTPBilled" xfId="57725"/>
    <cellStyle name="40% - Accent4 11 11 4" xfId="21032"/>
    <cellStyle name="40% - Accent4 11 11 4 2" xfId="30835"/>
    <cellStyle name="40% - Accent4 11 11 4 3" xfId="40635"/>
    <cellStyle name="40% - Accent4 11 11 4 4" xfId="50449"/>
    <cellStyle name="40% - Accent4 11 11 5" xfId="24059"/>
    <cellStyle name="40% - Accent4 11 11 6" xfId="33859"/>
    <cellStyle name="40% - Accent4 11 11 7" xfId="43673"/>
    <cellStyle name="40% - Accent4 11 11 8" xfId="8661"/>
    <cellStyle name="40% - Accent4 11 11_RTPBilled" xfId="57723"/>
    <cellStyle name="40% - Accent4 11 12" xfId="13383"/>
    <cellStyle name="40% - Accent4 11 12 2" xfId="28624"/>
    <cellStyle name="40% - Accent4 11 12 3" xfId="38424"/>
    <cellStyle name="40% - Accent4 11 12 4" xfId="48238"/>
    <cellStyle name="40% - Accent4 11 12_RTPBilled" xfId="57726"/>
    <cellStyle name="40% - Accent4 11 13" xfId="13380"/>
    <cellStyle name="40% - Accent4 11 13 2" xfId="28621"/>
    <cellStyle name="40% - Accent4 11 13 3" xfId="38421"/>
    <cellStyle name="40% - Accent4 11 13 4" xfId="48235"/>
    <cellStyle name="40% - Accent4 11 14" xfId="11178"/>
    <cellStyle name="40% - Accent4 11 14 2" xfId="26575"/>
    <cellStyle name="40% - Accent4 11 14 3" xfId="36375"/>
    <cellStyle name="40% - Accent4 11 14 4" xfId="46189"/>
    <cellStyle name="40% - Accent4 11 15" xfId="20604"/>
    <cellStyle name="40% - Accent4 11 15 2" xfId="30407"/>
    <cellStyle name="40% - Accent4 11 15 3" xfId="40207"/>
    <cellStyle name="40% - Accent4 11 15 4" xfId="50021"/>
    <cellStyle name="40% - Accent4 11 16" xfId="23631"/>
    <cellStyle name="40% - Accent4 11 17" xfId="33431"/>
    <cellStyle name="40% - Accent4 11 18" xfId="43245"/>
    <cellStyle name="40% - Accent4 11 19" xfId="8230"/>
    <cellStyle name="40% - Accent4 11 2" xfId="652"/>
    <cellStyle name="40% - Accent4 11 2 10" xfId="2484"/>
    <cellStyle name="40% - Accent4 11 2 10 2" xfId="17903"/>
    <cellStyle name="40% - Accent4 11 2 10 2 2" xfId="29120"/>
    <cellStyle name="40% - Accent4 11 2 10 2 3" xfId="38920"/>
    <cellStyle name="40% - Accent4 11 2 10 2 4" xfId="48734"/>
    <cellStyle name="40% - Accent4 11 2 10 2_RTPBilled" xfId="57729"/>
    <cellStyle name="40% - Accent4 11 2 10 3" xfId="13385"/>
    <cellStyle name="40% - Accent4 11 2 10 3 2" xfId="28626"/>
    <cellStyle name="40% - Accent4 11 2 10 3 3" xfId="38426"/>
    <cellStyle name="40% - Accent4 11 2 10 3 4" xfId="48240"/>
    <cellStyle name="40% - Accent4 11 2 10 3_RTPBilled" xfId="57730"/>
    <cellStyle name="40% - Accent4 11 2 10 4" xfId="21031"/>
    <cellStyle name="40% - Accent4 11 2 10 4 2" xfId="30834"/>
    <cellStyle name="40% - Accent4 11 2 10 4 3" xfId="40634"/>
    <cellStyle name="40% - Accent4 11 2 10 4 4" xfId="50448"/>
    <cellStyle name="40% - Accent4 11 2 10 5" xfId="24058"/>
    <cellStyle name="40% - Accent4 11 2 10 6" xfId="33858"/>
    <cellStyle name="40% - Accent4 11 2 10 7" xfId="43672"/>
    <cellStyle name="40% - Accent4 11 2 10 8" xfId="8660"/>
    <cellStyle name="40% - Accent4 11 2 10_RTPBilled" xfId="57728"/>
    <cellStyle name="40% - Accent4 11 2 11" xfId="13386"/>
    <cellStyle name="40% - Accent4 11 2 11 2" xfId="28627"/>
    <cellStyle name="40% - Accent4 11 2 11 3" xfId="38427"/>
    <cellStyle name="40% - Accent4 11 2 11 4" xfId="48241"/>
    <cellStyle name="40% - Accent4 11 2 11_RTPBilled" xfId="57731"/>
    <cellStyle name="40% - Accent4 11 2 12" xfId="13384"/>
    <cellStyle name="40% - Accent4 11 2 12 2" xfId="28625"/>
    <cellStyle name="40% - Accent4 11 2 12 3" xfId="38425"/>
    <cellStyle name="40% - Accent4 11 2 12 4" xfId="48239"/>
    <cellStyle name="40% - Accent4 11 2 13" xfId="11179"/>
    <cellStyle name="40% - Accent4 11 2 13 2" xfId="26576"/>
    <cellStyle name="40% - Accent4 11 2 13 3" xfId="36376"/>
    <cellStyle name="40% - Accent4 11 2 13 4" xfId="46190"/>
    <cellStyle name="40% - Accent4 11 2 14" xfId="20667"/>
    <cellStyle name="40% - Accent4 11 2 14 2" xfId="30470"/>
    <cellStyle name="40% - Accent4 11 2 14 3" xfId="40270"/>
    <cellStyle name="40% - Accent4 11 2 14 4" xfId="50084"/>
    <cellStyle name="40% - Accent4 11 2 15" xfId="23694"/>
    <cellStyle name="40% - Accent4 11 2 16" xfId="33494"/>
    <cellStyle name="40% - Accent4 11 2 17" xfId="43308"/>
    <cellStyle name="40% - Accent4 11 2 18" xfId="8293"/>
    <cellStyle name="40% - Accent4 11 2 2" xfId="2144"/>
    <cellStyle name="40% - Accent4 11 2 2 10" xfId="20954"/>
    <cellStyle name="40% - Accent4 11 2 2 10 2" xfId="30757"/>
    <cellStyle name="40% - Accent4 11 2 2 10 3" xfId="40557"/>
    <cellStyle name="40% - Accent4 11 2 2 10 4" xfId="50371"/>
    <cellStyle name="40% - Accent4 11 2 2 11" xfId="23981"/>
    <cellStyle name="40% - Accent4 11 2 2 12" xfId="33781"/>
    <cellStyle name="40% - Accent4 11 2 2 13" xfId="43595"/>
    <cellStyle name="40% - Accent4 11 2 2 14" xfId="8583"/>
    <cellStyle name="40% - Accent4 11 2 2 2" xfId="4273"/>
    <cellStyle name="40% - Accent4 11 2 2 2 2" xfId="6703"/>
    <cellStyle name="40% - Accent4 11 2 2 2 2 2" xfId="19756"/>
    <cellStyle name="40% - Accent4 11 2 2 2 2 2 2" xfId="29844"/>
    <cellStyle name="40% - Accent4 11 2 2 2 2 2 3" xfId="39644"/>
    <cellStyle name="40% - Accent4 11 2 2 2 2 2 4" xfId="49458"/>
    <cellStyle name="40% - Accent4 11 2 2 2 2 2_RTPBilled" xfId="57735"/>
    <cellStyle name="40% - Accent4 11 2 2 2 2 3" xfId="13389"/>
    <cellStyle name="40% - Accent4 11 2 2 2 2 3 2" xfId="28630"/>
    <cellStyle name="40% - Accent4 11 2 2 2 2 3 3" xfId="38430"/>
    <cellStyle name="40% - Accent4 11 2 2 2 2 3 4" xfId="48244"/>
    <cellStyle name="40% - Accent4 11 2 2 2 2 3_RTPBilled" xfId="57736"/>
    <cellStyle name="40% - Accent4 11 2 2 2 2 4" xfId="22486"/>
    <cellStyle name="40% - Accent4 11 2 2 2 2 4 2" xfId="32289"/>
    <cellStyle name="40% - Accent4 11 2 2 2 2 4 3" xfId="42089"/>
    <cellStyle name="40% - Accent4 11 2 2 2 2 4 4" xfId="51903"/>
    <cellStyle name="40% - Accent4 11 2 2 2 2 5" xfId="25513"/>
    <cellStyle name="40% - Accent4 11 2 2 2 2 6" xfId="35313"/>
    <cellStyle name="40% - Accent4 11 2 2 2 2 7" xfId="45127"/>
    <cellStyle name="40% - Accent4 11 2 2 2 2 8" xfId="10116"/>
    <cellStyle name="40% - Accent4 11 2 2 2 2_RTPBilled" xfId="57734"/>
    <cellStyle name="40% - Accent4 11 2 2 2 3" xfId="13388"/>
    <cellStyle name="40% - Accent4 11 2 2 2 3 2" xfId="28629"/>
    <cellStyle name="40% - Accent4 11 2 2 2 3 3" xfId="38429"/>
    <cellStyle name="40% - Accent4 11 2 2 2 3 4" xfId="48243"/>
    <cellStyle name="40% - Accent4 11 2 2 2 3_RTPBilled" xfId="57737"/>
    <cellStyle name="40% - Accent4 11 2 2 2 4" xfId="21220"/>
    <cellStyle name="40% - Accent4 11 2 2 2 4 2" xfId="31023"/>
    <cellStyle name="40% - Accent4 11 2 2 2 4 3" xfId="40823"/>
    <cellStyle name="40% - Accent4 11 2 2 2 4 4" xfId="50637"/>
    <cellStyle name="40% - Accent4 11 2 2 2 5" xfId="24247"/>
    <cellStyle name="40% - Accent4 11 2 2 2 6" xfId="34047"/>
    <cellStyle name="40% - Accent4 11 2 2 2 7" xfId="43861"/>
    <cellStyle name="40% - Accent4 11 2 2 2 8" xfId="8850"/>
    <cellStyle name="40% - Accent4 11 2 2 2_RTPBilled" xfId="57733"/>
    <cellStyle name="40% - Accent4 11 2 2 3" xfId="4946"/>
    <cellStyle name="40% - Accent4 11 2 2 3 2" xfId="18840"/>
    <cellStyle name="40% - Accent4 11 2 2 3 2 2" xfId="29355"/>
    <cellStyle name="40% - Accent4 11 2 2 3 2 3" xfId="39155"/>
    <cellStyle name="40% - Accent4 11 2 2 3 2 4" xfId="48969"/>
    <cellStyle name="40% - Accent4 11 2 2 3 2_RTPBilled" xfId="57739"/>
    <cellStyle name="40% - Accent4 11 2 2 3 3" xfId="13390"/>
    <cellStyle name="40% - Accent4 11 2 2 3 3 2" xfId="28631"/>
    <cellStyle name="40% - Accent4 11 2 2 3 3 3" xfId="38431"/>
    <cellStyle name="40% - Accent4 11 2 2 3 3 4" xfId="48245"/>
    <cellStyle name="40% - Accent4 11 2 2 3 3_RTPBilled" xfId="57740"/>
    <cellStyle name="40% - Accent4 11 2 2 3 4" xfId="21519"/>
    <cellStyle name="40% - Accent4 11 2 2 3 4 2" xfId="31322"/>
    <cellStyle name="40% - Accent4 11 2 2 3 4 3" xfId="41122"/>
    <cellStyle name="40% - Accent4 11 2 2 3 4 4" xfId="50936"/>
    <cellStyle name="40% - Accent4 11 2 2 3 5" xfId="24546"/>
    <cellStyle name="40% - Accent4 11 2 2 3 6" xfId="34346"/>
    <cellStyle name="40% - Accent4 11 2 2 3 7" xfId="44160"/>
    <cellStyle name="40% - Accent4 11 2 2 3 8" xfId="9149"/>
    <cellStyle name="40% - Accent4 11 2 2 3_RTPBilled" xfId="57738"/>
    <cellStyle name="40% - Accent4 11 2 2 4" xfId="5489"/>
    <cellStyle name="40% - Accent4 11 2 2 4 2" xfId="19160"/>
    <cellStyle name="40% - Accent4 11 2 2 4 2 2" xfId="29598"/>
    <cellStyle name="40% - Accent4 11 2 2 4 2 3" xfId="39398"/>
    <cellStyle name="40% - Accent4 11 2 2 4 2 4" xfId="49212"/>
    <cellStyle name="40% - Accent4 11 2 2 4 2_RTPBilled" xfId="57742"/>
    <cellStyle name="40% - Accent4 11 2 2 4 3" xfId="13391"/>
    <cellStyle name="40% - Accent4 11 2 2 4 3 2" xfId="28632"/>
    <cellStyle name="40% - Accent4 11 2 2 4 3 3" xfId="38432"/>
    <cellStyle name="40% - Accent4 11 2 2 4 3 4" xfId="48246"/>
    <cellStyle name="40% - Accent4 11 2 2 4 3_RTPBilled" xfId="57743"/>
    <cellStyle name="40% - Accent4 11 2 2 4 4" xfId="21885"/>
    <cellStyle name="40% - Accent4 11 2 2 4 4 2" xfId="31688"/>
    <cellStyle name="40% - Accent4 11 2 2 4 4 3" xfId="41488"/>
    <cellStyle name="40% - Accent4 11 2 2 4 4 4" xfId="51302"/>
    <cellStyle name="40% - Accent4 11 2 2 4 5" xfId="24912"/>
    <cellStyle name="40% - Accent4 11 2 2 4 6" xfId="34712"/>
    <cellStyle name="40% - Accent4 11 2 2 4 7" xfId="44526"/>
    <cellStyle name="40% - Accent4 11 2 2 4 8" xfId="9515"/>
    <cellStyle name="40% - Accent4 11 2 2 4_RTPBilled" xfId="57741"/>
    <cellStyle name="40% - Accent4 11 2 2 5" xfId="6702"/>
    <cellStyle name="40% - Accent4 11 2 2 5 2" xfId="13392"/>
    <cellStyle name="40% - Accent4 11 2 2 5 2 2" xfId="28633"/>
    <cellStyle name="40% - Accent4 11 2 2 5 2 3" xfId="38433"/>
    <cellStyle name="40% - Accent4 11 2 2 5 2 4" xfId="48247"/>
    <cellStyle name="40% - Accent4 11 2 2 5 2_RTPBilled" xfId="57745"/>
    <cellStyle name="40% - Accent4 11 2 2 5 3" xfId="22485"/>
    <cellStyle name="40% - Accent4 11 2 2 5 3 2" xfId="32288"/>
    <cellStyle name="40% - Accent4 11 2 2 5 3 3" xfId="42088"/>
    <cellStyle name="40% - Accent4 11 2 2 5 3 4" xfId="51902"/>
    <cellStyle name="40% - Accent4 11 2 2 5 4" xfId="25512"/>
    <cellStyle name="40% - Accent4 11 2 2 5 5" xfId="35312"/>
    <cellStyle name="40% - Accent4 11 2 2 5 6" xfId="45126"/>
    <cellStyle name="40% - Accent4 11 2 2 5 7" xfId="10115"/>
    <cellStyle name="40% - Accent4 11 2 2 5_RTPBilled" xfId="57744"/>
    <cellStyle name="40% - Accent4 11 2 2 6" xfId="7981"/>
    <cellStyle name="40% - Accent4 11 2 2 6 2" xfId="13393"/>
    <cellStyle name="40% - Accent4 11 2 2 6 2 2" xfId="28634"/>
    <cellStyle name="40% - Accent4 11 2 2 6 2 3" xfId="38434"/>
    <cellStyle name="40% - Accent4 11 2 2 6 2 4" xfId="48248"/>
    <cellStyle name="40% - Accent4 11 2 2 6 2_RTPBilled" xfId="57747"/>
    <cellStyle name="40% - Accent4 11 2 2 6 3" xfId="23345"/>
    <cellStyle name="40% - Accent4 11 2 2 6 3 2" xfId="33148"/>
    <cellStyle name="40% - Accent4 11 2 2 6 3 3" xfId="42948"/>
    <cellStyle name="40% - Accent4 11 2 2 6 3 4" xfId="52762"/>
    <cellStyle name="40% - Accent4 11 2 2 6 4" xfId="26372"/>
    <cellStyle name="40% - Accent4 11 2 2 6 5" xfId="36172"/>
    <cellStyle name="40% - Accent4 11 2 2 6 6" xfId="45986"/>
    <cellStyle name="40% - Accent4 11 2 2 6 7" xfId="10975"/>
    <cellStyle name="40% - Accent4 11 2 2 6_RTPBilled" xfId="57746"/>
    <cellStyle name="40% - Accent4 11 2 2 7" xfId="4272"/>
    <cellStyle name="40% - Accent4 11 2 2 7 2" xfId="13394"/>
    <cellStyle name="40% - Accent4 11 2 2 7 2 2" xfId="28635"/>
    <cellStyle name="40% - Accent4 11 2 2 7 2 3" xfId="38435"/>
    <cellStyle name="40% - Accent4 11 2 2 7 2 4" xfId="48249"/>
    <cellStyle name="40% - Accent4 11 2 2 7 2_RTPBilled" xfId="57749"/>
    <cellStyle name="40% - Accent4 11 2 2 7 3" xfId="21219"/>
    <cellStyle name="40% - Accent4 11 2 2 7 3 2" xfId="31022"/>
    <cellStyle name="40% - Accent4 11 2 2 7 3 3" xfId="40822"/>
    <cellStyle name="40% - Accent4 11 2 2 7 3 4" xfId="50636"/>
    <cellStyle name="40% - Accent4 11 2 2 7 4" xfId="24246"/>
    <cellStyle name="40% - Accent4 11 2 2 7 5" xfId="34046"/>
    <cellStyle name="40% - Accent4 11 2 2 7 6" xfId="43860"/>
    <cellStyle name="40% - Accent4 11 2 2 7 7" xfId="8849"/>
    <cellStyle name="40% - Accent4 11 2 2 7_RTPBilled" xfId="57748"/>
    <cellStyle name="40% - Accent4 11 2 2 8" xfId="13387"/>
    <cellStyle name="40% - Accent4 11 2 2 8 2" xfId="28628"/>
    <cellStyle name="40% - Accent4 11 2 2 8 3" xfId="38428"/>
    <cellStyle name="40% - Accent4 11 2 2 8 4" xfId="48242"/>
    <cellStyle name="40% - Accent4 11 2 2 8_RTPBilled" xfId="57750"/>
    <cellStyle name="40% - Accent4 11 2 2 9" xfId="11729"/>
    <cellStyle name="40% - Accent4 11 2 2 9 2" xfId="27087"/>
    <cellStyle name="40% - Accent4 11 2 2 9 3" xfId="36887"/>
    <cellStyle name="40% - Accent4 11 2 2 9 4" xfId="46701"/>
    <cellStyle name="40% - Accent4 11 2 2_RTPBilled" xfId="57732"/>
    <cellStyle name="40% - Accent4 11 2 3" xfId="2145"/>
    <cellStyle name="40% - Accent4 11 2 3 10" xfId="43596"/>
    <cellStyle name="40% - Accent4 11 2 3 11" xfId="8584"/>
    <cellStyle name="40% - Accent4 11 2 3 2" xfId="4947"/>
    <cellStyle name="40% - Accent4 11 2 3 2 2" xfId="13395"/>
    <cellStyle name="40% - Accent4 11 2 3 2 2 2" xfId="28636"/>
    <cellStyle name="40% - Accent4 11 2 3 2 2 3" xfId="38436"/>
    <cellStyle name="40% - Accent4 11 2 3 2 2 4" xfId="48250"/>
    <cellStyle name="40% - Accent4 11 2 3 2 2_RTPBilled" xfId="57753"/>
    <cellStyle name="40% - Accent4 11 2 3 2 3" xfId="21520"/>
    <cellStyle name="40% - Accent4 11 2 3 2 3 2" xfId="31323"/>
    <cellStyle name="40% - Accent4 11 2 3 2 3 3" xfId="41123"/>
    <cellStyle name="40% - Accent4 11 2 3 2 3 4" xfId="50937"/>
    <cellStyle name="40% - Accent4 11 2 3 2 4" xfId="24547"/>
    <cellStyle name="40% - Accent4 11 2 3 2 5" xfId="34347"/>
    <cellStyle name="40% - Accent4 11 2 3 2 6" xfId="44161"/>
    <cellStyle name="40% - Accent4 11 2 3 2 7" xfId="9150"/>
    <cellStyle name="40% - Accent4 11 2 3 2_RTPBilled" xfId="57752"/>
    <cellStyle name="40% - Accent4 11 2 3 3" xfId="5490"/>
    <cellStyle name="40% - Accent4 11 2 3 3 2" xfId="13396"/>
    <cellStyle name="40% - Accent4 11 2 3 3 2 2" xfId="28637"/>
    <cellStyle name="40% - Accent4 11 2 3 3 2 3" xfId="38437"/>
    <cellStyle name="40% - Accent4 11 2 3 3 2 4" xfId="48251"/>
    <cellStyle name="40% - Accent4 11 2 3 3 2_RTPBilled" xfId="57755"/>
    <cellStyle name="40% - Accent4 11 2 3 3 3" xfId="21886"/>
    <cellStyle name="40% - Accent4 11 2 3 3 3 2" xfId="31689"/>
    <cellStyle name="40% - Accent4 11 2 3 3 3 3" xfId="41489"/>
    <cellStyle name="40% - Accent4 11 2 3 3 3 4" xfId="51303"/>
    <cellStyle name="40% - Accent4 11 2 3 3 4" xfId="24913"/>
    <cellStyle name="40% - Accent4 11 2 3 3 5" xfId="34713"/>
    <cellStyle name="40% - Accent4 11 2 3 3 6" xfId="44527"/>
    <cellStyle name="40% - Accent4 11 2 3 3 7" xfId="9516"/>
    <cellStyle name="40% - Accent4 11 2 3 3_RTPBilled" xfId="57754"/>
    <cellStyle name="40% - Accent4 11 2 3 4" xfId="6704"/>
    <cellStyle name="40% - Accent4 11 2 3 4 2" xfId="13397"/>
    <cellStyle name="40% - Accent4 11 2 3 4 2 2" xfId="28638"/>
    <cellStyle name="40% - Accent4 11 2 3 4 2 3" xfId="38438"/>
    <cellStyle name="40% - Accent4 11 2 3 4 2 4" xfId="48252"/>
    <cellStyle name="40% - Accent4 11 2 3 4 2_RTPBilled" xfId="57757"/>
    <cellStyle name="40% - Accent4 11 2 3 4 3" xfId="22487"/>
    <cellStyle name="40% - Accent4 11 2 3 4 3 2" xfId="32290"/>
    <cellStyle name="40% - Accent4 11 2 3 4 3 3" xfId="42090"/>
    <cellStyle name="40% - Accent4 11 2 3 4 3 4" xfId="51904"/>
    <cellStyle name="40% - Accent4 11 2 3 4 4" xfId="25514"/>
    <cellStyle name="40% - Accent4 11 2 3 4 5" xfId="35314"/>
    <cellStyle name="40% - Accent4 11 2 3 4 6" xfId="45128"/>
    <cellStyle name="40% - Accent4 11 2 3 4 7" xfId="10117"/>
    <cellStyle name="40% - Accent4 11 2 3 4_RTPBilled" xfId="57756"/>
    <cellStyle name="40% - Accent4 11 2 3 5" xfId="7982"/>
    <cellStyle name="40% - Accent4 11 2 3 5 2" xfId="13398"/>
    <cellStyle name="40% - Accent4 11 2 3 5 2 2" xfId="28639"/>
    <cellStyle name="40% - Accent4 11 2 3 5 2 3" xfId="38439"/>
    <cellStyle name="40% - Accent4 11 2 3 5 2 4" xfId="48253"/>
    <cellStyle name="40% - Accent4 11 2 3 5 2_RTPBilled" xfId="57759"/>
    <cellStyle name="40% - Accent4 11 2 3 5 3" xfId="23346"/>
    <cellStyle name="40% - Accent4 11 2 3 5 3 2" xfId="33149"/>
    <cellStyle name="40% - Accent4 11 2 3 5 3 3" xfId="42949"/>
    <cellStyle name="40% - Accent4 11 2 3 5 3 4" xfId="52763"/>
    <cellStyle name="40% - Accent4 11 2 3 5 4" xfId="26373"/>
    <cellStyle name="40% - Accent4 11 2 3 5 5" xfId="36173"/>
    <cellStyle name="40% - Accent4 11 2 3 5 6" xfId="45987"/>
    <cellStyle name="40% - Accent4 11 2 3 5 7" xfId="10976"/>
    <cellStyle name="40% - Accent4 11 2 3 5_RTPBilled" xfId="57758"/>
    <cellStyle name="40% - Accent4 11 2 3 6" xfId="11730"/>
    <cellStyle name="40% - Accent4 11 2 3 6 2" xfId="27088"/>
    <cellStyle name="40% - Accent4 11 2 3 6 3" xfId="36888"/>
    <cellStyle name="40% - Accent4 11 2 3 6 4" xfId="46702"/>
    <cellStyle name="40% - Accent4 11 2 3 6_RTPBilled" xfId="57760"/>
    <cellStyle name="40% - Accent4 11 2 3 7" xfId="20955"/>
    <cellStyle name="40% - Accent4 11 2 3 7 2" xfId="30758"/>
    <cellStyle name="40% - Accent4 11 2 3 7 3" xfId="40558"/>
    <cellStyle name="40% - Accent4 11 2 3 7 4" xfId="50372"/>
    <cellStyle name="40% - Accent4 11 2 3 8" xfId="23982"/>
    <cellStyle name="40% - Accent4 11 2 3 9" xfId="33782"/>
    <cellStyle name="40% - Accent4 11 2 3_RTPBilled" xfId="57751"/>
    <cellStyle name="40% - Accent4 11 2 4" xfId="2143"/>
    <cellStyle name="40% - Accent4 11 2 4 10" xfId="8582"/>
    <cellStyle name="40% - Accent4 11 2 4 2" xfId="6705"/>
    <cellStyle name="40% - Accent4 11 2 4 2 2" xfId="13400"/>
    <cellStyle name="40% - Accent4 11 2 4 2 2 2" xfId="28641"/>
    <cellStyle name="40% - Accent4 11 2 4 2 2 3" xfId="38441"/>
    <cellStyle name="40% - Accent4 11 2 4 2 2 4" xfId="48255"/>
    <cellStyle name="40% - Accent4 11 2 4 2 2_RTPBilled" xfId="57763"/>
    <cellStyle name="40% - Accent4 11 2 4 2 3" xfId="22488"/>
    <cellStyle name="40% - Accent4 11 2 4 2 3 2" xfId="32291"/>
    <cellStyle name="40% - Accent4 11 2 4 2 3 3" xfId="42091"/>
    <cellStyle name="40% - Accent4 11 2 4 2 3 4" xfId="51905"/>
    <cellStyle name="40% - Accent4 11 2 4 2 4" xfId="25515"/>
    <cellStyle name="40% - Accent4 11 2 4 2 5" xfId="35315"/>
    <cellStyle name="40% - Accent4 11 2 4 2 6" xfId="45129"/>
    <cellStyle name="40% - Accent4 11 2 4 2 7" xfId="10118"/>
    <cellStyle name="40% - Accent4 11 2 4 2_RTPBilled" xfId="57762"/>
    <cellStyle name="40% - Accent4 11 2 4 3" xfId="7983"/>
    <cellStyle name="40% - Accent4 11 2 4 3 2" xfId="13401"/>
    <cellStyle name="40% - Accent4 11 2 4 3 2 2" xfId="28642"/>
    <cellStyle name="40% - Accent4 11 2 4 3 2 3" xfId="38442"/>
    <cellStyle name="40% - Accent4 11 2 4 3 2 4" xfId="48256"/>
    <cellStyle name="40% - Accent4 11 2 4 3 2_RTPBilled" xfId="57765"/>
    <cellStyle name="40% - Accent4 11 2 4 3 3" xfId="23347"/>
    <cellStyle name="40% - Accent4 11 2 4 3 3 2" xfId="33150"/>
    <cellStyle name="40% - Accent4 11 2 4 3 3 3" xfId="42950"/>
    <cellStyle name="40% - Accent4 11 2 4 3 3 4" xfId="52764"/>
    <cellStyle name="40% - Accent4 11 2 4 3 4" xfId="26374"/>
    <cellStyle name="40% - Accent4 11 2 4 3 5" xfId="36174"/>
    <cellStyle name="40% - Accent4 11 2 4 3 6" xfId="45988"/>
    <cellStyle name="40% - Accent4 11 2 4 3 7" xfId="10977"/>
    <cellStyle name="40% - Accent4 11 2 4 3_RTPBilled" xfId="57764"/>
    <cellStyle name="40% - Accent4 11 2 4 4" xfId="13399"/>
    <cellStyle name="40% - Accent4 11 2 4 4 2" xfId="28640"/>
    <cellStyle name="40% - Accent4 11 2 4 4 3" xfId="38440"/>
    <cellStyle name="40% - Accent4 11 2 4 4 4" xfId="48254"/>
    <cellStyle name="40% - Accent4 11 2 4 4_RTPBilled" xfId="57766"/>
    <cellStyle name="40% - Accent4 11 2 4 5" xfId="11731"/>
    <cellStyle name="40% - Accent4 11 2 4 5 2" xfId="27089"/>
    <cellStyle name="40% - Accent4 11 2 4 5 3" xfId="36889"/>
    <cellStyle name="40% - Accent4 11 2 4 5 4" xfId="46703"/>
    <cellStyle name="40% - Accent4 11 2 4 6" xfId="20953"/>
    <cellStyle name="40% - Accent4 11 2 4 6 2" xfId="30756"/>
    <cellStyle name="40% - Accent4 11 2 4 6 3" xfId="40556"/>
    <cellStyle name="40% - Accent4 11 2 4 6 4" xfId="50370"/>
    <cellStyle name="40% - Accent4 11 2 4 7" xfId="23980"/>
    <cellStyle name="40% - Accent4 11 2 4 8" xfId="33780"/>
    <cellStyle name="40% - Accent4 11 2 4 9" xfId="43594"/>
    <cellStyle name="40% - Accent4 11 2 4_RTPBilled" xfId="57761"/>
    <cellStyle name="40% - Accent4 11 2 5" xfId="4271"/>
    <cellStyle name="40% - Accent4 11 2 5 2" xfId="6706"/>
    <cellStyle name="40% - Accent4 11 2 5 2 2" xfId="19757"/>
    <cellStyle name="40% - Accent4 11 2 5 2 2 2" xfId="29845"/>
    <cellStyle name="40% - Accent4 11 2 5 2 2 3" xfId="39645"/>
    <cellStyle name="40% - Accent4 11 2 5 2 2 4" xfId="49459"/>
    <cellStyle name="40% - Accent4 11 2 5 2 2_RTPBilled" xfId="57769"/>
    <cellStyle name="40% - Accent4 11 2 5 2 3" xfId="13403"/>
    <cellStyle name="40% - Accent4 11 2 5 2 3 2" xfId="28644"/>
    <cellStyle name="40% - Accent4 11 2 5 2 3 3" xfId="38444"/>
    <cellStyle name="40% - Accent4 11 2 5 2 3 4" xfId="48258"/>
    <cellStyle name="40% - Accent4 11 2 5 2 3_RTPBilled" xfId="57770"/>
    <cellStyle name="40% - Accent4 11 2 5 2 4" xfId="22489"/>
    <cellStyle name="40% - Accent4 11 2 5 2 4 2" xfId="32292"/>
    <cellStyle name="40% - Accent4 11 2 5 2 4 3" xfId="42092"/>
    <cellStyle name="40% - Accent4 11 2 5 2 4 4" xfId="51906"/>
    <cellStyle name="40% - Accent4 11 2 5 2 5" xfId="25516"/>
    <cellStyle name="40% - Accent4 11 2 5 2 6" xfId="35316"/>
    <cellStyle name="40% - Accent4 11 2 5 2 7" xfId="45130"/>
    <cellStyle name="40% - Accent4 11 2 5 2 8" xfId="10119"/>
    <cellStyle name="40% - Accent4 11 2 5 2_RTPBilled" xfId="57768"/>
    <cellStyle name="40% - Accent4 11 2 5 3" xfId="13402"/>
    <cellStyle name="40% - Accent4 11 2 5 3 2" xfId="28643"/>
    <cellStyle name="40% - Accent4 11 2 5 3 3" xfId="38443"/>
    <cellStyle name="40% - Accent4 11 2 5 3 4" xfId="48257"/>
    <cellStyle name="40% - Accent4 11 2 5 3_RTPBilled" xfId="57771"/>
    <cellStyle name="40% - Accent4 11 2 5 4" xfId="11728"/>
    <cellStyle name="40% - Accent4 11 2 5 4 2" xfId="27086"/>
    <cellStyle name="40% - Accent4 11 2 5 4 3" xfId="36886"/>
    <cellStyle name="40% - Accent4 11 2 5 4 4" xfId="46700"/>
    <cellStyle name="40% - Accent4 11 2 5 5" xfId="21218"/>
    <cellStyle name="40% - Accent4 11 2 5 5 2" xfId="31021"/>
    <cellStyle name="40% - Accent4 11 2 5 5 3" xfId="40821"/>
    <cellStyle name="40% - Accent4 11 2 5 5 4" xfId="50635"/>
    <cellStyle name="40% - Accent4 11 2 5 6" xfId="24245"/>
    <cellStyle name="40% - Accent4 11 2 5 7" xfId="34045"/>
    <cellStyle name="40% - Accent4 11 2 5 8" xfId="43859"/>
    <cellStyle name="40% - Accent4 11 2 5 9" xfId="8848"/>
    <cellStyle name="40% - Accent4 11 2 5_RTPBilled" xfId="57767"/>
    <cellStyle name="40% - Accent4 11 2 6" xfId="4945"/>
    <cellStyle name="40% - Accent4 11 2 6 2" xfId="18839"/>
    <cellStyle name="40% - Accent4 11 2 6 2 2" xfId="29354"/>
    <cellStyle name="40% - Accent4 11 2 6 2 3" xfId="39154"/>
    <cellStyle name="40% - Accent4 11 2 6 2 4" xfId="48968"/>
    <cellStyle name="40% - Accent4 11 2 6 2_RTPBilled" xfId="57773"/>
    <cellStyle name="40% - Accent4 11 2 6 3" xfId="13404"/>
    <cellStyle name="40% - Accent4 11 2 6 3 2" xfId="28645"/>
    <cellStyle name="40% - Accent4 11 2 6 3 3" xfId="38445"/>
    <cellStyle name="40% - Accent4 11 2 6 3 4" xfId="48259"/>
    <cellStyle name="40% - Accent4 11 2 6 3_RTPBilled" xfId="57774"/>
    <cellStyle name="40% - Accent4 11 2 6 4" xfId="21518"/>
    <cellStyle name="40% - Accent4 11 2 6 4 2" xfId="31321"/>
    <cellStyle name="40% - Accent4 11 2 6 4 3" xfId="41121"/>
    <cellStyle name="40% - Accent4 11 2 6 4 4" xfId="50935"/>
    <cellStyle name="40% - Accent4 11 2 6 5" xfId="24545"/>
    <cellStyle name="40% - Accent4 11 2 6 6" xfId="34345"/>
    <cellStyle name="40% - Accent4 11 2 6 7" xfId="44159"/>
    <cellStyle name="40% - Accent4 11 2 6 8" xfId="9148"/>
    <cellStyle name="40% - Accent4 11 2 6_RTPBilled" xfId="57772"/>
    <cellStyle name="40% - Accent4 11 2 7" xfId="5488"/>
    <cellStyle name="40% - Accent4 11 2 7 2" xfId="19159"/>
    <cellStyle name="40% - Accent4 11 2 7 2 2" xfId="29597"/>
    <cellStyle name="40% - Accent4 11 2 7 2 3" xfId="39397"/>
    <cellStyle name="40% - Accent4 11 2 7 2 4" xfId="49211"/>
    <cellStyle name="40% - Accent4 11 2 7 2_RTPBilled" xfId="57776"/>
    <cellStyle name="40% - Accent4 11 2 7 3" xfId="13405"/>
    <cellStyle name="40% - Accent4 11 2 7 3 2" xfId="28646"/>
    <cellStyle name="40% - Accent4 11 2 7 3 3" xfId="38446"/>
    <cellStyle name="40% - Accent4 11 2 7 3 4" xfId="48260"/>
    <cellStyle name="40% - Accent4 11 2 7 3_RTPBilled" xfId="57777"/>
    <cellStyle name="40% - Accent4 11 2 7 4" xfId="21884"/>
    <cellStyle name="40% - Accent4 11 2 7 4 2" xfId="31687"/>
    <cellStyle name="40% - Accent4 11 2 7 4 3" xfId="41487"/>
    <cellStyle name="40% - Accent4 11 2 7 4 4" xfId="51301"/>
    <cellStyle name="40% - Accent4 11 2 7 5" xfId="24911"/>
    <cellStyle name="40% - Accent4 11 2 7 6" xfId="34711"/>
    <cellStyle name="40% - Accent4 11 2 7 7" xfId="44525"/>
    <cellStyle name="40% - Accent4 11 2 7 8" xfId="9514"/>
    <cellStyle name="40% - Accent4 11 2 7_RTPBilled" xfId="57775"/>
    <cellStyle name="40% - Accent4 11 2 8" xfId="6701"/>
    <cellStyle name="40% - Accent4 11 2 8 2" xfId="13406"/>
    <cellStyle name="40% - Accent4 11 2 8 2 2" xfId="28647"/>
    <cellStyle name="40% - Accent4 11 2 8 2 3" xfId="38447"/>
    <cellStyle name="40% - Accent4 11 2 8 2 4" xfId="48261"/>
    <cellStyle name="40% - Accent4 11 2 8 2_RTPBilled" xfId="57779"/>
    <cellStyle name="40% - Accent4 11 2 8 3" xfId="22484"/>
    <cellStyle name="40% - Accent4 11 2 8 3 2" xfId="32287"/>
    <cellStyle name="40% - Accent4 11 2 8 3 3" xfId="42087"/>
    <cellStyle name="40% - Accent4 11 2 8 3 4" xfId="51901"/>
    <cellStyle name="40% - Accent4 11 2 8 4" xfId="25511"/>
    <cellStyle name="40% - Accent4 11 2 8 5" xfId="35311"/>
    <cellStyle name="40% - Accent4 11 2 8 6" xfId="45125"/>
    <cellStyle name="40% - Accent4 11 2 8 7" xfId="10114"/>
    <cellStyle name="40% - Accent4 11 2 8_RTPBilled" xfId="57778"/>
    <cellStyle name="40% - Accent4 11 2 9" xfId="7980"/>
    <cellStyle name="40% - Accent4 11 2 9 2" xfId="13407"/>
    <cellStyle name="40% - Accent4 11 2 9 2 2" xfId="28648"/>
    <cellStyle name="40% - Accent4 11 2 9 2 3" xfId="38448"/>
    <cellStyle name="40% - Accent4 11 2 9 2 4" xfId="48262"/>
    <cellStyle name="40% - Accent4 11 2 9 2_RTPBilled" xfId="57781"/>
    <cellStyle name="40% - Accent4 11 2 9 3" xfId="23344"/>
    <cellStyle name="40% - Accent4 11 2 9 3 2" xfId="33147"/>
    <cellStyle name="40% - Accent4 11 2 9 3 3" xfId="42947"/>
    <cellStyle name="40% - Accent4 11 2 9 3 4" xfId="52761"/>
    <cellStyle name="40% - Accent4 11 2 9 4" xfId="26371"/>
    <cellStyle name="40% - Accent4 11 2 9 5" xfId="36171"/>
    <cellStyle name="40% - Accent4 11 2 9 6" xfId="45985"/>
    <cellStyle name="40% - Accent4 11 2 9 7" xfId="10974"/>
    <cellStyle name="40% - Accent4 11 2 9_RTPBilled" xfId="57780"/>
    <cellStyle name="40% - Accent4 11 2_RTPBilled" xfId="57727"/>
    <cellStyle name="40% - Accent4 11 3" xfId="653"/>
    <cellStyle name="40% - Accent4 11 3 10" xfId="20956"/>
    <cellStyle name="40% - Accent4 11 3 10 2" xfId="30759"/>
    <cellStyle name="40% - Accent4 11 3 10 3" xfId="40559"/>
    <cellStyle name="40% - Accent4 11 3 10 4" xfId="50373"/>
    <cellStyle name="40% - Accent4 11 3 11" xfId="23983"/>
    <cellStyle name="40% - Accent4 11 3 12" xfId="33783"/>
    <cellStyle name="40% - Accent4 11 3 13" xfId="43597"/>
    <cellStyle name="40% - Accent4 11 3 14" xfId="8585"/>
    <cellStyle name="40% - Accent4 11 3 15" xfId="2146"/>
    <cellStyle name="40% - Accent4 11 3 2" xfId="4275"/>
    <cellStyle name="40% - Accent4 11 3 2 2" xfId="6708"/>
    <cellStyle name="40% - Accent4 11 3 2 2 2" xfId="19758"/>
    <cellStyle name="40% - Accent4 11 3 2 2 2 2" xfId="29846"/>
    <cellStyle name="40% - Accent4 11 3 2 2 2 3" xfId="39646"/>
    <cellStyle name="40% - Accent4 11 3 2 2 2 4" xfId="49460"/>
    <cellStyle name="40% - Accent4 11 3 2 2 2_RTPBilled" xfId="57785"/>
    <cellStyle name="40% - Accent4 11 3 2 2 3" xfId="13410"/>
    <cellStyle name="40% - Accent4 11 3 2 2 3 2" xfId="28651"/>
    <cellStyle name="40% - Accent4 11 3 2 2 3 3" xfId="38451"/>
    <cellStyle name="40% - Accent4 11 3 2 2 3 4" xfId="48265"/>
    <cellStyle name="40% - Accent4 11 3 2 2 3_RTPBilled" xfId="57786"/>
    <cellStyle name="40% - Accent4 11 3 2 2 4" xfId="22491"/>
    <cellStyle name="40% - Accent4 11 3 2 2 4 2" xfId="32294"/>
    <cellStyle name="40% - Accent4 11 3 2 2 4 3" xfId="42094"/>
    <cellStyle name="40% - Accent4 11 3 2 2 4 4" xfId="51908"/>
    <cellStyle name="40% - Accent4 11 3 2 2 5" xfId="25518"/>
    <cellStyle name="40% - Accent4 11 3 2 2 6" xfId="35318"/>
    <cellStyle name="40% - Accent4 11 3 2 2 7" xfId="45132"/>
    <cellStyle name="40% - Accent4 11 3 2 2 8" xfId="10121"/>
    <cellStyle name="40% - Accent4 11 3 2 2_RTPBilled" xfId="57784"/>
    <cellStyle name="40% - Accent4 11 3 2 3" xfId="13409"/>
    <cellStyle name="40% - Accent4 11 3 2 3 2" xfId="28650"/>
    <cellStyle name="40% - Accent4 11 3 2 3 3" xfId="38450"/>
    <cellStyle name="40% - Accent4 11 3 2 3 4" xfId="48264"/>
    <cellStyle name="40% - Accent4 11 3 2 3_RTPBilled" xfId="57787"/>
    <cellStyle name="40% - Accent4 11 3 2 4" xfId="21222"/>
    <cellStyle name="40% - Accent4 11 3 2 4 2" xfId="31025"/>
    <cellStyle name="40% - Accent4 11 3 2 4 3" xfId="40825"/>
    <cellStyle name="40% - Accent4 11 3 2 4 4" xfId="50639"/>
    <cellStyle name="40% - Accent4 11 3 2 5" xfId="24249"/>
    <cellStyle name="40% - Accent4 11 3 2 6" xfId="34049"/>
    <cellStyle name="40% - Accent4 11 3 2 7" xfId="43863"/>
    <cellStyle name="40% - Accent4 11 3 2 8" xfId="8852"/>
    <cellStyle name="40% - Accent4 11 3 2_RTPBilled" xfId="57783"/>
    <cellStyle name="40% - Accent4 11 3 3" xfId="4948"/>
    <cellStyle name="40% - Accent4 11 3 3 2" xfId="18841"/>
    <cellStyle name="40% - Accent4 11 3 3 2 2" xfId="29356"/>
    <cellStyle name="40% - Accent4 11 3 3 2 3" xfId="39156"/>
    <cellStyle name="40% - Accent4 11 3 3 2 4" xfId="48970"/>
    <cellStyle name="40% - Accent4 11 3 3 2_RTPBilled" xfId="57789"/>
    <cellStyle name="40% - Accent4 11 3 3 3" xfId="13411"/>
    <cellStyle name="40% - Accent4 11 3 3 3 2" xfId="28652"/>
    <cellStyle name="40% - Accent4 11 3 3 3 3" xfId="38452"/>
    <cellStyle name="40% - Accent4 11 3 3 3 4" xfId="48266"/>
    <cellStyle name="40% - Accent4 11 3 3 3_RTPBilled" xfId="57790"/>
    <cellStyle name="40% - Accent4 11 3 3 4" xfId="21521"/>
    <cellStyle name="40% - Accent4 11 3 3 4 2" xfId="31324"/>
    <cellStyle name="40% - Accent4 11 3 3 4 3" xfId="41124"/>
    <cellStyle name="40% - Accent4 11 3 3 4 4" xfId="50938"/>
    <cellStyle name="40% - Accent4 11 3 3 5" xfId="24548"/>
    <cellStyle name="40% - Accent4 11 3 3 6" xfId="34348"/>
    <cellStyle name="40% - Accent4 11 3 3 7" xfId="44162"/>
    <cellStyle name="40% - Accent4 11 3 3 8" xfId="9151"/>
    <cellStyle name="40% - Accent4 11 3 3_RTPBilled" xfId="57788"/>
    <cellStyle name="40% - Accent4 11 3 4" xfId="5491"/>
    <cellStyle name="40% - Accent4 11 3 4 2" xfId="19161"/>
    <cellStyle name="40% - Accent4 11 3 4 2 2" xfId="29599"/>
    <cellStyle name="40% - Accent4 11 3 4 2 3" xfId="39399"/>
    <cellStyle name="40% - Accent4 11 3 4 2 4" xfId="49213"/>
    <cellStyle name="40% - Accent4 11 3 4 2_RTPBilled" xfId="57792"/>
    <cellStyle name="40% - Accent4 11 3 4 3" xfId="13412"/>
    <cellStyle name="40% - Accent4 11 3 4 3 2" xfId="28653"/>
    <cellStyle name="40% - Accent4 11 3 4 3 3" xfId="38453"/>
    <cellStyle name="40% - Accent4 11 3 4 3 4" xfId="48267"/>
    <cellStyle name="40% - Accent4 11 3 4 3_RTPBilled" xfId="57793"/>
    <cellStyle name="40% - Accent4 11 3 4 4" xfId="21887"/>
    <cellStyle name="40% - Accent4 11 3 4 4 2" xfId="31690"/>
    <cellStyle name="40% - Accent4 11 3 4 4 3" xfId="41490"/>
    <cellStyle name="40% - Accent4 11 3 4 4 4" xfId="51304"/>
    <cellStyle name="40% - Accent4 11 3 4 5" xfId="24914"/>
    <cellStyle name="40% - Accent4 11 3 4 6" xfId="34714"/>
    <cellStyle name="40% - Accent4 11 3 4 7" xfId="44528"/>
    <cellStyle name="40% - Accent4 11 3 4 8" xfId="9517"/>
    <cellStyle name="40% - Accent4 11 3 4_RTPBilled" xfId="57791"/>
    <cellStyle name="40% - Accent4 11 3 5" xfId="6707"/>
    <cellStyle name="40% - Accent4 11 3 5 2" xfId="13413"/>
    <cellStyle name="40% - Accent4 11 3 5 2 2" xfId="28654"/>
    <cellStyle name="40% - Accent4 11 3 5 2 3" xfId="38454"/>
    <cellStyle name="40% - Accent4 11 3 5 2 4" xfId="48268"/>
    <cellStyle name="40% - Accent4 11 3 5 2_RTPBilled" xfId="57795"/>
    <cellStyle name="40% - Accent4 11 3 5 3" xfId="22490"/>
    <cellStyle name="40% - Accent4 11 3 5 3 2" xfId="32293"/>
    <cellStyle name="40% - Accent4 11 3 5 3 3" xfId="42093"/>
    <cellStyle name="40% - Accent4 11 3 5 3 4" xfId="51907"/>
    <cellStyle name="40% - Accent4 11 3 5 4" xfId="25517"/>
    <cellStyle name="40% - Accent4 11 3 5 5" xfId="35317"/>
    <cellStyle name="40% - Accent4 11 3 5 6" xfId="45131"/>
    <cellStyle name="40% - Accent4 11 3 5 7" xfId="10120"/>
    <cellStyle name="40% - Accent4 11 3 5_RTPBilled" xfId="57794"/>
    <cellStyle name="40% - Accent4 11 3 6" xfId="7984"/>
    <cellStyle name="40% - Accent4 11 3 6 2" xfId="13414"/>
    <cellStyle name="40% - Accent4 11 3 6 2 2" xfId="28655"/>
    <cellStyle name="40% - Accent4 11 3 6 2 3" xfId="38455"/>
    <cellStyle name="40% - Accent4 11 3 6 2 4" xfId="48269"/>
    <cellStyle name="40% - Accent4 11 3 6 2_RTPBilled" xfId="57797"/>
    <cellStyle name="40% - Accent4 11 3 6 3" xfId="23348"/>
    <cellStyle name="40% - Accent4 11 3 6 3 2" xfId="33151"/>
    <cellStyle name="40% - Accent4 11 3 6 3 3" xfId="42951"/>
    <cellStyle name="40% - Accent4 11 3 6 3 4" xfId="52765"/>
    <cellStyle name="40% - Accent4 11 3 6 4" xfId="26375"/>
    <cellStyle name="40% - Accent4 11 3 6 5" xfId="36175"/>
    <cellStyle name="40% - Accent4 11 3 6 6" xfId="45989"/>
    <cellStyle name="40% - Accent4 11 3 6 7" xfId="10978"/>
    <cellStyle name="40% - Accent4 11 3 6_RTPBilled" xfId="57796"/>
    <cellStyle name="40% - Accent4 11 3 7" xfId="4274"/>
    <cellStyle name="40% - Accent4 11 3 7 2" xfId="13415"/>
    <cellStyle name="40% - Accent4 11 3 7 2 2" xfId="28656"/>
    <cellStyle name="40% - Accent4 11 3 7 2 3" xfId="38456"/>
    <cellStyle name="40% - Accent4 11 3 7 2 4" xfId="48270"/>
    <cellStyle name="40% - Accent4 11 3 7 2_RTPBilled" xfId="57799"/>
    <cellStyle name="40% - Accent4 11 3 7 3" xfId="21221"/>
    <cellStyle name="40% - Accent4 11 3 7 3 2" xfId="31024"/>
    <cellStyle name="40% - Accent4 11 3 7 3 3" xfId="40824"/>
    <cellStyle name="40% - Accent4 11 3 7 3 4" xfId="50638"/>
    <cellStyle name="40% - Accent4 11 3 7 4" xfId="24248"/>
    <cellStyle name="40% - Accent4 11 3 7 5" xfId="34048"/>
    <cellStyle name="40% - Accent4 11 3 7 6" xfId="43862"/>
    <cellStyle name="40% - Accent4 11 3 7 7" xfId="8851"/>
    <cellStyle name="40% - Accent4 11 3 7_RTPBilled" xfId="57798"/>
    <cellStyle name="40% - Accent4 11 3 8" xfId="13408"/>
    <cellStyle name="40% - Accent4 11 3 8 2" xfId="28649"/>
    <cellStyle name="40% - Accent4 11 3 8 3" xfId="38449"/>
    <cellStyle name="40% - Accent4 11 3 8 4" xfId="48263"/>
    <cellStyle name="40% - Accent4 11 3 8_RTPBilled" xfId="57800"/>
    <cellStyle name="40% - Accent4 11 3 9" xfId="11732"/>
    <cellStyle name="40% - Accent4 11 3 9 2" xfId="27090"/>
    <cellStyle name="40% - Accent4 11 3 9 3" xfId="36890"/>
    <cellStyle name="40% - Accent4 11 3 9 4" xfId="46704"/>
    <cellStyle name="40% - Accent4 11 3_RTPBilled" xfId="57782"/>
    <cellStyle name="40% - Accent4 11 4" xfId="2147"/>
    <cellStyle name="40% - Accent4 11 4 10" xfId="43598"/>
    <cellStyle name="40% - Accent4 11 4 11" xfId="8586"/>
    <cellStyle name="40% - Accent4 11 4 2" xfId="4949"/>
    <cellStyle name="40% - Accent4 11 4 2 2" xfId="13416"/>
    <cellStyle name="40% - Accent4 11 4 2 2 2" xfId="28657"/>
    <cellStyle name="40% - Accent4 11 4 2 2 3" xfId="38457"/>
    <cellStyle name="40% - Accent4 11 4 2 2 4" xfId="48271"/>
    <cellStyle name="40% - Accent4 11 4 2 2_RTPBilled" xfId="57803"/>
    <cellStyle name="40% - Accent4 11 4 2 3" xfId="21522"/>
    <cellStyle name="40% - Accent4 11 4 2 3 2" xfId="31325"/>
    <cellStyle name="40% - Accent4 11 4 2 3 3" xfId="41125"/>
    <cellStyle name="40% - Accent4 11 4 2 3 4" xfId="50939"/>
    <cellStyle name="40% - Accent4 11 4 2 4" xfId="24549"/>
    <cellStyle name="40% - Accent4 11 4 2 5" xfId="34349"/>
    <cellStyle name="40% - Accent4 11 4 2 6" xfId="44163"/>
    <cellStyle name="40% - Accent4 11 4 2 7" xfId="9152"/>
    <cellStyle name="40% - Accent4 11 4 2_RTPBilled" xfId="57802"/>
    <cellStyle name="40% - Accent4 11 4 3" xfId="5492"/>
    <cellStyle name="40% - Accent4 11 4 3 2" xfId="13417"/>
    <cellStyle name="40% - Accent4 11 4 3 2 2" xfId="28658"/>
    <cellStyle name="40% - Accent4 11 4 3 2 3" xfId="38458"/>
    <cellStyle name="40% - Accent4 11 4 3 2 4" xfId="48272"/>
    <cellStyle name="40% - Accent4 11 4 3 2_RTPBilled" xfId="57805"/>
    <cellStyle name="40% - Accent4 11 4 3 3" xfId="21888"/>
    <cellStyle name="40% - Accent4 11 4 3 3 2" xfId="31691"/>
    <cellStyle name="40% - Accent4 11 4 3 3 3" xfId="41491"/>
    <cellStyle name="40% - Accent4 11 4 3 3 4" xfId="51305"/>
    <cellStyle name="40% - Accent4 11 4 3 4" xfId="24915"/>
    <cellStyle name="40% - Accent4 11 4 3 5" xfId="34715"/>
    <cellStyle name="40% - Accent4 11 4 3 6" xfId="44529"/>
    <cellStyle name="40% - Accent4 11 4 3 7" xfId="9518"/>
    <cellStyle name="40% - Accent4 11 4 3_RTPBilled" xfId="57804"/>
    <cellStyle name="40% - Accent4 11 4 4" xfId="6709"/>
    <cellStyle name="40% - Accent4 11 4 4 2" xfId="13418"/>
    <cellStyle name="40% - Accent4 11 4 4 2 2" xfId="28659"/>
    <cellStyle name="40% - Accent4 11 4 4 2 3" xfId="38459"/>
    <cellStyle name="40% - Accent4 11 4 4 2 4" xfId="48273"/>
    <cellStyle name="40% - Accent4 11 4 4 2_RTPBilled" xfId="57807"/>
    <cellStyle name="40% - Accent4 11 4 4 3" xfId="22492"/>
    <cellStyle name="40% - Accent4 11 4 4 3 2" xfId="32295"/>
    <cellStyle name="40% - Accent4 11 4 4 3 3" xfId="42095"/>
    <cellStyle name="40% - Accent4 11 4 4 3 4" xfId="51909"/>
    <cellStyle name="40% - Accent4 11 4 4 4" xfId="25519"/>
    <cellStyle name="40% - Accent4 11 4 4 5" xfId="35319"/>
    <cellStyle name="40% - Accent4 11 4 4 6" xfId="45133"/>
    <cellStyle name="40% - Accent4 11 4 4 7" xfId="10122"/>
    <cellStyle name="40% - Accent4 11 4 4_RTPBilled" xfId="57806"/>
    <cellStyle name="40% - Accent4 11 4 5" xfId="7985"/>
    <cellStyle name="40% - Accent4 11 4 5 2" xfId="13419"/>
    <cellStyle name="40% - Accent4 11 4 5 2 2" xfId="28660"/>
    <cellStyle name="40% - Accent4 11 4 5 2 3" xfId="38460"/>
    <cellStyle name="40% - Accent4 11 4 5 2 4" xfId="48274"/>
    <cellStyle name="40% - Accent4 11 4 5 2_RTPBilled" xfId="57809"/>
    <cellStyle name="40% - Accent4 11 4 5 3" xfId="23349"/>
    <cellStyle name="40% - Accent4 11 4 5 3 2" xfId="33152"/>
    <cellStyle name="40% - Accent4 11 4 5 3 3" xfId="42952"/>
    <cellStyle name="40% - Accent4 11 4 5 3 4" xfId="52766"/>
    <cellStyle name="40% - Accent4 11 4 5 4" xfId="26376"/>
    <cellStyle name="40% - Accent4 11 4 5 5" xfId="36176"/>
    <cellStyle name="40% - Accent4 11 4 5 6" xfId="45990"/>
    <cellStyle name="40% - Accent4 11 4 5 7" xfId="10979"/>
    <cellStyle name="40% - Accent4 11 4 5_RTPBilled" xfId="57808"/>
    <cellStyle name="40% - Accent4 11 4 6" xfId="11733"/>
    <cellStyle name="40% - Accent4 11 4 6 2" xfId="27091"/>
    <cellStyle name="40% - Accent4 11 4 6 3" xfId="36891"/>
    <cellStyle name="40% - Accent4 11 4 6 4" xfId="46705"/>
    <cellStyle name="40% - Accent4 11 4 6_RTPBilled" xfId="57810"/>
    <cellStyle name="40% - Accent4 11 4 7" xfId="20957"/>
    <cellStyle name="40% - Accent4 11 4 7 2" xfId="30760"/>
    <cellStyle name="40% - Accent4 11 4 7 3" xfId="40560"/>
    <cellStyle name="40% - Accent4 11 4 7 4" xfId="50374"/>
    <cellStyle name="40% - Accent4 11 4 8" xfId="23984"/>
    <cellStyle name="40% - Accent4 11 4 9" xfId="33784"/>
    <cellStyle name="40% - Accent4 11 4_RTPBilled" xfId="57801"/>
    <cellStyle name="40% - Accent4 11 5" xfId="2142"/>
    <cellStyle name="40% - Accent4 11 5 10" xfId="8581"/>
    <cellStyle name="40% - Accent4 11 5 2" xfId="6710"/>
    <cellStyle name="40% - Accent4 11 5 2 2" xfId="13421"/>
    <cellStyle name="40% - Accent4 11 5 2 2 2" xfId="28662"/>
    <cellStyle name="40% - Accent4 11 5 2 2 3" xfId="38462"/>
    <cellStyle name="40% - Accent4 11 5 2 2 4" xfId="48276"/>
    <cellStyle name="40% - Accent4 11 5 2 2_RTPBilled" xfId="57813"/>
    <cellStyle name="40% - Accent4 11 5 2 3" xfId="22493"/>
    <cellStyle name="40% - Accent4 11 5 2 3 2" xfId="32296"/>
    <cellStyle name="40% - Accent4 11 5 2 3 3" xfId="42096"/>
    <cellStyle name="40% - Accent4 11 5 2 3 4" xfId="51910"/>
    <cellStyle name="40% - Accent4 11 5 2 4" xfId="25520"/>
    <cellStyle name="40% - Accent4 11 5 2 5" xfId="35320"/>
    <cellStyle name="40% - Accent4 11 5 2 6" xfId="45134"/>
    <cellStyle name="40% - Accent4 11 5 2 7" xfId="10123"/>
    <cellStyle name="40% - Accent4 11 5 2_RTPBilled" xfId="57812"/>
    <cellStyle name="40% - Accent4 11 5 3" xfId="7986"/>
    <cellStyle name="40% - Accent4 11 5 3 2" xfId="13422"/>
    <cellStyle name="40% - Accent4 11 5 3 2 2" xfId="28663"/>
    <cellStyle name="40% - Accent4 11 5 3 2 3" xfId="38463"/>
    <cellStyle name="40% - Accent4 11 5 3 2 4" xfId="48277"/>
    <cellStyle name="40% - Accent4 11 5 3 2_RTPBilled" xfId="57815"/>
    <cellStyle name="40% - Accent4 11 5 3 3" xfId="23350"/>
    <cellStyle name="40% - Accent4 11 5 3 3 2" xfId="33153"/>
    <cellStyle name="40% - Accent4 11 5 3 3 3" xfId="42953"/>
    <cellStyle name="40% - Accent4 11 5 3 3 4" xfId="52767"/>
    <cellStyle name="40% - Accent4 11 5 3 4" xfId="26377"/>
    <cellStyle name="40% - Accent4 11 5 3 5" xfId="36177"/>
    <cellStyle name="40% - Accent4 11 5 3 6" xfId="45991"/>
    <cellStyle name="40% - Accent4 11 5 3 7" xfId="10980"/>
    <cellStyle name="40% - Accent4 11 5 3_RTPBilled" xfId="57814"/>
    <cellStyle name="40% - Accent4 11 5 4" xfId="13420"/>
    <cellStyle name="40% - Accent4 11 5 4 2" xfId="28661"/>
    <cellStyle name="40% - Accent4 11 5 4 3" xfId="38461"/>
    <cellStyle name="40% - Accent4 11 5 4 4" xfId="48275"/>
    <cellStyle name="40% - Accent4 11 5 4_RTPBilled" xfId="57816"/>
    <cellStyle name="40% - Accent4 11 5 5" xfId="11734"/>
    <cellStyle name="40% - Accent4 11 5 5 2" xfId="27092"/>
    <cellStyle name="40% - Accent4 11 5 5 3" xfId="36892"/>
    <cellStyle name="40% - Accent4 11 5 5 4" xfId="46706"/>
    <cellStyle name="40% - Accent4 11 5 6" xfId="20952"/>
    <cellStyle name="40% - Accent4 11 5 6 2" xfId="30755"/>
    <cellStyle name="40% - Accent4 11 5 6 3" xfId="40555"/>
    <cellStyle name="40% - Accent4 11 5 6 4" xfId="50369"/>
    <cellStyle name="40% - Accent4 11 5 7" xfId="23979"/>
    <cellStyle name="40% - Accent4 11 5 8" xfId="33779"/>
    <cellStyle name="40% - Accent4 11 5 9" xfId="43593"/>
    <cellStyle name="40% - Accent4 11 5_RTPBilled" xfId="57811"/>
    <cellStyle name="40% - Accent4 11 6" xfId="4270"/>
    <cellStyle name="40% - Accent4 11 6 2" xfId="6711"/>
    <cellStyle name="40% - Accent4 11 6 2 2" xfId="19759"/>
    <cellStyle name="40% - Accent4 11 6 2 2 2" xfId="29847"/>
    <cellStyle name="40% - Accent4 11 6 2 2 3" xfId="39647"/>
    <cellStyle name="40% - Accent4 11 6 2 2 4" xfId="49461"/>
    <cellStyle name="40% - Accent4 11 6 2 2_RTPBilled" xfId="57819"/>
    <cellStyle name="40% - Accent4 11 6 2 3" xfId="13424"/>
    <cellStyle name="40% - Accent4 11 6 2 3 2" xfId="28665"/>
    <cellStyle name="40% - Accent4 11 6 2 3 3" xfId="38465"/>
    <cellStyle name="40% - Accent4 11 6 2 3 4" xfId="48279"/>
    <cellStyle name="40% - Accent4 11 6 2 3_RTPBilled" xfId="57820"/>
    <cellStyle name="40% - Accent4 11 6 2 4" xfId="22494"/>
    <cellStyle name="40% - Accent4 11 6 2 4 2" xfId="32297"/>
    <cellStyle name="40% - Accent4 11 6 2 4 3" xfId="42097"/>
    <cellStyle name="40% - Accent4 11 6 2 4 4" xfId="51911"/>
    <cellStyle name="40% - Accent4 11 6 2 5" xfId="25521"/>
    <cellStyle name="40% - Accent4 11 6 2 6" xfId="35321"/>
    <cellStyle name="40% - Accent4 11 6 2 7" xfId="45135"/>
    <cellStyle name="40% - Accent4 11 6 2 8" xfId="10124"/>
    <cellStyle name="40% - Accent4 11 6 2_RTPBilled" xfId="57818"/>
    <cellStyle name="40% - Accent4 11 6 3" xfId="13423"/>
    <cellStyle name="40% - Accent4 11 6 3 2" xfId="28664"/>
    <cellStyle name="40% - Accent4 11 6 3 3" xfId="38464"/>
    <cellStyle name="40% - Accent4 11 6 3 4" xfId="48278"/>
    <cellStyle name="40% - Accent4 11 6 3_RTPBilled" xfId="57821"/>
    <cellStyle name="40% - Accent4 11 6 4" xfId="11727"/>
    <cellStyle name="40% - Accent4 11 6 4 2" xfId="27085"/>
    <cellStyle name="40% - Accent4 11 6 4 3" xfId="36885"/>
    <cellStyle name="40% - Accent4 11 6 4 4" xfId="46699"/>
    <cellStyle name="40% - Accent4 11 6 5" xfId="21217"/>
    <cellStyle name="40% - Accent4 11 6 5 2" xfId="31020"/>
    <cellStyle name="40% - Accent4 11 6 5 3" xfId="40820"/>
    <cellStyle name="40% - Accent4 11 6 5 4" xfId="50634"/>
    <cellStyle name="40% - Accent4 11 6 6" xfId="24244"/>
    <cellStyle name="40% - Accent4 11 6 7" xfId="34044"/>
    <cellStyle name="40% - Accent4 11 6 8" xfId="43858"/>
    <cellStyle name="40% - Accent4 11 6 9" xfId="8847"/>
    <cellStyle name="40% - Accent4 11 6_RTPBilled" xfId="57817"/>
    <cellStyle name="40% - Accent4 11 7" xfId="4944"/>
    <cellStyle name="40% - Accent4 11 7 2" xfId="18838"/>
    <cellStyle name="40% - Accent4 11 7 2 2" xfId="29353"/>
    <cellStyle name="40% - Accent4 11 7 2 3" xfId="39153"/>
    <cellStyle name="40% - Accent4 11 7 2 4" xfId="48967"/>
    <cellStyle name="40% - Accent4 11 7 2_RTPBilled" xfId="57823"/>
    <cellStyle name="40% - Accent4 11 7 3" xfId="13425"/>
    <cellStyle name="40% - Accent4 11 7 3 2" xfId="28666"/>
    <cellStyle name="40% - Accent4 11 7 3 3" xfId="38466"/>
    <cellStyle name="40% - Accent4 11 7 3 4" xfId="48280"/>
    <cellStyle name="40% - Accent4 11 7 3_RTPBilled" xfId="57824"/>
    <cellStyle name="40% - Accent4 11 7 4" xfId="21517"/>
    <cellStyle name="40% - Accent4 11 7 4 2" xfId="31320"/>
    <cellStyle name="40% - Accent4 11 7 4 3" xfId="41120"/>
    <cellStyle name="40% - Accent4 11 7 4 4" xfId="50934"/>
    <cellStyle name="40% - Accent4 11 7 5" xfId="24544"/>
    <cellStyle name="40% - Accent4 11 7 6" xfId="34344"/>
    <cellStyle name="40% - Accent4 11 7 7" xfId="44158"/>
    <cellStyle name="40% - Accent4 11 7 8" xfId="9147"/>
    <cellStyle name="40% - Accent4 11 7_RTPBilled" xfId="57822"/>
    <cellStyle name="40% - Accent4 11 8" xfId="5487"/>
    <cellStyle name="40% - Accent4 11 8 2" xfId="19158"/>
    <cellStyle name="40% - Accent4 11 8 2 2" xfId="29596"/>
    <cellStyle name="40% - Accent4 11 8 2 3" xfId="39396"/>
    <cellStyle name="40% - Accent4 11 8 2 4" xfId="49210"/>
    <cellStyle name="40% - Accent4 11 8 2_RTPBilled" xfId="57826"/>
    <cellStyle name="40% - Accent4 11 8 3" xfId="13426"/>
    <cellStyle name="40% - Accent4 11 8 3 2" xfId="28667"/>
    <cellStyle name="40% - Accent4 11 8 3 3" xfId="38467"/>
    <cellStyle name="40% - Accent4 11 8 3 4" xfId="48281"/>
    <cellStyle name="40% - Accent4 11 8 3_RTPBilled" xfId="57827"/>
    <cellStyle name="40% - Accent4 11 8 4" xfId="21883"/>
    <cellStyle name="40% - Accent4 11 8 4 2" xfId="31686"/>
    <cellStyle name="40% - Accent4 11 8 4 3" xfId="41486"/>
    <cellStyle name="40% - Accent4 11 8 4 4" xfId="51300"/>
    <cellStyle name="40% - Accent4 11 8 5" xfId="24910"/>
    <cellStyle name="40% - Accent4 11 8 6" xfId="34710"/>
    <cellStyle name="40% - Accent4 11 8 7" xfId="44524"/>
    <cellStyle name="40% - Accent4 11 8 8" xfId="9513"/>
    <cellStyle name="40% - Accent4 11 8_RTPBilled" xfId="57825"/>
    <cellStyle name="40% - Accent4 11 9" xfId="6700"/>
    <cellStyle name="40% - Accent4 11 9 2" xfId="13427"/>
    <cellStyle name="40% - Accent4 11 9 2 2" xfId="28668"/>
    <cellStyle name="40% - Accent4 11 9 2 3" xfId="38468"/>
    <cellStyle name="40% - Accent4 11 9 2 4" xfId="48282"/>
    <cellStyle name="40% - Accent4 11 9 2_RTPBilled" xfId="57829"/>
    <cellStyle name="40% - Accent4 11 9 3" xfId="22483"/>
    <cellStyle name="40% - Accent4 11 9 3 2" xfId="32286"/>
    <cellStyle name="40% - Accent4 11 9 3 3" xfId="42086"/>
    <cellStyle name="40% - Accent4 11 9 3 4" xfId="51900"/>
    <cellStyle name="40% - Accent4 11 9 4" xfId="25510"/>
    <cellStyle name="40% - Accent4 11 9 5" xfId="35310"/>
    <cellStyle name="40% - Accent4 11 9 6" xfId="45124"/>
    <cellStyle name="40% - Accent4 11 9 7" xfId="10113"/>
    <cellStyle name="40% - Accent4 11 9_RTPBilled" xfId="57828"/>
    <cellStyle name="40% - Accent4 11_RTPBilled" xfId="57720"/>
    <cellStyle name="40% - Accent4 12" xfId="654"/>
    <cellStyle name="40% - Accent4 12 10" xfId="7987"/>
    <cellStyle name="40% - Accent4 12 10 2" xfId="13429"/>
    <cellStyle name="40% - Accent4 12 10 2 2" xfId="28670"/>
    <cellStyle name="40% - Accent4 12 10 2 3" xfId="38470"/>
    <cellStyle name="40% - Accent4 12 10 2 4" xfId="48284"/>
    <cellStyle name="40% - Accent4 12 10 2_RTPBilled" xfId="57832"/>
    <cellStyle name="40% - Accent4 12 10 3" xfId="23351"/>
    <cellStyle name="40% - Accent4 12 10 3 2" xfId="33154"/>
    <cellStyle name="40% - Accent4 12 10 3 3" xfId="42954"/>
    <cellStyle name="40% - Accent4 12 10 3 4" xfId="52768"/>
    <cellStyle name="40% - Accent4 12 10 4" xfId="26378"/>
    <cellStyle name="40% - Accent4 12 10 5" xfId="36178"/>
    <cellStyle name="40% - Accent4 12 10 6" xfId="45992"/>
    <cellStyle name="40% - Accent4 12 10 7" xfId="10981"/>
    <cellStyle name="40% - Accent4 12 10_RTPBilled" xfId="57831"/>
    <cellStyle name="40% - Accent4 12 11" xfId="2483"/>
    <cellStyle name="40% - Accent4 12 11 2" xfId="17902"/>
    <cellStyle name="40% - Accent4 12 11 2 2" xfId="29119"/>
    <cellStyle name="40% - Accent4 12 11 2 3" xfId="38919"/>
    <cellStyle name="40% - Accent4 12 11 2 4" xfId="48733"/>
    <cellStyle name="40% - Accent4 12 11 2_RTPBilled" xfId="57834"/>
    <cellStyle name="40% - Accent4 12 11 3" xfId="13430"/>
    <cellStyle name="40% - Accent4 12 11 3 2" xfId="28671"/>
    <cellStyle name="40% - Accent4 12 11 3 3" xfId="38471"/>
    <cellStyle name="40% - Accent4 12 11 3 4" xfId="48285"/>
    <cellStyle name="40% - Accent4 12 11 3_RTPBilled" xfId="57835"/>
    <cellStyle name="40% - Accent4 12 11 4" xfId="21030"/>
    <cellStyle name="40% - Accent4 12 11 4 2" xfId="30833"/>
    <cellStyle name="40% - Accent4 12 11 4 3" xfId="40633"/>
    <cellStyle name="40% - Accent4 12 11 4 4" xfId="50447"/>
    <cellStyle name="40% - Accent4 12 11 5" xfId="24057"/>
    <cellStyle name="40% - Accent4 12 11 6" xfId="33857"/>
    <cellStyle name="40% - Accent4 12 11 7" xfId="43671"/>
    <cellStyle name="40% - Accent4 12 11 8" xfId="8659"/>
    <cellStyle name="40% - Accent4 12 11_RTPBilled" xfId="57833"/>
    <cellStyle name="40% - Accent4 12 12" xfId="13431"/>
    <cellStyle name="40% - Accent4 12 12 2" xfId="28672"/>
    <cellStyle name="40% - Accent4 12 12 3" xfId="38472"/>
    <cellStyle name="40% - Accent4 12 12 4" xfId="48286"/>
    <cellStyle name="40% - Accent4 12 12_RTPBilled" xfId="57836"/>
    <cellStyle name="40% - Accent4 12 13" xfId="13428"/>
    <cellStyle name="40% - Accent4 12 13 2" xfId="28669"/>
    <cellStyle name="40% - Accent4 12 13 3" xfId="38469"/>
    <cellStyle name="40% - Accent4 12 13 4" xfId="48283"/>
    <cellStyle name="40% - Accent4 12 14" xfId="11180"/>
    <cellStyle name="40% - Accent4 12 14 2" xfId="26577"/>
    <cellStyle name="40% - Accent4 12 14 3" xfId="36377"/>
    <cellStyle name="40% - Accent4 12 14 4" xfId="46191"/>
    <cellStyle name="40% - Accent4 12 15" xfId="20619"/>
    <cellStyle name="40% - Accent4 12 15 2" xfId="30422"/>
    <cellStyle name="40% - Accent4 12 15 3" xfId="40222"/>
    <cellStyle name="40% - Accent4 12 15 4" xfId="50036"/>
    <cellStyle name="40% - Accent4 12 16" xfId="23646"/>
    <cellStyle name="40% - Accent4 12 17" xfId="33446"/>
    <cellStyle name="40% - Accent4 12 18" xfId="43260"/>
    <cellStyle name="40% - Accent4 12 19" xfId="8245"/>
    <cellStyle name="40% - Accent4 12 2" xfId="655"/>
    <cellStyle name="40% - Accent4 12 2 10" xfId="2482"/>
    <cellStyle name="40% - Accent4 12 2 10 2" xfId="17901"/>
    <cellStyle name="40% - Accent4 12 2 10 2 2" xfId="29118"/>
    <cellStyle name="40% - Accent4 12 2 10 2 3" xfId="38918"/>
    <cellStyle name="40% - Accent4 12 2 10 2 4" xfId="48732"/>
    <cellStyle name="40% - Accent4 12 2 10 2_RTPBilled" xfId="57839"/>
    <cellStyle name="40% - Accent4 12 2 10 3" xfId="13433"/>
    <cellStyle name="40% - Accent4 12 2 10 3 2" xfId="28674"/>
    <cellStyle name="40% - Accent4 12 2 10 3 3" xfId="38474"/>
    <cellStyle name="40% - Accent4 12 2 10 3 4" xfId="48288"/>
    <cellStyle name="40% - Accent4 12 2 10 3_RTPBilled" xfId="57840"/>
    <cellStyle name="40% - Accent4 12 2 10 4" xfId="21029"/>
    <cellStyle name="40% - Accent4 12 2 10 4 2" xfId="30832"/>
    <cellStyle name="40% - Accent4 12 2 10 4 3" xfId="40632"/>
    <cellStyle name="40% - Accent4 12 2 10 4 4" xfId="50446"/>
    <cellStyle name="40% - Accent4 12 2 10 5" xfId="24056"/>
    <cellStyle name="40% - Accent4 12 2 10 6" xfId="33856"/>
    <cellStyle name="40% - Accent4 12 2 10 7" xfId="43670"/>
    <cellStyle name="40% - Accent4 12 2 10 8" xfId="8658"/>
    <cellStyle name="40% - Accent4 12 2 10_RTPBilled" xfId="57838"/>
    <cellStyle name="40% - Accent4 12 2 11" xfId="13434"/>
    <cellStyle name="40% - Accent4 12 2 11 2" xfId="28675"/>
    <cellStyle name="40% - Accent4 12 2 11 3" xfId="38475"/>
    <cellStyle name="40% - Accent4 12 2 11 4" xfId="48289"/>
    <cellStyle name="40% - Accent4 12 2 11_RTPBilled" xfId="57841"/>
    <cellStyle name="40% - Accent4 12 2 12" xfId="13432"/>
    <cellStyle name="40% - Accent4 12 2 12 2" xfId="28673"/>
    <cellStyle name="40% - Accent4 12 2 12 3" xfId="38473"/>
    <cellStyle name="40% - Accent4 12 2 12 4" xfId="48287"/>
    <cellStyle name="40% - Accent4 12 2 13" xfId="11181"/>
    <cellStyle name="40% - Accent4 12 2 13 2" xfId="26578"/>
    <cellStyle name="40% - Accent4 12 2 13 3" xfId="36378"/>
    <cellStyle name="40% - Accent4 12 2 13 4" xfId="46192"/>
    <cellStyle name="40% - Accent4 12 2 14" xfId="20668"/>
    <cellStyle name="40% - Accent4 12 2 14 2" xfId="30471"/>
    <cellStyle name="40% - Accent4 12 2 14 3" xfId="40271"/>
    <cellStyle name="40% - Accent4 12 2 14 4" xfId="50085"/>
    <cellStyle name="40% - Accent4 12 2 15" xfId="23695"/>
    <cellStyle name="40% - Accent4 12 2 16" xfId="33495"/>
    <cellStyle name="40% - Accent4 12 2 17" xfId="43309"/>
    <cellStyle name="40% - Accent4 12 2 18" xfId="8294"/>
    <cellStyle name="40% - Accent4 12 2 2" xfId="2150"/>
    <cellStyle name="40% - Accent4 12 2 2 10" xfId="20960"/>
    <cellStyle name="40% - Accent4 12 2 2 10 2" xfId="30763"/>
    <cellStyle name="40% - Accent4 12 2 2 10 3" xfId="40563"/>
    <cellStyle name="40% - Accent4 12 2 2 10 4" xfId="50377"/>
    <cellStyle name="40% - Accent4 12 2 2 11" xfId="23987"/>
    <cellStyle name="40% - Accent4 12 2 2 12" xfId="33787"/>
    <cellStyle name="40% - Accent4 12 2 2 13" xfId="43601"/>
    <cellStyle name="40% - Accent4 12 2 2 14" xfId="8589"/>
    <cellStyle name="40% - Accent4 12 2 2 2" xfId="4279"/>
    <cellStyle name="40% - Accent4 12 2 2 2 2" xfId="6715"/>
    <cellStyle name="40% - Accent4 12 2 2 2 2 2" xfId="19760"/>
    <cellStyle name="40% - Accent4 12 2 2 2 2 2 2" xfId="29848"/>
    <cellStyle name="40% - Accent4 12 2 2 2 2 2 3" xfId="39648"/>
    <cellStyle name="40% - Accent4 12 2 2 2 2 2 4" xfId="49462"/>
    <cellStyle name="40% - Accent4 12 2 2 2 2 2_RTPBilled" xfId="57845"/>
    <cellStyle name="40% - Accent4 12 2 2 2 2 3" xfId="13437"/>
    <cellStyle name="40% - Accent4 12 2 2 2 2 3 2" xfId="28678"/>
    <cellStyle name="40% - Accent4 12 2 2 2 2 3 3" xfId="38478"/>
    <cellStyle name="40% - Accent4 12 2 2 2 2 3 4" xfId="48292"/>
    <cellStyle name="40% - Accent4 12 2 2 2 2 3_RTPBilled" xfId="57846"/>
    <cellStyle name="40% - Accent4 12 2 2 2 2 4" xfId="22498"/>
    <cellStyle name="40% - Accent4 12 2 2 2 2 4 2" xfId="32301"/>
    <cellStyle name="40% - Accent4 12 2 2 2 2 4 3" xfId="42101"/>
    <cellStyle name="40% - Accent4 12 2 2 2 2 4 4" xfId="51915"/>
    <cellStyle name="40% - Accent4 12 2 2 2 2 5" xfId="25525"/>
    <cellStyle name="40% - Accent4 12 2 2 2 2 6" xfId="35325"/>
    <cellStyle name="40% - Accent4 12 2 2 2 2 7" xfId="45139"/>
    <cellStyle name="40% - Accent4 12 2 2 2 2 8" xfId="10128"/>
    <cellStyle name="40% - Accent4 12 2 2 2 2_RTPBilled" xfId="57844"/>
    <cellStyle name="40% - Accent4 12 2 2 2 3" xfId="13436"/>
    <cellStyle name="40% - Accent4 12 2 2 2 3 2" xfId="28677"/>
    <cellStyle name="40% - Accent4 12 2 2 2 3 3" xfId="38477"/>
    <cellStyle name="40% - Accent4 12 2 2 2 3 4" xfId="48291"/>
    <cellStyle name="40% - Accent4 12 2 2 2 3_RTPBilled" xfId="57847"/>
    <cellStyle name="40% - Accent4 12 2 2 2 4" xfId="21226"/>
    <cellStyle name="40% - Accent4 12 2 2 2 4 2" xfId="31029"/>
    <cellStyle name="40% - Accent4 12 2 2 2 4 3" xfId="40829"/>
    <cellStyle name="40% - Accent4 12 2 2 2 4 4" xfId="50643"/>
    <cellStyle name="40% - Accent4 12 2 2 2 5" xfId="24253"/>
    <cellStyle name="40% - Accent4 12 2 2 2 6" xfId="34053"/>
    <cellStyle name="40% - Accent4 12 2 2 2 7" xfId="43867"/>
    <cellStyle name="40% - Accent4 12 2 2 2 8" xfId="8856"/>
    <cellStyle name="40% - Accent4 12 2 2 2_RTPBilled" xfId="57843"/>
    <cellStyle name="40% - Accent4 12 2 2 3" xfId="4952"/>
    <cellStyle name="40% - Accent4 12 2 2 3 2" xfId="18844"/>
    <cellStyle name="40% - Accent4 12 2 2 3 2 2" xfId="29359"/>
    <cellStyle name="40% - Accent4 12 2 2 3 2 3" xfId="39159"/>
    <cellStyle name="40% - Accent4 12 2 2 3 2 4" xfId="48973"/>
    <cellStyle name="40% - Accent4 12 2 2 3 2_RTPBilled" xfId="57849"/>
    <cellStyle name="40% - Accent4 12 2 2 3 3" xfId="13438"/>
    <cellStyle name="40% - Accent4 12 2 2 3 3 2" xfId="28679"/>
    <cellStyle name="40% - Accent4 12 2 2 3 3 3" xfId="38479"/>
    <cellStyle name="40% - Accent4 12 2 2 3 3 4" xfId="48293"/>
    <cellStyle name="40% - Accent4 12 2 2 3 3_RTPBilled" xfId="57850"/>
    <cellStyle name="40% - Accent4 12 2 2 3 4" xfId="21525"/>
    <cellStyle name="40% - Accent4 12 2 2 3 4 2" xfId="31328"/>
    <cellStyle name="40% - Accent4 12 2 2 3 4 3" xfId="41128"/>
    <cellStyle name="40% - Accent4 12 2 2 3 4 4" xfId="50942"/>
    <cellStyle name="40% - Accent4 12 2 2 3 5" xfId="24552"/>
    <cellStyle name="40% - Accent4 12 2 2 3 6" xfId="34352"/>
    <cellStyle name="40% - Accent4 12 2 2 3 7" xfId="44166"/>
    <cellStyle name="40% - Accent4 12 2 2 3 8" xfId="9155"/>
    <cellStyle name="40% - Accent4 12 2 2 3_RTPBilled" xfId="57848"/>
    <cellStyle name="40% - Accent4 12 2 2 4" xfId="5495"/>
    <cellStyle name="40% - Accent4 12 2 2 4 2" xfId="19164"/>
    <cellStyle name="40% - Accent4 12 2 2 4 2 2" xfId="29602"/>
    <cellStyle name="40% - Accent4 12 2 2 4 2 3" xfId="39402"/>
    <cellStyle name="40% - Accent4 12 2 2 4 2 4" xfId="49216"/>
    <cellStyle name="40% - Accent4 12 2 2 4 2_RTPBilled" xfId="57852"/>
    <cellStyle name="40% - Accent4 12 2 2 4 3" xfId="13439"/>
    <cellStyle name="40% - Accent4 12 2 2 4 3 2" xfId="28680"/>
    <cellStyle name="40% - Accent4 12 2 2 4 3 3" xfId="38480"/>
    <cellStyle name="40% - Accent4 12 2 2 4 3 4" xfId="48294"/>
    <cellStyle name="40% - Accent4 12 2 2 4 3_RTPBilled" xfId="57853"/>
    <cellStyle name="40% - Accent4 12 2 2 4 4" xfId="21891"/>
    <cellStyle name="40% - Accent4 12 2 2 4 4 2" xfId="31694"/>
    <cellStyle name="40% - Accent4 12 2 2 4 4 3" xfId="41494"/>
    <cellStyle name="40% - Accent4 12 2 2 4 4 4" xfId="51308"/>
    <cellStyle name="40% - Accent4 12 2 2 4 5" xfId="24918"/>
    <cellStyle name="40% - Accent4 12 2 2 4 6" xfId="34718"/>
    <cellStyle name="40% - Accent4 12 2 2 4 7" xfId="44532"/>
    <cellStyle name="40% - Accent4 12 2 2 4 8" xfId="9521"/>
    <cellStyle name="40% - Accent4 12 2 2 4_RTPBilled" xfId="57851"/>
    <cellStyle name="40% - Accent4 12 2 2 5" xfId="6714"/>
    <cellStyle name="40% - Accent4 12 2 2 5 2" xfId="13440"/>
    <cellStyle name="40% - Accent4 12 2 2 5 2 2" xfId="28681"/>
    <cellStyle name="40% - Accent4 12 2 2 5 2 3" xfId="38481"/>
    <cellStyle name="40% - Accent4 12 2 2 5 2 4" xfId="48295"/>
    <cellStyle name="40% - Accent4 12 2 2 5 2_RTPBilled" xfId="57855"/>
    <cellStyle name="40% - Accent4 12 2 2 5 3" xfId="22497"/>
    <cellStyle name="40% - Accent4 12 2 2 5 3 2" xfId="32300"/>
    <cellStyle name="40% - Accent4 12 2 2 5 3 3" xfId="42100"/>
    <cellStyle name="40% - Accent4 12 2 2 5 3 4" xfId="51914"/>
    <cellStyle name="40% - Accent4 12 2 2 5 4" xfId="25524"/>
    <cellStyle name="40% - Accent4 12 2 2 5 5" xfId="35324"/>
    <cellStyle name="40% - Accent4 12 2 2 5 6" xfId="45138"/>
    <cellStyle name="40% - Accent4 12 2 2 5 7" xfId="10127"/>
    <cellStyle name="40% - Accent4 12 2 2 5_RTPBilled" xfId="57854"/>
    <cellStyle name="40% - Accent4 12 2 2 6" xfId="7989"/>
    <cellStyle name="40% - Accent4 12 2 2 6 2" xfId="13441"/>
    <cellStyle name="40% - Accent4 12 2 2 6 2 2" xfId="28682"/>
    <cellStyle name="40% - Accent4 12 2 2 6 2 3" xfId="38482"/>
    <cellStyle name="40% - Accent4 12 2 2 6 2 4" xfId="48296"/>
    <cellStyle name="40% - Accent4 12 2 2 6 2_RTPBilled" xfId="57857"/>
    <cellStyle name="40% - Accent4 12 2 2 6 3" xfId="23353"/>
    <cellStyle name="40% - Accent4 12 2 2 6 3 2" xfId="33156"/>
    <cellStyle name="40% - Accent4 12 2 2 6 3 3" xfId="42956"/>
    <cellStyle name="40% - Accent4 12 2 2 6 3 4" xfId="52770"/>
    <cellStyle name="40% - Accent4 12 2 2 6 4" xfId="26380"/>
    <cellStyle name="40% - Accent4 12 2 2 6 5" xfId="36180"/>
    <cellStyle name="40% - Accent4 12 2 2 6 6" xfId="45994"/>
    <cellStyle name="40% - Accent4 12 2 2 6 7" xfId="10983"/>
    <cellStyle name="40% - Accent4 12 2 2 6_RTPBilled" xfId="57856"/>
    <cellStyle name="40% - Accent4 12 2 2 7" xfId="4278"/>
    <cellStyle name="40% - Accent4 12 2 2 7 2" xfId="13442"/>
    <cellStyle name="40% - Accent4 12 2 2 7 2 2" xfId="28683"/>
    <cellStyle name="40% - Accent4 12 2 2 7 2 3" xfId="38483"/>
    <cellStyle name="40% - Accent4 12 2 2 7 2 4" xfId="48297"/>
    <cellStyle name="40% - Accent4 12 2 2 7 2_RTPBilled" xfId="57859"/>
    <cellStyle name="40% - Accent4 12 2 2 7 3" xfId="21225"/>
    <cellStyle name="40% - Accent4 12 2 2 7 3 2" xfId="31028"/>
    <cellStyle name="40% - Accent4 12 2 2 7 3 3" xfId="40828"/>
    <cellStyle name="40% - Accent4 12 2 2 7 3 4" xfId="50642"/>
    <cellStyle name="40% - Accent4 12 2 2 7 4" xfId="24252"/>
    <cellStyle name="40% - Accent4 12 2 2 7 5" xfId="34052"/>
    <cellStyle name="40% - Accent4 12 2 2 7 6" xfId="43866"/>
    <cellStyle name="40% - Accent4 12 2 2 7 7" xfId="8855"/>
    <cellStyle name="40% - Accent4 12 2 2 7_RTPBilled" xfId="57858"/>
    <cellStyle name="40% - Accent4 12 2 2 8" xfId="13435"/>
    <cellStyle name="40% - Accent4 12 2 2 8 2" xfId="28676"/>
    <cellStyle name="40% - Accent4 12 2 2 8 3" xfId="38476"/>
    <cellStyle name="40% - Accent4 12 2 2 8 4" xfId="48290"/>
    <cellStyle name="40% - Accent4 12 2 2 8_RTPBilled" xfId="57860"/>
    <cellStyle name="40% - Accent4 12 2 2 9" xfId="11737"/>
    <cellStyle name="40% - Accent4 12 2 2 9 2" xfId="27095"/>
    <cellStyle name="40% - Accent4 12 2 2 9 3" xfId="36895"/>
    <cellStyle name="40% - Accent4 12 2 2 9 4" xfId="46709"/>
    <cellStyle name="40% - Accent4 12 2 2_RTPBilled" xfId="57842"/>
    <cellStyle name="40% - Accent4 12 2 3" xfId="2151"/>
    <cellStyle name="40% - Accent4 12 2 3 10" xfId="43602"/>
    <cellStyle name="40% - Accent4 12 2 3 11" xfId="8590"/>
    <cellStyle name="40% - Accent4 12 2 3 2" xfId="4953"/>
    <cellStyle name="40% - Accent4 12 2 3 2 2" xfId="13443"/>
    <cellStyle name="40% - Accent4 12 2 3 2 2 2" xfId="28684"/>
    <cellStyle name="40% - Accent4 12 2 3 2 2 3" xfId="38484"/>
    <cellStyle name="40% - Accent4 12 2 3 2 2 4" xfId="48298"/>
    <cellStyle name="40% - Accent4 12 2 3 2 2_RTPBilled" xfId="57863"/>
    <cellStyle name="40% - Accent4 12 2 3 2 3" xfId="21526"/>
    <cellStyle name="40% - Accent4 12 2 3 2 3 2" xfId="31329"/>
    <cellStyle name="40% - Accent4 12 2 3 2 3 3" xfId="41129"/>
    <cellStyle name="40% - Accent4 12 2 3 2 3 4" xfId="50943"/>
    <cellStyle name="40% - Accent4 12 2 3 2 4" xfId="24553"/>
    <cellStyle name="40% - Accent4 12 2 3 2 5" xfId="34353"/>
    <cellStyle name="40% - Accent4 12 2 3 2 6" xfId="44167"/>
    <cellStyle name="40% - Accent4 12 2 3 2 7" xfId="9156"/>
    <cellStyle name="40% - Accent4 12 2 3 2_RTPBilled" xfId="57862"/>
    <cellStyle name="40% - Accent4 12 2 3 3" xfId="5496"/>
    <cellStyle name="40% - Accent4 12 2 3 3 2" xfId="13444"/>
    <cellStyle name="40% - Accent4 12 2 3 3 2 2" xfId="28685"/>
    <cellStyle name="40% - Accent4 12 2 3 3 2 3" xfId="38485"/>
    <cellStyle name="40% - Accent4 12 2 3 3 2 4" xfId="48299"/>
    <cellStyle name="40% - Accent4 12 2 3 3 2_RTPBilled" xfId="57865"/>
    <cellStyle name="40% - Accent4 12 2 3 3 3" xfId="21892"/>
    <cellStyle name="40% - Accent4 12 2 3 3 3 2" xfId="31695"/>
    <cellStyle name="40% - Accent4 12 2 3 3 3 3" xfId="41495"/>
    <cellStyle name="40% - Accent4 12 2 3 3 3 4" xfId="51309"/>
    <cellStyle name="40% - Accent4 12 2 3 3 4" xfId="24919"/>
    <cellStyle name="40% - Accent4 12 2 3 3 5" xfId="34719"/>
    <cellStyle name="40% - Accent4 12 2 3 3 6" xfId="44533"/>
    <cellStyle name="40% - Accent4 12 2 3 3 7" xfId="9522"/>
    <cellStyle name="40% - Accent4 12 2 3 3_RTPBilled" xfId="57864"/>
    <cellStyle name="40% - Accent4 12 2 3 4" xfId="6716"/>
    <cellStyle name="40% - Accent4 12 2 3 4 2" xfId="13445"/>
    <cellStyle name="40% - Accent4 12 2 3 4 2 2" xfId="28686"/>
    <cellStyle name="40% - Accent4 12 2 3 4 2 3" xfId="38486"/>
    <cellStyle name="40% - Accent4 12 2 3 4 2 4" xfId="48300"/>
    <cellStyle name="40% - Accent4 12 2 3 4 2_RTPBilled" xfId="57867"/>
    <cellStyle name="40% - Accent4 12 2 3 4 3" xfId="22499"/>
    <cellStyle name="40% - Accent4 12 2 3 4 3 2" xfId="32302"/>
    <cellStyle name="40% - Accent4 12 2 3 4 3 3" xfId="42102"/>
    <cellStyle name="40% - Accent4 12 2 3 4 3 4" xfId="51916"/>
    <cellStyle name="40% - Accent4 12 2 3 4 4" xfId="25526"/>
    <cellStyle name="40% - Accent4 12 2 3 4 5" xfId="35326"/>
    <cellStyle name="40% - Accent4 12 2 3 4 6" xfId="45140"/>
    <cellStyle name="40% - Accent4 12 2 3 4 7" xfId="10129"/>
    <cellStyle name="40% - Accent4 12 2 3 4_RTPBilled" xfId="57866"/>
    <cellStyle name="40% - Accent4 12 2 3 5" xfId="7990"/>
    <cellStyle name="40% - Accent4 12 2 3 5 2" xfId="13446"/>
    <cellStyle name="40% - Accent4 12 2 3 5 2 2" xfId="28687"/>
    <cellStyle name="40% - Accent4 12 2 3 5 2 3" xfId="38487"/>
    <cellStyle name="40% - Accent4 12 2 3 5 2 4" xfId="48301"/>
    <cellStyle name="40% - Accent4 12 2 3 5 2_RTPBilled" xfId="57869"/>
    <cellStyle name="40% - Accent4 12 2 3 5 3" xfId="23354"/>
    <cellStyle name="40% - Accent4 12 2 3 5 3 2" xfId="33157"/>
    <cellStyle name="40% - Accent4 12 2 3 5 3 3" xfId="42957"/>
    <cellStyle name="40% - Accent4 12 2 3 5 3 4" xfId="52771"/>
    <cellStyle name="40% - Accent4 12 2 3 5 4" xfId="26381"/>
    <cellStyle name="40% - Accent4 12 2 3 5 5" xfId="36181"/>
    <cellStyle name="40% - Accent4 12 2 3 5 6" xfId="45995"/>
    <cellStyle name="40% - Accent4 12 2 3 5 7" xfId="10984"/>
    <cellStyle name="40% - Accent4 12 2 3 5_RTPBilled" xfId="57868"/>
    <cellStyle name="40% - Accent4 12 2 3 6" xfId="11738"/>
    <cellStyle name="40% - Accent4 12 2 3 6 2" xfId="27096"/>
    <cellStyle name="40% - Accent4 12 2 3 6 3" xfId="36896"/>
    <cellStyle name="40% - Accent4 12 2 3 6 4" xfId="46710"/>
    <cellStyle name="40% - Accent4 12 2 3 6_RTPBilled" xfId="57870"/>
    <cellStyle name="40% - Accent4 12 2 3 7" xfId="20961"/>
    <cellStyle name="40% - Accent4 12 2 3 7 2" xfId="30764"/>
    <cellStyle name="40% - Accent4 12 2 3 7 3" xfId="40564"/>
    <cellStyle name="40% - Accent4 12 2 3 7 4" xfId="50378"/>
    <cellStyle name="40% - Accent4 12 2 3 8" xfId="23988"/>
    <cellStyle name="40% - Accent4 12 2 3 9" xfId="33788"/>
    <cellStyle name="40% - Accent4 12 2 3_RTPBilled" xfId="57861"/>
    <cellStyle name="40% - Accent4 12 2 4" xfId="2149"/>
    <cellStyle name="40% - Accent4 12 2 4 10" xfId="8588"/>
    <cellStyle name="40% - Accent4 12 2 4 2" xfId="6717"/>
    <cellStyle name="40% - Accent4 12 2 4 2 2" xfId="13448"/>
    <cellStyle name="40% - Accent4 12 2 4 2 2 2" xfId="28689"/>
    <cellStyle name="40% - Accent4 12 2 4 2 2 3" xfId="38489"/>
    <cellStyle name="40% - Accent4 12 2 4 2 2 4" xfId="48303"/>
    <cellStyle name="40% - Accent4 12 2 4 2 2_RTPBilled" xfId="57873"/>
    <cellStyle name="40% - Accent4 12 2 4 2 3" xfId="22500"/>
    <cellStyle name="40% - Accent4 12 2 4 2 3 2" xfId="32303"/>
    <cellStyle name="40% - Accent4 12 2 4 2 3 3" xfId="42103"/>
    <cellStyle name="40% - Accent4 12 2 4 2 3 4" xfId="51917"/>
    <cellStyle name="40% - Accent4 12 2 4 2 4" xfId="25527"/>
    <cellStyle name="40% - Accent4 12 2 4 2 5" xfId="35327"/>
    <cellStyle name="40% - Accent4 12 2 4 2 6" xfId="45141"/>
    <cellStyle name="40% - Accent4 12 2 4 2 7" xfId="10130"/>
    <cellStyle name="40% - Accent4 12 2 4 2_RTPBilled" xfId="57872"/>
    <cellStyle name="40% - Accent4 12 2 4 3" xfId="7991"/>
    <cellStyle name="40% - Accent4 12 2 4 3 2" xfId="13449"/>
    <cellStyle name="40% - Accent4 12 2 4 3 2 2" xfId="28690"/>
    <cellStyle name="40% - Accent4 12 2 4 3 2 3" xfId="38490"/>
    <cellStyle name="40% - Accent4 12 2 4 3 2 4" xfId="48304"/>
    <cellStyle name="40% - Accent4 12 2 4 3 2_RTPBilled" xfId="57875"/>
    <cellStyle name="40% - Accent4 12 2 4 3 3" xfId="23355"/>
    <cellStyle name="40% - Accent4 12 2 4 3 3 2" xfId="33158"/>
    <cellStyle name="40% - Accent4 12 2 4 3 3 3" xfId="42958"/>
    <cellStyle name="40% - Accent4 12 2 4 3 3 4" xfId="52772"/>
    <cellStyle name="40% - Accent4 12 2 4 3 4" xfId="26382"/>
    <cellStyle name="40% - Accent4 12 2 4 3 5" xfId="36182"/>
    <cellStyle name="40% - Accent4 12 2 4 3 6" xfId="45996"/>
    <cellStyle name="40% - Accent4 12 2 4 3 7" xfId="10985"/>
    <cellStyle name="40% - Accent4 12 2 4 3_RTPBilled" xfId="57874"/>
    <cellStyle name="40% - Accent4 12 2 4 4" xfId="13447"/>
    <cellStyle name="40% - Accent4 12 2 4 4 2" xfId="28688"/>
    <cellStyle name="40% - Accent4 12 2 4 4 3" xfId="38488"/>
    <cellStyle name="40% - Accent4 12 2 4 4 4" xfId="48302"/>
    <cellStyle name="40% - Accent4 12 2 4 4_RTPBilled" xfId="57876"/>
    <cellStyle name="40% - Accent4 12 2 4 5" xfId="11739"/>
    <cellStyle name="40% - Accent4 12 2 4 5 2" xfId="27097"/>
    <cellStyle name="40% - Accent4 12 2 4 5 3" xfId="36897"/>
    <cellStyle name="40% - Accent4 12 2 4 5 4" xfId="46711"/>
    <cellStyle name="40% - Accent4 12 2 4 6" xfId="20959"/>
    <cellStyle name="40% - Accent4 12 2 4 6 2" xfId="30762"/>
    <cellStyle name="40% - Accent4 12 2 4 6 3" xfId="40562"/>
    <cellStyle name="40% - Accent4 12 2 4 6 4" xfId="50376"/>
    <cellStyle name="40% - Accent4 12 2 4 7" xfId="23986"/>
    <cellStyle name="40% - Accent4 12 2 4 8" xfId="33786"/>
    <cellStyle name="40% - Accent4 12 2 4 9" xfId="43600"/>
    <cellStyle name="40% - Accent4 12 2 4_RTPBilled" xfId="57871"/>
    <cellStyle name="40% - Accent4 12 2 5" xfId="4277"/>
    <cellStyle name="40% - Accent4 12 2 5 2" xfId="6718"/>
    <cellStyle name="40% - Accent4 12 2 5 2 2" xfId="19761"/>
    <cellStyle name="40% - Accent4 12 2 5 2 2 2" xfId="29849"/>
    <cellStyle name="40% - Accent4 12 2 5 2 2 3" xfId="39649"/>
    <cellStyle name="40% - Accent4 12 2 5 2 2 4" xfId="49463"/>
    <cellStyle name="40% - Accent4 12 2 5 2 2_RTPBilled" xfId="57879"/>
    <cellStyle name="40% - Accent4 12 2 5 2 3" xfId="13451"/>
    <cellStyle name="40% - Accent4 12 2 5 2 3 2" xfId="28692"/>
    <cellStyle name="40% - Accent4 12 2 5 2 3 3" xfId="38492"/>
    <cellStyle name="40% - Accent4 12 2 5 2 3 4" xfId="48306"/>
    <cellStyle name="40% - Accent4 12 2 5 2 3_RTPBilled" xfId="57880"/>
    <cellStyle name="40% - Accent4 12 2 5 2 4" xfId="22501"/>
    <cellStyle name="40% - Accent4 12 2 5 2 4 2" xfId="32304"/>
    <cellStyle name="40% - Accent4 12 2 5 2 4 3" xfId="42104"/>
    <cellStyle name="40% - Accent4 12 2 5 2 4 4" xfId="51918"/>
    <cellStyle name="40% - Accent4 12 2 5 2 5" xfId="25528"/>
    <cellStyle name="40% - Accent4 12 2 5 2 6" xfId="35328"/>
    <cellStyle name="40% - Accent4 12 2 5 2 7" xfId="45142"/>
    <cellStyle name="40% - Accent4 12 2 5 2 8" xfId="10131"/>
    <cellStyle name="40% - Accent4 12 2 5 2_RTPBilled" xfId="57878"/>
    <cellStyle name="40% - Accent4 12 2 5 3" xfId="13450"/>
    <cellStyle name="40% - Accent4 12 2 5 3 2" xfId="28691"/>
    <cellStyle name="40% - Accent4 12 2 5 3 3" xfId="38491"/>
    <cellStyle name="40% - Accent4 12 2 5 3 4" xfId="48305"/>
    <cellStyle name="40% - Accent4 12 2 5 3_RTPBilled" xfId="57881"/>
    <cellStyle name="40% - Accent4 12 2 5 4" xfId="11736"/>
    <cellStyle name="40% - Accent4 12 2 5 4 2" xfId="27094"/>
    <cellStyle name="40% - Accent4 12 2 5 4 3" xfId="36894"/>
    <cellStyle name="40% - Accent4 12 2 5 4 4" xfId="46708"/>
    <cellStyle name="40% - Accent4 12 2 5 5" xfId="21224"/>
    <cellStyle name="40% - Accent4 12 2 5 5 2" xfId="31027"/>
    <cellStyle name="40% - Accent4 12 2 5 5 3" xfId="40827"/>
    <cellStyle name="40% - Accent4 12 2 5 5 4" xfId="50641"/>
    <cellStyle name="40% - Accent4 12 2 5 6" xfId="24251"/>
    <cellStyle name="40% - Accent4 12 2 5 7" xfId="34051"/>
    <cellStyle name="40% - Accent4 12 2 5 8" xfId="43865"/>
    <cellStyle name="40% - Accent4 12 2 5 9" xfId="8854"/>
    <cellStyle name="40% - Accent4 12 2 5_RTPBilled" xfId="57877"/>
    <cellStyle name="40% - Accent4 12 2 6" xfId="4951"/>
    <cellStyle name="40% - Accent4 12 2 6 2" xfId="18843"/>
    <cellStyle name="40% - Accent4 12 2 6 2 2" xfId="29358"/>
    <cellStyle name="40% - Accent4 12 2 6 2 3" xfId="39158"/>
    <cellStyle name="40% - Accent4 12 2 6 2 4" xfId="48972"/>
    <cellStyle name="40% - Accent4 12 2 6 2_RTPBilled" xfId="57883"/>
    <cellStyle name="40% - Accent4 12 2 6 3" xfId="13452"/>
    <cellStyle name="40% - Accent4 12 2 6 3 2" xfId="28693"/>
    <cellStyle name="40% - Accent4 12 2 6 3 3" xfId="38493"/>
    <cellStyle name="40% - Accent4 12 2 6 3 4" xfId="48307"/>
    <cellStyle name="40% - Accent4 12 2 6 3_RTPBilled" xfId="57884"/>
    <cellStyle name="40% - Accent4 12 2 6 4" xfId="21524"/>
    <cellStyle name="40% - Accent4 12 2 6 4 2" xfId="31327"/>
    <cellStyle name="40% - Accent4 12 2 6 4 3" xfId="41127"/>
    <cellStyle name="40% - Accent4 12 2 6 4 4" xfId="50941"/>
    <cellStyle name="40% - Accent4 12 2 6 5" xfId="24551"/>
    <cellStyle name="40% - Accent4 12 2 6 6" xfId="34351"/>
    <cellStyle name="40% - Accent4 12 2 6 7" xfId="44165"/>
    <cellStyle name="40% - Accent4 12 2 6 8" xfId="9154"/>
    <cellStyle name="40% - Accent4 12 2 6_RTPBilled" xfId="57882"/>
    <cellStyle name="40% - Accent4 12 2 7" xfId="5494"/>
    <cellStyle name="40% - Accent4 12 2 7 2" xfId="19163"/>
    <cellStyle name="40% - Accent4 12 2 7 2 2" xfId="29601"/>
    <cellStyle name="40% - Accent4 12 2 7 2 3" xfId="39401"/>
    <cellStyle name="40% - Accent4 12 2 7 2 4" xfId="49215"/>
    <cellStyle name="40% - Accent4 12 2 7 2_RTPBilled" xfId="57886"/>
    <cellStyle name="40% - Accent4 12 2 7 3" xfId="13453"/>
    <cellStyle name="40% - Accent4 12 2 7 3 2" xfId="28694"/>
    <cellStyle name="40% - Accent4 12 2 7 3 3" xfId="38494"/>
    <cellStyle name="40% - Accent4 12 2 7 3 4" xfId="48308"/>
    <cellStyle name="40% - Accent4 12 2 7 3_RTPBilled" xfId="57887"/>
    <cellStyle name="40% - Accent4 12 2 7 4" xfId="21890"/>
    <cellStyle name="40% - Accent4 12 2 7 4 2" xfId="31693"/>
    <cellStyle name="40% - Accent4 12 2 7 4 3" xfId="41493"/>
    <cellStyle name="40% - Accent4 12 2 7 4 4" xfId="51307"/>
    <cellStyle name="40% - Accent4 12 2 7 5" xfId="24917"/>
    <cellStyle name="40% - Accent4 12 2 7 6" xfId="34717"/>
    <cellStyle name="40% - Accent4 12 2 7 7" xfId="44531"/>
    <cellStyle name="40% - Accent4 12 2 7 8" xfId="9520"/>
    <cellStyle name="40% - Accent4 12 2 7_RTPBilled" xfId="57885"/>
    <cellStyle name="40% - Accent4 12 2 8" xfId="6713"/>
    <cellStyle name="40% - Accent4 12 2 8 2" xfId="13454"/>
    <cellStyle name="40% - Accent4 12 2 8 2 2" xfId="28695"/>
    <cellStyle name="40% - Accent4 12 2 8 2 3" xfId="38495"/>
    <cellStyle name="40% - Accent4 12 2 8 2 4" xfId="48309"/>
    <cellStyle name="40% - Accent4 12 2 8 2_RTPBilled" xfId="57889"/>
    <cellStyle name="40% - Accent4 12 2 8 3" xfId="22496"/>
    <cellStyle name="40% - Accent4 12 2 8 3 2" xfId="32299"/>
    <cellStyle name="40% - Accent4 12 2 8 3 3" xfId="42099"/>
    <cellStyle name="40% - Accent4 12 2 8 3 4" xfId="51913"/>
    <cellStyle name="40% - Accent4 12 2 8 4" xfId="25523"/>
    <cellStyle name="40% - Accent4 12 2 8 5" xfId="35323"/>
    <cellStyle name="40% - Accent4 12 2 8 6" xfId="45137"/>
    <cellStyle name="40% - Accent4 12 2 8 7" xfId="10126"/>
    <cellStyle name="40% - Accent4 12 2 8_RTPBilled" xfId="57888"/>
    <cellStyle name="40% - Accent4 12 2 9" xfId="7988"/>
    <cellStyle name="40% - Accent4 12 2 9 2" xfId="13455"/>
    <cellStyle name="40% - Accent4 12 2 9 2 2" xfId="28696"/>
    <cellStyle name="40% - Accent4 12 2 9 2 3" xfId="38496"/>
    <cellStyle name="40% - Accent4 12 2 9 2 4" xfId="48310"/>
    <cellStyle name="40% - Accent4 12 2 9 2_RTPBilled" xfId="57891"/>
    <cellStyle name="40% - Accent4 12 2 9 3" xfId="23352"/>
    <cellStyle name="40% - Accent4 12 2 9 3 2" xfId="33155"/>
    <cellStyle name="40% - Accent4 12 2 9 3 3" xfId="42955"/>
    <cellStyle name="40% - Accent4 12 2 9 3 4" xfId="52769"/>
    <cellStyle name="40% - Accent4 12 2 9 4" xfId="26379"/>
    <cellStyle name="40% - Accent4 12 2 9 5" xfId="36179"/>
    <cellStyle name="40% - Accent4 12 2 9 6" xfId="45993"/>
    <cellStyle name="40% - Accent4 12 2 9 7" xfId="10982"/>
    <cellStyle name="40% - Accent4 12 2 9_RTPBilled" xfId="57890"/>
    <cellStyle name="40% - Accent4 12 2_RTPBilled" xfId="57837"/>
    <cellStyle name="40% - Accent4 12 3" xfId="656"/>
    <cellStyle name="40% - Accent4 12 3 10" xfId="20962"/>
    <cellStyle name="40% - Accent4 12 3 10 2" xfId="30765"/>
    <cellStyle name="40% - Accent4 12 3 10 3" xfId="40565"/>
    <cellStyle name="40% - Accent4 12 3 10 4" xfId="50379"/>
    <cellStyle name="40% - Accent4 12 3 11" xfId="23989"/>
    <cellStyle name="40% - Accent4 12 3 12" xfId="33789"/>
    <cellStyle name="40% - Accent4 12 3 13" xfId="43603"/>
    <cellStyle name="40% - Accent4 12 3 14" xfId="8591"/>
    <cellStyle name="40% - Accent4 12 3 15" xfId="2152"/>
    <cellStyle name="40% - Accent4 12 3 2" xfId="4281"/>
    <cellStyle name="40% - Accent4 12 3 2 2" xfId="6720"/>
    <cellStyle name="40% - Accent4 12 3 2 2 2" xfId="19762"/>
    <cellStyle name="40% - Accent4 12 3 2 2 2 2" xfId="29850"/>
    <cellStyle name="40% - Accent4 12 3 2 2 2 3" xfId="39650"/>
    <cellStyle name="40% - Accent4 12 3 2 2 2 4" xfId="49464"/>
    <cellStyle name="40% - Accent4 12 3 2 2 2_RTPBilled" xfId="57895"/>
    <cellStyle name="40% - Accent4 12 3 2 2 3" xfId="13458"/>
    <cellStyle name="40% - Accent4 12 3 2 2 3 2" xfId="28699"/>
    <cellStyle name="40% - Accent4 12 3 2 2 3 3" xfId="38499"/>
    <cellStyle name="40% - Accent4 12 3 2 2 3 4" xfId="48313"/>
    <cellStyle name="40% - Accent4 12 3 2 2 3_RTPBilled" xfId="57896"/>
    <cellStyle name="40% - Accent4 12 3 2 2 4" xfId="22503"/>
    <cellStyle name="40% - Accent4 12 3 2 2 4 2" xfId="32306"/>
    <cellStyle name="40% - Accent4 12 3 2 2 4 3" xfId="42106"/>
    <cellStyle name="40% - Accent4 12 3 2 2 4 4" xfId="51920"/>
    <cellStyle name="40% - Accent4 12 3 2 2 5" xfId="25530"/>
    <cellStyle name="40% - Accent4 12 3 2 2 6" xfId="35330"/>
    <cellStyle name="40% - Accent4 12 3 2 2 7" xfId="45144"/>
    <cellStyle name="40% - Accent4 12 3 2 2 8" xfId="10133"/>
    <cellStyle name="40% - Accent4 12 3 2 2_RTPBilled" xfId="57894"/>
    <cellStyle name="40% - Accent4 12 3 2 3" xfId="13457"/>
    <cellStyle name="40% - Accent4 12 3 2 3 2" xfId="28698"/>
    <cellStyle name="40% - Accent4 12 3 2 3 3" xfId="38498"/>
    <cellStyle name="40% - Accent4 12 3 2 3 4" xfId="48312"/>
    <cellStyle name="40% - Accent4 12 3 2 3_RTPBilled" xfId="57897"/>
    <cellStyle name="40% - Accent4 12 3 2 4" xfId="21228"/>
    <cellStyle name="40% - Accent4 12 3 2 4 2" xfId="31031"/>
    <cellStyle name="40% - Accent4 12 3 2 4 3" xfId="40831"/>
    <cellStyle name="40% - Accent4 12 3 2 4 4" xfId="50645"/>
    <cellStyle name="40% - Accent4 12 3 2 5" xfId="24255"/>
    <cellStyle name="40% - Accent4 12 3 2 6" xfId="34055"/>
    <cellStyle name="40% - Accent4 12 3 2 7" xfId="43869"/>
    <cellStyle name="40% - Accent4 12 3 2 8" xfId="8858"/>
    <cellStyle name="40% - Accent4 12 3 2_RTPBilled" xfId="57893"/>
    <cellStyle name="40% - Accent4 12 3 3" xfId="4954"/>
    <cellStyle name="40% - Accent4 12 3 3 2" xfId="18845"/>
    <cellStyle name="40% - Accent4 12 3 3 2 2" xfId="29360"/>
    <cellStyle name="40% - Accent4 12 3 3 2 3" xfId="39160"/>
    <cellStyle name="40% - Accent4 12 3 3 2 4" xfId="48974"/>
    <cellStyle name="40% - Accent4 12 3 3 2_RTPBilled" xfId="57899"/>
    <cellStyle name="40% - Accent4 12 3 3 3" xfId="13459"/>
    <cellStyle name="40% - Accent4 12 3 3 3 2" xfId="28700"/>
    <cellStyle name="40% - Accent4 12 3 3 3 3" xfId="38500"/>
    <cellStyle name="40% - Accent4 12 3 3 3 4" xfId="48314"/>
    <cellStyle name="40% - Accent4 12 3 3 3_RTPBilled" xfId="57900"/>
    <cellStyle name="40% - Accent4 12 3 3 4" xfId="21527"/>
    <cellStyle name="40% - Accent4 12 3 3 4 2" xfId="31330"/>
    <cellStyle name="40% - Accent4 12 3 3 4 3" xfId="41130"/>
    <cellStyle name="40% - Accent4 12 3 3 4 4" xfId="50944"/>
    <cellStyle name="40% - Accent4 12 3 3 5" xfId="24554"/>
    <cellStyle name="40% - Accent4 12 3 3 6" xfId="34354"/>
    <cellStyle name="40% - Accent4 12 3 3 7" xfId="44168"/>
    <cellStyle name="40% - Accent4 12 3 3 8" xfId="9157"/>
    <cellStyle name="40% - Accent4 12 3 3_RTPBilled" xfId="57898"/>
    <cellStyle name="40% - Accent4 12 3 4" xfId="5497"/>
    <cellStyle name="40% - Accent4 12 3 4 2" xfId="19165"/>
    <cellStyle name="40% - Accent4 12 3 4 2 2" xfId="29603"/>
    <cellStyle name="40% - Accent4 12 3 4 2 3" xfId="39403"/>
    <cellStyle name="40% - Accent4 12 3 4 2 4" xfId="49217"/>
    <cellStyle name="40% - Accent4 12 3 4 2_RTPBilled" xfId="57902"/>
    <cellStyle name="40% - Accent4 12 3 4 3" xfId="13460"/>
    <cellStyle name="40% - Accent4 12 3 4 3 2" xfId="28701"/>
    <cellStyle name="40% - Accent4 12 3 4 3 3" xfId="38501"/>
    <cellStyle name="40% - Accent4 12 3 4 3 4" xfId="48315"/>
    <cellStyle name="40% - Accent4 12 3 4 3_RTPBilled" xfId="57903"/>
    <cellStyle name="40% - Accent4 12 3 4 4" xfId="21893"/>
    <cellStyle name="40% - Accent4 12 3 4 4 2" xfId="31696"/>
    <cellStyle name="40% - Accent4 12 3 4 4 3" xfId="41496"/>
    <cellStyle name="40% - Accent4 12 3 4 4 4" xfId="51310"/>
    <cellStyle name="40% - Accent4 12 3 4 5" xfId="24920"/>
    <cellStyle name="40% - Accent4 12 3 4 6" xfId="34720"/>
    <cellStyle name="40% - Accent4 12 3 4 7" xfId="44534"/>
    <cellStyle name="40% - Accent4 12 3 4 8" xfId="9523"/>
    <cellStyle name="40% - Accent4 12 3 4_RTPBilled" xfId="57901"/>
    <cellStyle name="40% - Accent4 12 3 5" xfId="6719"/>
    <cellStyle name="40% - Accent4 12 3 5 2" xfId="13461"/>
    <cellStyle name="40% - Accent4 12 3 5 2 2" xfId="28702"/>
    <cellStyle name="40% - Accent4 12 3 5 2 3" xfId="38502"/>
    <cellStyle name="40% - Accent4 12 3 5 2 4" xfId="48316"/>
    <cellStyle name="40% - Accent4 12 3 5 2_RTPBilled" xfId="57905"/>
    <cellStyle name="40% - Accent4 12 3 5 3" xfId="22502"/>
    <cellStyle name="40% - Accent4 12 3 5 3 2" xfId="32305"/>
    <cellStyle name="40% - Accent4 12 3 5 3 3" xfId="42105"/>
    <cellStyle name="40% - Accent4 12 3 5 3 4" xfId="51919"/>
    <cellStyle name="40% - Accent4 12 3 5 4" xfId="25529"/>
    <cellStyle name="40% - Accent4 12 3 5 5" xfId="35329"/>
    <cellStyle name="40% - Accent4 12 3 5 6" xfId="45143"/>
    <cellStyle name="40% - Accent4 12 3 5 7" xfId="10132"/>
    <cellStyle name="40% - Accent4 12 3 5_RTPBilled" xfId="57904"/>
    <cellStyle name="40% - Accent4 12 3 6" xfId="7992"/>
    <cellStyle name="40% - Accent4 12 3 6 2" xfId="13462"/>
    <cellStyle name="40% - Accent4 12 3 6 2 2" xfId="28703"/>
    <cellStyle name="40% - Accent4 12 3 6 2 3" xfId="38503"/>
    <cellStyle name="40% - Accent4 12 3 6 2 4" xfId="48317"/>
    <cellStyle name="40% - Accent4 12 3 6 2_RTPBilled" xfId="57907"/>
    <cellStyle name="40% - Accent4 12 3 6 3" xfId="23356"/>
    <cellStyle name="40% - Accent4 12 3 6 3 2" xfId="33159"/>
    <cellStyle name="40% - Accent4 12 3 6 3 3" xfId="42959"/>
    <cellStyle name="40% - Accent4 12 3 6 3 4" xfId="52773"/>
    <cellStyle name="40% - Accent4 12 3 6 4" xfId="26383"/>
    <cellStyle name="40% - Accent4 12 3 6 5" xfId="36183"/>
    <cellStyle name="40% - Accent4 12 3 6 6" xfId="45997"/>
    <cellStyle name="40% - Accent4 12 3 6 7" xfId="10986"/>
    <cellStyle name="40% - Accent4 12 3 6_RTPBilled" xfId="57906"/>
    <cellStyle name="40% - Accent4 12 3 7" xfId="4280"/>
    <cellStyle name="40% - Accent4 12 3 7 2" xfId="13463"/>
    <cellStyle name="40% - Accent4 12 3 7 2 2" xfId="28704"/>
    <cellStyle name="40% - Accent4 12 3 7 2 3" xfId="38504"/>
    <cellStyle name="40% - Accent4 12 3 7 2 4" xfId="48318"/>
    <cellStyle name="40% - Accent4 12 3 7 2_RTPBilled" xfId="57909"/>
    <cellStyle name="40% - Accent4 12 3 7 3" xfId="21227"/>
    <cellStyle name="40% - Accent4 12 3 7 3 2" xfId="31030"/>
    <cellStyle name="40% - Accent4 12 3 7 3 3" xfId="40830"/>
    <cellStyle name="40% - Accent4 12 3 7 3 4" xfId="50644"/>
    <cellStyle name="40% - Accent4 12 3 7 4" xfId="24254"/>
    <cellStyle name="40% - Accent4 12 3 7 5" xfId="34054"/>
    <cellStyle name="40% - Accent4 12 3 7 6" xfId="43868"/>
    <cellStyle name="40% - Accent4 12 3 7 7" xfId="8857"/>
    <cellStyle name="40% - Accent4 12 3 7_RTPBilled" xfId="57908"/>
    <cellStyle name="40% - Accent4 12 3 8" xfId="13456"/>
    <cellStyle name="40% - Accent4 12 3 8 2" xfId="28697"/>
    <cellStyle name="40% - Accent4 12 3 8 3" xfId="38497"/>
    <cellStyle name="40% - Accent4 12 3 8 4" xfId="48311"/>
    <cellStyle name="40% - Accent4 12 3 8_RTPBilled" xfId="57910"/>
    <cellStyle name="40% - Accent4 12 3 9" xfId="11740"/>
    <cellStyle name="40% - Accent4 12 3 9 2" xfId="27098"/>
    <cellStyle name="40% - Accent4 12 3 9 3" xfId="36898"/>
    <cellStyle name="40% - Accent4 12 3 9 4" xfId="46712"/>
    <cellStyle name="40% - Accent4 12 3_RTPBilled" xfId="57892"/>
    <cellStyle name="40% - Accent4 12 4" xfId="2153"/>
    <cellStyle name="40% - Accent4 12 4 10" xfId="43604"/>
    <cellStyle name="40% - Accent4 12 4 11" xfId="8592"/>
    <cellStyle name="40% - Accent4 12 4 2" xfId="4955"/>
    <cellStyle name="40% - Accent4 12 4 2 2" xfId="13464"/>
    <cellStyle name="40% - Accent4 12 4 2 2 2" xfId="28705"/>
    <cellStyle name="40% - Accent4 12 4 2 2 3" xfId="38505"/>
    <cellStyle name="40% - Accent4 12 4 2 2 4" xfId="48319"/>
    <cellStyle name="40% - Accent4 12 4 2 2_RTPBilled" xfId="57913"/>
    <cellStyle name="40% - Accent4 12 4 2 3" xfId="21528"/>
    <cellStyle name="40% - Accent4 12 4 2 3 2" xfId="31331"/>
    <cellStyle name="40% - Accent4 12 4 2 3 3" xfId="41131"/>
    <cellStyle name="40% - Accent4 12 4 2 3 4" xfId="50945"/>
    <cellStyle name="40% - Accent4 12 4 2 4" xfId="24555"/>
    <cellStyle name="40% - Accent4 12 4 2 5" xfId="34355"/>
    <cellStyle name="40% - Accent4 12 4 2 6" xfId="44169"/>
    <cellStyle name="40% - Accent4 12 4 2 7" xfId="9158"/>
    <cellStyle name="40% - Accent4 12 4 2_RTPBilled" xfId="57912"/>
    <cellStyle name="40% - Accent4 12 4 3" xfId="5498"/>
    <cellStyle name="40% - Accent4 12 4 3 2" xfId="13465"/>
    <cellStyle name="40% - Accent4 12 4 3 2 2" xfId="28706"/>
    <cellStyle name="40% - Accent4 12 4 3 2 3" xfId="38506"/>
    <cellStyle name="40% - Accent4 12 4 3 2 4" xfId="48320"/>
    <cellStyle name="40% - Accent4 12 4 3 2_RTPBilled" xfId="57915"/>
    <cellStyle name="40% - Accent4 12 4 3 3" xfId="21894"/>
    <cellStyle name="40% - Accent4 12 4 3 3 2" xfId="31697"/>
    <cellStyle name="40% - Accent4 12 4 3 3 3" xfId="41497"/>
    <cellStyle name="40% - Accent4 12 4 3 3 4" xfId="51311"/>
    <cellStyle name="40% - Accent4 12 4 3 4" xfId="24921"/>
    <cellStyle name="40% - Accent4 12 4 3 5" xfId="34721"/>
    <cellStyle name="40% - Accent4 12 4 3 6" xfId="44535"/>
    <cellStyle name="40% - Accent4 12 4 3 7" xfId="9524"/>
    <cellStyle name="40% - Accent4 12 4 3_RTPBilled" xfId="57914"/>
    <cellStyle name="40% - Accent4 12 4 4" xfId="6721"/>
    <cellStyle name="40% - Accent4 12 4 4 2" xfId="13466"/>
    <cellStyle name="40% - Accent4 12 4 4 2 2" xfId="28707"/>
    <cellStyle name="40% - Accent4 12 4 4 2 3" xfId="38507"/>
    <cellStyle name="40% - Accent4 12 4 4 2 4" xfId="48321"/>
    <cellStyle name="40% - Accent4 12 4 4 2_RTPBilled" xfId="57917"/>
    <cellStyle name="40% - Accent4 12 4 4 3" xfId="22504"/>
    <cellStyle name="40% - Accent4 12 4 4 3 2" xfId="32307"/>
    <cellStyle name="40% - Accent4 12 4 4 3 3" xfId="42107"/>
    <cellStyle name="40% - Accent4 12 4 4 3 4" xfId="51921"/>
    <cellStyle name="40% - Accent4 12 4 4 4" xfId="25531"/>
    <cellStyle name="40% - Accent4 12 4 4 5" xfId="35331"/>
    <cellStyle name="40% - Accent4 12 4 4 6" xfId="45145"/>
    <cellStyle name="40% - Accent4 12 4 4 7" xfId="10134"/>
    <cellStyle name="40% - Accent4 12 4 4_RTPBilled" xfId="57916"/>
    <cellStyle name="40% - Accent4 12 4 5" xfId="7993"/>
    <cellStyle name="40% - Accent4 12 4 5 2" xfId="13467"/>
    <cellStyle name="40% - Accent4 12 4 5 2 2" xfId="28708"/>
    <cellStyle name="40% - Accent4 12 4 5 2 3" xfId="38508"/>
    <cellStyle name="40% - Accent4 12 4 5 2 4" xfId="48322"/>
    <cellStyle name="40% - Accent4 12 4 5 2_RTPBilled" xfId="57919"/>
    <cellStyle name="40% - Accent4 12 4 5 3" xfId="23357"/>
    <cellStyle name="40% - Accent4 12 4 5 3 2" xfId="33160"/>
    <cellStyle name="40% - Accent4 12 4 5 3 3" xfId="42960"/>
    <cellStyle name="40% - Accent4 12 4 5 3 4" xfId="52774"/>
    <cellStyle name="40% - Accent4 12 4 5 4" xfId="26384"/>
    <cellStyle name="40% - Accent4 12 4 5 5" xfId="36184"/>
    <cellStyle name="40% - Accent4 12 4 5 6" xfId="45998"/>
    <cellStyle name="40% - Accent4 12 4 5 7" xfId="10987"/>
    <cellStyle name="40% - Accent4 12 4 5_RTPBilled" xfId="57918"/>
    <cellStyle name="40% - Accent4 12 4 6" xfId="11741"/>
    <cellStyle name="40% - Accent4 12 4 6 2" xfId="27099"/>
    <cellStyle name="40% - Accent4 12 4 6 3" xfId="36899"/>
    <cellStyle name="40% - Accent4 12 4 6 4" xfId="46713"/>
    <cellStyle name="40% - Accent4 12 4 6_RTPBilled" xfId="57920"/>
    <cellStyle name="40% - Accent4 12 4 7" xfId="20963"/>
    <cellStyle name="40% - Accent4 12 4 7 2" xfId="30766"/>
    <cellStyle name="40% - Accent4 12 4 7 3" xfId="40566"/>
    <cellStyle name="40% - Accent4 12 4 7 4" xfId="50380"/>
    <cellStyle name="40% - Accent4 12 4 8" xfId="23990"/>
    <cellStyle name="40% - Accent4 12 4 9" xfId="33790"/>
    <cellStyle name="40% - Accent4 12 4_RTPBilled" xfId="57911"/>
    <cellStyle name="40% - Accent4 12 5" xfId="2148"/>
    <cellStyle name="40% - Accent4 12 5 10" xfId="8587"/>
    <cellStyle name="40% - Accent4 12 5 2" xfId="6722"/>
    <cellStyle name="40% - Accent4 12 5 2 2" xfId="13469"/>
    <cellStyle name="40% - Accent4 12 5 2 2 2" xfId="28710"/>
    <cellStyle name="40% - Accent4 12 5 2 2 3" xfId="38510"/>
    <cellStyle name="40% - Accent4 12 5 2 2 4" xfId="48324"/>
    <cellStyle name="40% - Accent4 12 5 2 2_RTPBilled" xfId="57923"/>
    <cellStyle name="40% - Accent4 12 5 2 3" xfId="22505"/>
    <cellStyle name="40% - Accent4 12 5 2 3 2" xfId="32308"/>
    <cellStyle name="40% - Accent4 12 5 2 3 3" xfId="42108"/>
    <cellStyle name="40% - Accent4 12 5 2 3 4" xfId="51922"/>
    <cellStyle name="40% - Accent4 12 5 2 4" xfId="25532"/>
    <cellStyle name="40% - Accent4 12 5 2 5" xfId="35332"/>
    <cellStyle name="40% - Accent4 12 5 2 6" xfId="45146"/>
    <cellStyle name="40% - Accent4 12 5 2 7" xfId="10135"/>
    <cellStyle name="40% - Accent4 12 5 2_RTPBilled" xfId="57922"/>
    <cellStyle name="40% - Accent4 12 5 3" xfId="7994"/>
    <cellStyle name="40% - Accent4 12 5 3 2" xfId="13470"/>
    <cellStyle name="40% - Accent4 12 5 3 2 2" xfId="28711"/>
    <cellStyle name="40% - Accent4 12 5 3 2 3" xfId="38511"/>
    <cellStyle name="40% - Accent4 12 5 3 2 4" xfId="48325"/>
    <cellStyle name="40% - Accent4 12 5 3 2_RTPBilled" xfId="57925"/>
    <cellStyle name="40% - Accent4 12 5 3 3" xfId="23358"/>
    <cellStyle name="40% - Accent4 12 5 3 3 2" xfId="33161"/>
    <cellStyle name="40% - Accent4 12 5 3 3 3" xfId="42961"/>
    <cellStyle name="40% - Accent4 12 5 3 3 4" xfId="52775"/>
    <cellStyle name="40% - Accent4 12 5 3 4" xfId="26385"/>
    <cellStyle name="40% - Accent4 12 5 3 5" xfId="36185"/>
    <cellStyle name="40% - Accent4 12 5 3 6" xfId="45999"/>
    <cellStyle name="40% - Accent4 12 5 3 7" xfId="10988"/>
    <cellStyle name="40% - Accent4 12 5 3_RTPBilled" xfId="57924"/>
    <cellStyle name="40% - Accent4 12 5 4" xfId="13468"/>
    <cellStyle name="40% - Accent4 12 5 4 2" xfId="28709"/>
    <cellStyle name="40% - Accent4 12 5 4 3" xfId="38509"/>
    <cellStyle name="40% - Accent4 12 5 4 4" xfId="48323"/>
    <cellStyle name="40% - Accent4 12 5 4_RTPBilled" xfId="57926"/>
    <cellStyle name="40% - Accent4 12 5 5" xfId="11742"/>
    <cellStyle name="40% - Accent4 12 5 5 2" xfId="27100"/>
    <cellStyle name="40% - Accent4 12 5 5 3" xfId="36900"/>
    <cellStyle name="40% - Accent4 12 5 5 4" xfId="46714"/>
    <cellStyle name="40% - Accent4 12 5 6" xfId="20958"/>
    <cellStyle name="40% - Accent4 12 5 6 2" xfId="30761"/>
    <cellStyle name="40% - Accent4 12 5 6 3" xfId="40561"/>
    <cellStyle name="40% - Accent4 12 5 6 4" xfId="50375"/>
    <cellStyle name="40% - Accent4 12 5 7" xfId="23985"/>
    <cellStyle name="40% - Accent4 12 5 8" xfId="33785"/>
    <cellStyle name="40% - Accent4 12 5 9" xfId="43599"/>
    <cellStyle name="40% - Accent4 12 5_RTPBilled" xfId="57921"/>
    <cellStyle name="40% - Accent4 12 6" xfId="4276"/>
    <cellStyle name="40% - Accent4 12 6 2" xfId="6723"/>
    <cellStyle name="40% - Accent4 12 6 2 2" xfId="19763"/>
    <cellStyle name="40% - Accent4 12 6 2 2 2" xfId="29851"/>
    <cellStyle name="40% - Accent4 12 6 2 2 3" xfId="39651"/>
    <cellStyle name="40% - Accent4 12 6 2 2 4" xfId="49465"/>
    <cellStyle name="40% - Accent4 12 6 2 2_RTPBilled" xfId="57929"/>
    <cellStyle name="40% - Accent4 12 6 2 3" xfId="13472"/>
    <cellStyle name="40% - Accent4 12 6 2 3 2" xfId="28713"/>
    <cellStyle name="40% - Accent4 12 6 2 3 3" xfId="38513"/>
    <cellStyle name="40% - Accent4 12 6 2 3 4" xfId="48327"/>
    <cellStyle name="40% - Accent4 12 6 2 3_RTPBilled" xfId="57930"/>
    <cellStyle name="40% - Accent4 12 6 2 4" xfId="22506"/>
    <cellStyle name="40% - Accent4 12 6 2 4 2" xfId="32309"/>
    <cellStyle name="40% - Accent4 12 6 2 4 3" xfId="42109"/>
    <cellStyle name="40% - Accent4 12 6 2 4 4" xfId="51923"/>
    <cellStyle name="40% - Accent4 12 6 2 5" xfId="25533"/>
    <cellStyle name="40% - Accent4 12 6 2 6" xfId="35333"/>
    <cellStyle name="40% - Accent4 12 6 2 7" xfId="45147"/>
    <cellStyle name="40% - Accent4 12 6 2 8" xfId="10136"/>
    <cellStyle name="40% - Accent4 12 6 2_RTPBilled" xfId="57928"/>
    <cellStyle name="40% - Accent4 12 6 3" xfId="13471"/>
    <cellStyle name="40% - Accent4 12 6 3 2" xfId="28712"/>
    <cellStyle name="40% - Accent4 12 6 3 3" xfId="38512"/>
    <cellStyle name="40% - Accent4 12 6 3 4" xfId="48326"/>
    <cellStyle name="40% - Accent4 12 6 3_RTPBilled" xfId="57931"/>
    <cellStyle name="40% - Accent4 12 6 4" xfId="11735"/>
    <cellStyle name="40% - Accent4 12 6 4 2" xfId="27093"/>
    <cellStyle name="40% - Accent4 12 6 4 3" xfId="36893"/>
    <cellStyle name="40% - Accent4 12 6 4 4" xfId="46707"/>
    <cellStyle name="40% - Accent4 12 6 5" xfId="21223"/>
    <cellStyle name="40% - Accent4 12 6 5 2" xfId="31026"/>
    <cellStyle name="40% - Accent4 12 6 5 3" xfId="40826"/>
    <cellStyle name="40% - Accent4 12 6 5 4" xfId="50640"/>
    <cellStyle name="40% - Accent4 12 6 6" xfId="24250"/>
    <cellStyle name="40% - Accent4 12 6 7" xfId="34050"/>
    <cellStyle name="40% - Accent4 12 6 8" xfId="43864"/>
    <cellStyle name="40% - Accent4 12 6 9" xfId="8853"/>
    <cellStyle name="40% - Accent4 12 6_RTPBilled" xfId="57927"/>
    <cellStyle name="40% - Accent4 12 7" xfId="4950"/>
    <cellStyle name="40% - Accent4 12 7 2" xfId="18842"/>
    <cellStyle name="40% - Accent4 12 7 2 2" xfId="29357"/>
    <cellStyle name="40% - Accent4 12 7 2 3" xfId="39157"/>
    <cellStyle name="40% - Accent4 12 7 2 4" xfId="48971"/>
    <cellStyle name="40% - Accent4 12 7 2_RTPBilled" xfId="57933"/>
    <cellStyle name="40% - Accent4 12 7 3" xfId="13473"/>
    <cellStyle name="40% - Accent4 12 7 3 2" xfId="28714"/>
    <cellStyle name="40% - Accent4 12 7 3 3" xfId="38514"/>
    <cellStyle name="40% - Accent4 12 7 3 4" xfId="48328"/>
    <cellStyle name="40% - Accent4 12 7 3_RTPBilled" xfId="57934"/>
    <cellStyle name="40% - Accent4 12 7 4" xfId="21523"/>
    <cellStyle name="40% - Accent4 12 7 4 2" xfId="31326"/>
    <cellStyle name="40% - Accent4 12 7 4 3" xfId="41126"/>
    <cellStyle name="40% - Accent4 12 7 4 4" xfId="50940"/>
    <cellStyle name="40% - Accent4 12 7 5" xfId="24550"/>
    <cellStyle name="40% - Accent4 12 7 6" xfId="34350"/>
    <cellStyle name="40% - Accent4 12 7 7" xfId="44164"/>
    <cellStyle name="40% - Accent4 12 7 8" xfId="9153"/>
    <cellStyle name="40% - Accent4 12 7_RTPBilled" xfId="57932"/>
    <cellStyle name="40% - Accent4 12 8" xfId="5493"/>
    <cellStyle name="40% - Accent4 12 8 2" xfId="19162"/>
    <cellStyle name="40% - Accent4 12 8 2 2" xfId="29600"/>
    <cellStyle name="40% - Accent4 12 8 2 3" xfId="39400"/>
    <cellStyle name="40% - Accent4 12 8 2 4" xfId="49214"/>
    <cellStyle name="40% - Accent4 12 8 2_RTPBilled" xfId="57936"/>
    <cellStyle name="40% - Accent4 12 8 3" xfId="13474"/>
    <cellStyle name="40% - Accent4 12 8 3 2" xfId="28715"/>
    <cellStyle name="40% - Accent4 12 8 3 3" xfId="38515"/>
    <cellStyle name="40% - Accent4 12 8 3 4" xfId="48329"/>
    <cellStyle name="40% - Accent4 12 8 3_RTPBilled" xfId="57937"/>
    <cellStyle name="40% - Accent4 12 8 4" xfId="21889"/>
    <cellStyle name="40% - Accent4 12 8 4 2" xfId="31692"/>
    <cellStyle name="40% - Accent4 12 8 4 3" xfId="41492"/>
    <cellStyle name="40% - Accent4 12 8 4 4" xfId="51306"/>
    <cellStyle name="40% - Accent4 12 8 5" xfId="24916"/>
    <cellStyle name="40% - Accent4 12 8 6" xfId="34716"/>
    <cellStyle name="40% - Accent4 12 8 7" xfId="44530"/>
    <cellStyle name="40% - Accent4 12 8 8" xfId="9519"/>
    <cellStyle name="40% - Accent4 12 8_RTPBilled" xfId="57935"/>
    <cellStyle name="40% - Accent4 12 9" xfId="6712"/>
    <cellStyle name="40% - Accent4 12 9 2" xfId="13475"/>
    <cellStyle name="40% - Accent4 12 9 2 2" xfId="28716"/>
    <cellStyle name="40% - Accent4 12 9 2 3" xfId="38516"/>
    <cellStyle name="40% - Accent4 12 9 2 4" xfId="48330"/>
    <cellStyle name="40% - Accent4 12 9 2_RTPBilled" xfId="57939"/>
    <cellStyle name="40% - Accent4 12 9 3" xfId="22495"/>
    <cellStyle name="40% - Accent4 12 9 3 2" xfId="32298"/>
    <cellStyle name="40% - Accent4 12 9 3 3" xfId="42098"/>
    <cellStyle name="40% - Accent4 12 9 3 4" xfId="51912"/>
    <cellStyle name="40% - Accent4 12 9 4" xfId="25522"/>
    <cellStyle name="40% - Accent4 12 9 5" xfId="35322"/>
    <cellStyle name="40% - Accent4 12 9 6" xfId="45136"/>
    <cellStyle name="40% - Accent4 12 9 7" xfId="10125"/>
    <cellStyle name="40% - Accent4 12 9_RTPBilled" xfId="57938"/>
    <cellStyle name="40% - Accent4 12_RTPBilled" xfId="57830"/>
    <cellStyle name="40% - Accent4 13" xfId="657"/>
    <cellStyle name="40% - Accent4 13 2" xfId="2155"/>
    <cellStyle name="40% - Accent4 13 3" xfId="2154"/>
    <cellStyle name="40% - Accent4 13_RTPBilled" xfId="57940"/>
    <cellStyle name="40% - Accent4 14" xfId="658"/>
    <cellStyle name="40% - Accent4 14 10" xfId="13477"/>
    <cellStyle name="40% - Accent4 14 10 2" xfId="28718"/>
    <cellStyle name="40% - Accent4 14 10 3" xfId="38518"/>
    <cellStyle name="40% - Accent4 14 10 4" xfId="48332"/>
    <cellStyle name="40% - Accent4 14 10_RTPBilled" xfId="57942"/>
    <cellStyle name="40% - Accent4 14 11" xfId="13476"/>
    <cellStyle name="40% - Accent4 14 11 2" xfId="28717"/>
    <cellStyle name="40% - Accent4 14 11 3" xfId="38517"/>
    <cellStyle name="40% - Accent4 14 11 4" xfId="48331"/>
    <cellStyle name="40% - Accent4 14 12" xfId="11238"/>
    <cellStyle name="40% - Accent4 14 12 2" xfId="26635"/>
    <cellStyle name="40% - Accent4 14 12 3" xfId="36435"/>
    <cellStyle name="40% - Accent4 14 12 4" xfId="46249"/>
    <cellStyle name="40% - Accent4 14 13" xfId="20695"/>
    <cellStyle name="40% - Accent4 14 13 2" xfId="30498"/>
    <cellStyle name="40% - Accent4 14 13 3" xfId="40298"/>
    <cellStyle name="40% - Accent4 14 13 4" xfId="50112"/>
    <cellStyle name="40% - Accent4 14 14" xfId="23722"/>
    <cellStyle name="40% - Accent4 14 15" xfId="33522"/>
    <cellStyle name="40% - Accent4 14 16" xfId="43336"/>
    <cellStyle name="40% - Accent4 14 17" xfId="8321"/>
    <cellStyle name="40% - Accent4 14 2" xfId="2157"/>
    <cellStyle name="40% - Accent4 14 2 10" xfId="20965"/>
    <cellStyle name="40% - Accent4 14 2 10 2" xfId="30768"/>
    <cellStyle name="40% - Accent4 14 2 10 3" xfId="40568"/>
    <cellStyle name="40% - Accent4 14 2 10 4" xfId="50382"/>
    <cellStyle name="40% - Accent4 14 2 11" xfId="23992"/>
    <cellStyle name="40% - Accent4 14 2 12" xfId="33792"/>
    <cellStyle name="40% - Accent4 14 2 13" xfId="43606"/>
    <cellStyle name="40% - Accent4 14 2 14" xfId="8594"/>
    <cellStyle name="40% - Accent4 14 2 2" xfId="4284"/>
    <cellStyle name="40% - Accent4 14 2 2 2" xfId="6726"/>
    <cellStyle name="40% - Accent4 14 2 2 2 2" xfId="19764"/>
    <cellStyle name="40% - Accent4 14 2 2 2 2 2" xfId="29852"/>
    <cellStyle name="40% - Accent4 14 2 2 2 2 3" xfId="39652"/>
    <cellStyle name="40% - Accent4 14 2 2 2 2 4" xfId="49466"/>
    <cellStyle name="40% - Accent4 14 2 2 2 2_RTPBilled" xfId="57946"/>
    <cellStyle name="40% - Accent4 14 2 2 2 3" xfId="13480"/>
    <cellStyle name="40% - Accent4 14 2 2 2 3 2" xfId="28721"/>
    <cellStyle name="40% - Accent4 14 2 2 2 3 3" xfId="38521"/>
    <cellStyle name="40% - Accent4 14 2 2 2 3 4" xfId="48335"/>
    <cellStyle name="40% - Accent4 14 2 2 2 3_RTPBilled" xfId="57947"/>
    <cellStyle name="40% - Accent4 14 2 2 2 4" xfId="22509"/>
    <cellStyle name="40% - Accent4 14 2 2 2 4 2" xfId="32312"/>
    <cellStyle name="40% - Accent4 14 2 2 2 4 3" xfId="42112"/>
    <cellStyle name="40% - Accent4 14 2 2 2 4 4" xfId="51926"/>
    <cellStyle name="40% - Accent4 14 2 2 2 5" xfId="25536"/>
    <cellStyle name="40% - Accent4 14 2 2 2 6" xfId="35336"/>
    <cellStyle name="40% - Accent4 14 2 2 2 7" xfId="45150"/>
    <cellStyle name="40% - Accent4 14 2 2 2 8" xfId="10139"/>
    <cellStyle name="40% - Accent4 14 2 2 2_RTPBilled" xfId="57945"/>
    <cellStyle name="40% - Accent4 14 2 2 3" xfId="13479"/>
    <cellStyle name="40% - Accent4 14 2 2 3 2" xfId="28720"/>
    <cellStyle name="40% - Accent4 14 2 2 3 3" xfId="38520"/>
    <cellStyle name="40% - Accent4 14 2 2 3 4" xfId="48334"/>
    <cellStyle name="40% - Accent4 14 2 2 3_RTPBilled" xfId="57948"/>
    <cellStyle name="40% - Accent4 14 2 2 4" xfId="21231"/>
    <cellStyle name="40% - Accent4 14 2 2 4 2" xfId="31034"/>
    <cellStyle name="40% - Accent4 14 2 2 4 3" xfId="40834"/>
    <cellStyle name="40% - Accent4 14 2 2 4 4" xfId="50648"/>
    <cellStyle name="40% - Accent4 14 2 2 5" xfId="24258"/>
    <cellStyle name="40% - Accent4 14 2 2 6" xfId="34058"/>
    <cellStyle name="40% - Accent4 14 2 2 7" xfId="43872"/>
    <cellStyle name="40% - Accent4 14 2 2 8" xfId="8861"/>
    <cellStyle name="40% - Accent4 14 2 2_RTPBilled" xfId="57944"/>
    <cellStyle name="40% - Accent4 14 2 3" xfId="4957"/>
    <cellStyle name="40% - Accent4 14 2 3 2" xfId="18847"/>
    <cellStyle name="40% - Accent4 14 2 3 2 2" xfId="29362"/>
    <cellStyle name="40% - Accent4 14 2 3 2 3" xfId="39162"/>
    <cellStyle name="40% - Accent4 14 2 3 2 4" xfId="48976"/>
    <cellStyle name="40% - Accent4 14 2 3 2_RTPBilled" xfId="57950"/>
    <cellStyle name="40% - Accent4 14 2 3 3" xfId="13481"/>
    <cellStyle name="40% - Accent4 14 2 3 3 2" xfId="28722"/>
    <cellStyle name="40% - Accent4 14 2 3 3 3" xfId="38522"/>
    <cellStyle name="40% - Accent4 14 2 3 3 4" xfId="48336"/>
    <cellStyle name="40% - Accent4 14 2 3 3_RTPBilled" xfId="57951"/>
    <cellStyle name="40% - Accent4 14 2 3 4" xfId="21530"/>
    <cellStyle name="40% - Accent4 14 2 3 4 2" xfId="31333"/>
    <cellStyle name="40% - Accent4 14 2 3 4 3" xfId="41133"/>
    <cellStyle name="40% - Accent4 14 2 3 4 4" xfId="50947"/>
    <cellStyle name="40% - Accent4 14 2 3 5" xfId="24557"/>
    <cellStyle name="40% - Accent4 14 2 3 6" xfId="34357"/>
    <cellStyle name="40% - Accent4 14 2 3 7" xfId="44171"/>
    <cellStyle name="40% - Accent4 14 2 3 8" xfId="9160"/>
    <cellStyle name="40% - Accent4 14 2 3_RTPBilled" xfId="57949"/>
    <cellStyle name="40% - Accent4 14 2 4" xfId="5500"/>
    <cellStyle name="40% - Accent4 14 2 4 2" xfId="19167"/>
    <cellStyle name="40% - Accent4 14 2 4 2 2" xfId="29605"/>
    <cellStyle name="40% - Accent4 14 2 4 2 3" xfId="39405"/>
    <cellStyle name="40% - Accent4 14 2 4 2 4" xfId="49219"/>
    <cellStyle name="40% - Accent4 14 2 4 2_RTPBilled" xfId="57953"/>
    <cellStyle name="40% - Accent4 14 2 4 3" xfId="13482"/>
    <cellStyle name="40% - Accent4 14 2 4 3 2" xfId="28723"/>
    <cellStyle name="40% - Accent4 14 2 4 3 3" xfId="38523"/>
    <cellStyle name="40% - Accent4 14 2 4 3 4" xfId="48337"/>
    <cellStyle name="40% - Accent4 14 2 4 3_RTPBilled" xfId="57954"/>
    <cellStyle name="40% - Accent4 14 2 4 4" xfId="21896"/>
    <cellStyle name="40% - Accent4 14 2 4 4 2" xfId="31699"/>
    <cellStyle name="40% - Accent4 14 2 4 4 3" xfId="41499"/>
    <cellStyle name="40% - Accent4 14 2 4 4 4" xfId="51313"/>
    <cellStyle name="40% - Accent4 14 2 4 5" xfId="24923"/>
    <cellStyle name="40% - Accent4 14 2 4 6" xfId="34723"/>
    <cellStyle name="40% - Accent4 14 2 4 7" xfId="44537"/>
    <cellStyle name="40% - Accent4 14 2 4 8" xfId="9526"/>
    <cellStyle name="40% - Accent4 14 2 4_RTPBilled" xfId="57952"/>
    <cellStyle name="40% - Accent4 14 2 5" xfId="6725"/>
    <cellStyle name="40% - Accent4 14 2 5 2" xfId="13483"/>
    <cellStyle name="40% - Accent4 14 2 5 2 2" xfId="28724"/>
    <cellStyle name="40% - Accent4 14 2 5 2 3" xfId="38524"/>
    <cellStyle name="40% - Accent4 14 2 5 2 4" xfId="48338"/>
    <cellStyle name="40% - Accent4 14 2 5 2_RTPBilled" xfId="57956"/>
    <cellStyle name="40% - Accent4 14 2 5 3" xfId="22508"/>
    <cellStyle name="40% - Accent4 14 2 5 3 2" xfId="32311"/>
    <cellStyle name="40% - Accent4 14 2 5 3 3" xfId="42111"/>
    <cellStyle name="40% - Accent4 14 2 5 3 4" xfId="51925"/>
    <cellStyle name="40% - Accent4 14 2 5 4" xfId="25535"/>
    <cellStyle name="40% - Accent4 14 2 5 5" xfId="35335"/>
    <cellStyle name="40% - Accent4 14 2 5 6" xfId="45149"/>
    <cellStyle name="40% - Accent4 14 2 5 7" xfId="10138"/>
    <cellStyle name="40% - Accent4 14 2 5_RTPBilled" xfId="57955"/>
    <cellStyle name="40% - Accent4 14 2 6" xfId="7996"/>
    <cellStyle name="40% - Accent4 14 2 6 2" xfId="13484"/>
    <cellStyle name="40% - Accent4 14 2 6 2 2" xfId="28725"/>
    <cellStyle name="40% - Accent4 14 2 6 2 3" xfId="38525"/>
    <cellStyle name="40% - Accent4 14 2 6 2 4" xfId="48339"/>
    <cellStyle name="40% - Accent4 14 2 6 2_RTPBilled" xfId="57958"/>
    <cellStyle name="40% - Accent4 14 2 6 3" xfId="23360"/>
    <cellStyle name="40% - Accent4 14 2 6 3 2" xfId="33163"/>
    <cellStyle name="40% - Accent4 14 2 6 3 3" xfId="42963"/>
    <cellStyle name="40% - Accent4 14 2 6 3 4" xfId="52777"/>
    <cellStyle name="40% - Accent4 14 2 6 4" xfId="26387"/>
    <cellStyle name="40% - Accent4 14 2 6 5" xfId="36187"/>
    <cellStyle name="40% - Accent4 14 2 6 6" xfId="46001"/>
    <cellStyle name="40% - Accent4 14 2 6 7" xfId="10990"/>
    <cellStyle name="40% - Accent4 14 2 6_RTPBilled" xfId="57957"/>
    <cellStyle name="40% - Accent4 14 2 7" xfId="4283"/>
    <cellStyle name="40% - Accent4 14 2 7 2" xfId="13485"/>
    <cellStyle name="40% - Accent4 14 2 7 2 2" xfId="28726"/>
    <cellStyle name="40% - Accent4 14 2 7 2 3" xfId="38526"/>
    <cellStyle name="40% - Accent4 14 2 7 2 4" xfId="48340"/>
    <cellStyle name="40% - Accent4 14 2 7 2_RTPBilled" xfId="57960"/>
    <cellStyle name="40% - Accent4 14 2 7 3" xfId="21230"/>
    <cellStyle name="40% - Accent4 14 2 7 3 2" xfId="31033"/>
    <cellStyle name="40% - Accent4 14 2 7 3 3" xfId="40833"/>
    <cellStyle name="40% - Accent4 14 2 7 3 4" xfId="50647"/>
    <cellStyle name="40% - Accent4 14 2 7 4" xfId="24257"/>
    <cellStyle name="40% - Accent4 14 2 7 5" xfId="34057"/>
    <cellStyle name="40% - Accent4 14 2 7 6" xfId="43871"/>
    <cellStyle name="40% - Accent4 14 2 7 7" xfId="8860"/>
    <cellStyle name="40% - Accent4 14 2 7_RTPBilled" xfId="57959"/>
    <cellStyle name="40% - Accent4 14 2 8" xfId="13478"/>
    <cellStyle name="40% - Accent4 14 2 8 2" xfId="28719"/>
    <cellStyle name="40% - Accent4 14 2 8 3" xfId="38519"/>
    <cellStyle name="40% - Accent4 14 2 8 4" xfId="48333"/>
    <cellStyle name="40% - Accent4 14 2 8_RTPBilled" xfId="57961"/>
    <cellStyle name="40% - Accent4 14 2 9" xfId="11746"/>
    <cellStyle name="40% - Accent4 14 2 9 2" xfId="27104"/>
    <cellStyle name="40% - Accent4 14 2 9 3" xfId="36904"/>
    <cellStyle name="40% - Accent4 14 2 9 4" xfId="46718"/>
    <cellStyle name="40% - Accent4 14 2_RTPBilled" xfId="57943"/>
    <cellStyle name="40% - Accent4 14 3" xfId="2158"/>
    <cellStyle name="40% - Accent4 14 3 10" xfId="43607"/>
    <cellStyle name="40% - Accent4 14 3 11" xfId="8595"/>
    <cellStyle name="40% - Accent4 14 3 2" xfId="4958"/>
    <cellStyle name="40% - Accent4 14 3 2 2" xfId="13486"/>
    <cellStyle name="40% - Accent4 14 3 2 2 2" xfId="28727"/>
    <cellStyle name="40% - Accent4 14 3 2 2 3" xfId="38527"/>
    <cellStyle name="40% - Accent4 14 3 2 2 4" xfId="48341"/>
    <cellStyle name="40% - Accent4 14 3 2 2_RTPBilled" xfId="57964"/>
    <cellStyle name="40% - Accent4 14 3 2 3" xfId="21531"/>
    <cellStyle name="40% - Accent4 14 3 2 3 2" xfId="31334"/>
    <cellStyle name="40% - Accent4 14 3 2 3 3" xfId="41134"/>
    <cellStyle name="40% - Accent4 14 3 2 3 4" xfId="50948"/>
    <cellStyle name="40% - Accent4 14 3 2 4" xfId="24558"/>
    <cellStyle name="40% - Accent4 14 3 2 5" xfId="34358"/>
    <cellStyle name="40% - Accent4 14 3 2 6" xfId="44172"/>
    <cellStyle name="40% - Accent4 14 3 2 7" xfId="9161"/>
    <cellStyle name="40% - Accent4 14 3 2_RTPBilled" xfId="57963"/>
    <cellStyle name="40% - Accent4 14 3 3" xfId="5501"/>
    <cellStyle name="40% - Accent4 14 3 3 2" xfId="13487"/>
    <cellStyle name="40% - Accent4 14 3 3 2 2" xfId="28728"/>
    <cellStyle name="40% - Accent4 14 3 3 2 3" xfId="38528"/>
    <cellStyle name="40% - Accent4 14 3 3 2 4" xfId="48342"/>
    <cellStyle name="40% - Accent4 14 3 3 2_RTPBilled" xfId="57966"/>
    <cellStyle name="40% - Accent4 14 3 3 3" xfId="21897"/>
    <cellStyle name="40% - Accent4 14 3 3 3 2" xfId="31700"/>
    <cellStyle name="40% - Accent4 14 3 3 3 3" xfId="41500"/>
    <cellStyle name="40% - Accent4 14 3 3 3 4" xfId="51314"/>
    <cellStyle name="40% - Accent4 14 3 3 4" xfId="24924"/>
    <cellStyle name="40% - Accent4 14 3 3 5" xfId="34724"/>
    <cellStyle name="40% - Accent4 14 3 3 6" xfId="44538"/>
    <cellStyle name="40% - Accent4 14 3 3 7" xfId="9527"/>
    <cellStyle name="40% - Accent4 14 3 3_RTPBilled" xfId="57965"/>
    <cellStyle name="40% - Accent4 14 3 4" xfId="6727"/>
    <cellStyle name="40% - Accent4 14 3 4 2" xfId="13488"/>
    <cellStyle name="40% - Accent4 14 3 4 2 2" xfId="28729"/>
    <cellStyle name="40% - Accent4 14 3 4 2 3" xfId="38529"/>
    <cellStyle name="40% - Accent4 14 3 4 2 4" xfId="48343"/>
    <cellStyle name="40% - Accent4 14 3 4 2_RTPBilled" xfId="57968"/>
    <cellStyle name="40% - Accent4 14 3 4 3" xfId="22510"/>
    <cellStyle name="40% - Accent4 14 3 4 3 2" xfId="32313"/>
    <cellStyle name="40% - Accent4 14 3 4 3 3" xfId="42113"/>
    <cellStyle name="40% - Accent4 14 3 4 3 4" xfId="51927"/>
    <cellStyle name="40% - Accent4 14 3 4 4" xfId="25537"/>
    <cellStyle name="40% - Accent4 14 3 4 5" xfId="35337"/>
    <cellStyle name="40% - Accent4 14 3 4 6" xfId="45151"/>
    <cellStyle name="40% - Accent4 14 3 4 7" xfId="10140"/>
    <cellStyle name="40% - Accent4 14 3 4_RTPBilled" xfId="57967"/>
    <cellStyle name="40% - Accent4 14 3 5" xfId="7997"/>
    <cellStyle name="40% - Accent4 14 3 5 2" xfId="13489"/>
    <cellStyle name="40% - Accent4 14 3 5 2 2" xfId="28730"/>
    <cellStyle name="40% - Accent4 14 3 5 2 3" xfId="38530"/>
    <cellStyle name="40% - Accent4 14 3 5 2 4" xfId="48344"/>
    <cellStyle name="40% - Accent4 14 3 5 2_RTPBilled" xfId="57970"/>
    <cellStyle name="40% - Accent4 14 3 5 3" xfId="23361"/>
    <cellStyle name="40% - Accent4 14 3 5 3 2" xfId="33164"/>
    <cellStyle name="40% - Accent4 14 3 5 3 3" xfId="42964"/>
    <cellStyle name="40% - Accent4 14 3 5 3 4" xfId="52778"/>
    <cellStyle name="40% - Accent4 14 3 5 4" xfId="26388"/>
    <cellStyle name="40% - Accent4 14 3 5 5" xfId="36188"/>
    <cellStyle name="40% - Accent4 14 3 5 6" xfId="46002"/>
    <cellStyle name="40% - Accent4 14 3 5 7" xfId="10991"/>
    <cellStyle name="40% - Accent4 14 3 5_RTPBilled" xfId="57969"/>
    <cellStyle name="40% - Accent4 14 3 6" xfId="11747"/>
    <cellStyle name="40% - Accent4 14 3 6 2" xfId="27105"/>
    <cellStyle name="40% - Accent4 14 3 6 3" xfId="36905"/>
    <cellStyle name="40% - Accent4 14 3 6 4" xfId="46719"/>
    <cellStyle name="40% - Accent4 14 3 6_RTPBilled" xfId="57971"/>
    <cellStyle name="40% - Accent4 14 3 7" xfId="20966"/>
    <cellStyle name="40% - Accent4 14 3 7 2" xfId="30769"/>
    <cellStyle name="40% - Accent4 14 3 7 3" xfId="40569"/>
    <cellStyle name="40% - Accent4 14 3 7 4" xfId="50383"/>
    <cellStyle name="40% - Accent4 14 3 8" xfId="23993"/>
    <cellStyle name="40% - Accent4 14 3 9" xfId="33793"/>
    <cellStyle name="40% - Accent4 14 3_RTPBilled" xfId="57962"/>
    <cellStyle name="40% - Accent4 14 4" xfId="2156"/>
    <cellStyle name="40% - Accent4 14 4 10" xfId="8593"/>
    <cellStyle name="40% - Accent4 14 4 2" xfId="6728"/>
    <cellStyle name="40% - Accent4 14 4 2 2" xfId="13491"/>
    <cellStyle name="40% - Accent4 14 4 2 2 2" xfId="28732"/>
    <cellStyle name="40% - Accent4 14 4 2 2 3" xfId="38532"/>
    <cellStyle name="40% - Accent4 14 4 2 2 4" xfId="48346"/>
    <cellStyle name="40% - Accent4 14 4 2 2_RTPBilled" xfId="57974"/>
    <cellStyle name="40% - Accent4 14 4 2 3" xfId="22511"/>
    <cellStyle name="40% - Accent4 14 4 2 3 2" xfId="32314"/>
    <cellStyle name="40% - Accent4 14 4 2 3 3" xfId="42114"/>
    <cellStyle name="40% - Accent4 14 4 2 3 4" xfId="51928"/>
    <cellStyle name="40% - Accent4 14 4 2 4" xfId="25538"/>
    <cellStyle name="40% - Accent4 14 4 2 5" xfId="35338"/>
    <cellStyle name="40% - Accent4 14 4 2 6" xfId="45152"/>
    <cellStyle name="40% - Accent4 14 4 2 7" xfId="10141"/>
    <cellStyle name="40% - Accent4 14 4 2_RTPBilled" xfId="57973"/>
    <cellStyle name="40% - Accent4 14 4 3" xfId="7998"/>
    <cellStyle name="40% - Accent4 14 4 3 2" xfId="13492"/>
    <cellStyle name="40% - Accent4 14 4 3 2 2" xfId="28733"/>
    <cellStyle name="40% - Accent4 14 4 3 2 3" xfId="38533"/>
    <cellStyle name="40% - Accent4 14 4 3 2 4" xfId="48347"/>
    <cellStyle name="40% - Accent4 14 4 3 2_RTPBilled" xfId="57976"/>
    <cellStyle name="40% - Accent4 14 4 3 3" xfId="23362"/>
    <cellStyle name="40% - Accent4 14 4 3 3 2" xfId="33165"/>
    <cellStyle name="40% - Accent4 14 4 3 3 3" xfId="42965"/>
    <cellStyle name="40% - Accent4 14 4 3 3 4" xfId="52779"/>
    <cellStyle name="40% - Accent4 14 4 3 4" xfId="26389"/>
    <cellStyle name="40% - Accent4 14 4 3 5" xfId="36189"/>
    <cellStyle name="40% - Accent4 14 4 3 6" xfId="46003"/>
    <cellStyle name="40% - Accent4 14 4 3 7" xfId="10992"/>
    <cellStyle name="40% - Accent4 14 4 3_RTPBilled" xfId="57975"/>
    <cellStyle name="40% - Accent4 14 4 4" xfId="13490"/>
    <cellStyle name="40% - Accent4 14 4 4 2" xfId="28731"/>
    <cellStyle name="40% - Accent4 14 4 4 3" xfId="38531"/>
    <cellStyle name="40% - Accent4 14 4 4 4" xfId="48345"/>
    <cellStyle name="40% - Accent4 14 4 4_RTPBilled" xfId="57977"/>
    <cellStyle name="40% - Accent4 14 4 5" xfId="11748"/>
    <cellStyle name="40% - Accent4 14 4 5 2" xfId="27106"/>
    <cellStyle name="40% - Accent4 14 4 5 3" xfId="36906"/>
    <cellStyle name="40% - Accent4 14 4 5 4" xfId="46720"/>
    <cellStyle name="40% - Accent4 14 4 6" xfId="20964"/>
    <cellStyle name="40% - Accent4 14 4 6 2" xfId="30767"/>
    <cellStyle name="40% - Accent4 14 4 6 3" xfId="40567"/>
    <cellStyle name="40% - Accent4 14 4 6 4" xfId="50381"/>
    <cellStyle name="40% - Accent4 14 4 7" xfId="23991"/>
    <cellStyle name="40% - Accent4 14 4 8" xfId="33791"/>
    <cellStyle name="40% - Accent4 14 4 9" xfId="43605"/>
    <cellStyle name="40% - Accent4 14 4_RTPBilled" xfId="57972"/>
    <cellStyle name="40% - Accent4 14 5" xfId="4956"/>
    <cellStyle name="40% - Accent4 14 5 10" xfId="9159"/>
    <cellStyle name="40% - Accent4 14 5 2" xfId="6729"/>
    <cellStyle name="40% - Accent4 14 5 2 2" xfId="19765"/>
    <cellStyle name="40% - Accent4 14 5 2 2 2" xfId="29853"/>
    <cellStyle name="40% - Accent4 14 5 2 2 3" xfId="39653"/>
    <cellStyle name="40% - Accent4 14 5 2 2 4" xfId="49467"/>
    <cellStyle name="40% - Accent4 14 5 2 2_RTPBilled" xfId="57980"/>
    <cellStyle name="40% - Accent4 14 5 2 3" xfId="13494"/>
    <cellStyle name="40% - Accent4 14 5 2 3 2" xfId="28735"/>
    <cellStyle name="40% - Accent4 14 5 2 3 3" xfId="38535"/>
    <cellStyle name="40% - Accent4 14 5 2 3 4" xfId="48349"/>
    <cellStyle name="40% - Accent4 14 5 2 3_RTPBilled" xfId="57981"/>
    <cellStyle name="40% - Accent4 14 5 2 4" xfId="22512"/>
    <cellStyle name="40% - Accent4 14 5 2 4 2" xfId="32315"/>
    <cellStyle name="40% - Accent4 14 5 2 4 3" xfId="42115"/>
    <cellStyle name="40% - Accent4 14 5 2 4 4" xfId="51929"/>
    <cellStyle name="40% - Accent4 14 5 2 5" xfId="25539"/>
    <cellStyle name="40% - Accent4 14 5 2 6" xfId="35339"/>
    <cellStyle name="40% - Accent4 14 5 2 7" xfId="45153"/>
    <cellStyle name="40% - Accent4 14 5 2 8" xfId="10142"/>
    <cellStyle name="40% - Accent4 14 5 2_RTPBilled" xfId="57979"/>
    <cellStyle name="40% - Accent4 14 5 3" xfId="13493"/>
    <cellStyle name="40% - Accent4 14 5 3 2" xfId="28734"/>
    <cellStyle name="40% - Accent4 14 5 3 3" xfId="38534"/>
    <cellStyle name="40% - Accent4 14 5 3 4" xfId="48348"/>
    <cellStyle name="40% - Accent4 14 5 3_RTPBilled" xfId="57982"/>
    <cellStyle name="40% - Accent4 14 5 4" xfId="18846"/>
    <cellStyle name="40% - Accent4 14 5 4 2" xfId="29361"/>
    <cellStyle name="40% - Accent4 14 5 4 3" xfId="39161"/>
    <cellStyle name="40% - Accent4 14 5 4 4" xfId="48975"/>
    <cellStyle name="40% - Accent4 14 5 4_RTPBilled" xfId="57983"/>
    <cellStyle name="40% - Accent4 14 5 5" xfId="11745"/>
    <cellStyle name="40% - Accent4 14 5 5 2" xfId="27103"/>
    <cellStyle name="40% - Accent4 14 5 5 3" xfId="36903"/>
    <cellStyle name="40% - Accent4 14 5 5 4" xfId="46717"/>
    <cellStyle name="40% - Accent4 14 5 6" xfId="21529"/>
    <cellStyle name="40% - Accent4 14 5 6 2" xfId="31332"/>
    <cellStyle name="40% - Accent4 14 5 6 3" xfId="41132"/>
    <cellStyle name="40% - Accent4 14 5 6 4" xfId="50946"/>
    <cellStyle name="40% - Accent4 14 5 7" xfId="24556"/>
    <cellStyle name="40% - Accent4 14 5 8" xfId="34356"/>
    <cellStyle name="40% - Accent4 14 5 9" xfId="44170"/>
    <cellStyle name="40% - Accent4 14 5_RTPBilled" xfId="57978"/>
    <cellStyle name="40% - Accent4 14 6" xfId="5499"/>
    <cellStyle name="40% - Accent4 14 6 2" xfId="19166"/>
    <cellStyle name="40% - Accent4 14 6 2 2" xfId="29604"/>
    <cellStyle name="40% - Accent4 14 6 2 3" xfId="39404"/>
    <cellStyle name="40% - Accent4 14 6 2 4" xfId="49218"/>
    <cellStyle name="40% - Accent4 14 6 2_RTPBilled" xfId="57985"/>
    <cellStyle name="40% - Accent4 14 6 3" xfId="13495"/>
    <cellStyle name="40% - Accent4 14 6 3 2" xfId="28736"/>
    <cellStyle name="40% - Accent4 14 6 3 3" xfId="38536"/>
    <cellStyle name="40% - Accent4 14 6 3 4" xfId="48350"/>
    <cellStyle name="40% - Accent4 14 6 3_RTPBilled" xfId="57986"/>
    <cellStyle name="40% - Accent4 14 6 4" xfId="21895"/>
    <cellStyle name="40% - Accent4 14 6 4 2" xfId="31698"/>
    <cellStyle name="40% - Accent4 14 6 4 3" xfId="41498"/>
    <cellStyle name="40% - Accent4 14 6 4 4" xfId="51312"/>
    <cellStyle name="40% - Accent4 14 6 5" xfId="24922"/>
    <cellStyle name="40% - Accent4 14 6 6" xfId="34722"/>
    <cellStyle name="40% - Accent4 14 6 7" xfId="44536"/>
    <cellStyle name="40% - Accent4 14 6 8" xfId="9525"/>
    <cellStyle name="40% - Accent4 14 6_RTPBilled" xfId="57984"/>
    <cellStyle name="40% - Accent4 14 7" xfId="6724"/>
    <cellStyle name="40% - Accent4 14 7 2" xfId="13496"/>
    <cellStyle name="40% - Accent4 14 7 2 2" xfId="28737"/>
    <cellStyle name="40% - Accent4 14 7 2 3" xfId="38537"/>
    <cellStyle name="40% - Accent4 14 7 2 4" xfId="48351"/>
    <cellStyle name="40% - Accent4 14 7 2_RTPBilled" xfId="57988"/>
    <cellStyle name="40% - Accent4 14 7 3" xfId="22507"/>
    <cellStyle name="40% - Accent4 14 7 3 2" xfId="32310"/>
    <cellStyle name="40% - Accent4 14 7 3 3" xfId="42110"/>
    <cellStyle name="40% - Accent4 14 7 3 4" xfId="51924"/>
    <cellStyle name="40% - Accent4 14 7 4" xfId="25534"/>
    <cellStyle name="40% - Accent4 14 7 5" xfId="35334"/>
    <cellStyle name="40% - Accent4 14 7 6" xfId="45148"/>
    <cellStyle name="40% - Accent4 14 7 7" xfId="10137"/>
    <cellStyle name="40% - Accent4 14 7_RTPBilled" xfId="57987"/>
    <cellStyle name="40% - Accent4 14 8" xfId="7995"/>
    <cellStyle name="40% - Accent4 14 8 2" xfId="13497"/>
    <cellStyle name="40% - Accent4 14 8 2 2" xfId="28738"/>
    <cellStyle name="40% - Accent4 14 8 2 3" xfId="38538"/>
    <cellStyle name="40% - Accent4 14 8 2 4" xfId="48352"/>
    <cellStyle name="40% - Accent4 14 8 2_RTPBilled" xfId="57990"/>
    <cellStyle name="40% - Accent4 14 8 3" xfId="23359"/>
    <cellStyle name="40% - Accent4 14 8 3 2" xfId="33162"/>
    <cellStyle name="40% - Accent4 14 8 3 3" xfId="42962"/>
    <cellStyle name="40% - Accent4 14 8 3 4" xfId="52776"/>
    <cellStyle name="40% - Accent4 14 8 4" xfId="26386"/>
    <cellStyle name="40% - Accent4 14 8 5" xfId="36186"/>
    <cellStyle name="40% - Accent4 14 8 6" xfId="46000"/>
    <cellStyle name="40% - Accent4 14 8 7" xfId="10989"/>
    <cellStyle name="40% - Accent4 14 8_RTPBilled" xfId="57989"/>
    <cellStyle name="40% - Accent4 14 9" xfId="4282"/>
    <cellStyle name="40% - Accent4 14 9 2" xfId="13498"/>
    <cellStyle name="40% - Accent4 14 9 2 2" xfId="28739"/>
    <cellStyle name="40% - Accent4 14 9 2 3" xfId="38539"/>
    <cellStyle name="40% - Accent4 14 9 2 4" xfId="48353"/>
    <cellStyle name="40% - Accent4 14 9 2_RTPBilled" xfId="57992"/>
    <cellStyle name="40% - Accent4 14 9 3" xfId="21229"/>
    <cellStyle name="40% - Accent4 14 9 3 2" xfId="31032"/>
    <cellStyle name="40% - Accent4 14 9 3 3" xfId="40832"/>
    <cellStyle name="40% - Accent4 14 9 3 4" xfId="50646"/>
    <cellStyle name="40% - Accent4 14 9 4" xfId="24256"/>
    <cellStyle name="40% - Accent4 14 9 5" xfId="34056"/>
    <cellStyle name="40% - Accent4 14 9 6" xfId="43870"/>
    <cellStyle name="40% - Accent4 14 9 7" xfId="8859"/>
    <cellStyle name="40% - Accent4 14 9_RTPBilled" xfId="57991"/>
    <cellStyle name="40% - Accent4 14_RTPBilled" xfId="57941"/>
    <cellStyle name="40% - Accent4 15" xfId="2159"/>
    <cellStyle name="40% - Accent4 15 10" xfId="43608"/>
    <cellStyle name="40% - Accent4 15 11" xfId="8596"/>
    <cellStyle name="40% - Accent4 15 2" xfId="4959"/>
    <cellStyle name="40% - Accent4 15 2 2" xfId="13499"/>
    <cellStyle name="40% - Accent4 15 2 2 2" xfId="28740"/>
    <cellStyle name="40% - Accent4 15 2 2 3" xfId="38540"/>
    <cellStyle name="40% - Accent4 15 2 2 4" xfId="48354"/>
    <cellStyle name="40% - Accent4 15 2 2_RTPBilled" xfId="57995"/>
    <cellStyle name="40% - Accent4 15 2 3" xfId="21532"/>
    <cellStyle name="40% - Accent4 15 2 3 2" xfId="31335"/>
    <cellStyle name="40% - Accent4 15 2 3 3" xfId="41135"/>
    <cellStyle name="40% - Accent4 15 2 3 4" xfId="50949"/>
    <cellStyle name="40% - Accent4 15 2 4" xfId="24559"/>
    <cellStyle name="40% - Accent4 15 2 5" xfId="34359"/>
    <cellStyle name="40% - Accent4 15 2 6" xfId="44173"/>
    <cellStyle name="40% - Accent4 15 2 7" xfId="9162"/>
    <cellStyle name="40% - Accent4 15 2_RTPBilled" xfId="57994"/>
    <cellStyle name="40% - Accent4 15 3" xfId="5502"/>
    <cellStyle name="40% - Accent4 15 3 2" xfId="13500"/>
    <cellStyle name="40% - Accent4 15 3 2 2" xfId="28741"/>
    <cellStyle name="40% - Accent4 15 3 2 3" xfId="38541"/>
    <cellStyle name="40% - Accent4 15 3 2 4" xfId="48355"/>
    <cellStyle name="40% - Accent4 15 3 2_RTPBilled" xfId="57997"/>
    <cellStyle name="40% - Accent4 15 3 3" xfId="21898"/>
    <cellStyle name="40% - Accent4 15 3 3 2" xfId="31701"/>
    <cellStyle name="40% - Accent4 15 3 3 3" xfId="41501"/>
    <cellStyle name="40% - Accent4 15 3 3 4" xfId="51315"/>
    <cellStyle name="40% - Accent4 15 3 4" xfId="24925"/>
    <cellStyle name="40% - Accent4 15 3 5" xfId="34725"/>
    <cellStyle name="40% - Accent4 15 3 6" xfId="44539"/>
    <cellStyle name="40% - Accent4 15 3 7" xfId="9528"/>
    <cellStyle name="40% - Accent4 15 3_RTPBilled" xfId="57996"/>
    <cellStyle name="40% - Accent4 15 4" xfId="6730"/>
    <cellStyle name="40% - Accent4 15 4 2" xfId="13501"/>
    <cellStyle name="40% - Accent4 15 4 2 2" xfId="28742"/>
    <cellStyle name="40% - Accent4 15 4 2 3" xfId="38542"/>
    <cellStyle name="40% - Accent4 15 4 2 4" xfId="48356"/>
    <cellStyle name="40% - Accent4 15 4 2_RTPBilled" xfId="57999"/>
    <cellStyle name="40% - Accent4 15 4 3" xfId="22513"/>
    <cellStyle name="40% - Accent4 15 4 3 2" xfId="32316"/>
    <cellStyle name="40% - Accent4 15 4 3 3" xfId="42116"/>
    <cellStyle name="40% - Accent4 15 4 3 4" xfId="51930"/>
    <cellStyle name="40% - Accent4 15 4 4" xfId="25540"/>
    <cellStyle name="40% - Accent4 15 4 5" xfId="35340"/>
    <cellStyle name="40% - Accent4 15 4 6" xfId="45154"/>
    <cellStyle name="40% - Accent4 15 4 7" xfId="10143"/>
    <cellStyle name="40% - Accent4 15 4_RTPBilled" xfId="57998"/>
    <cellStyle name="40% - Accent4 15 5" xfId="7999"/>
    <cellStyle name="40% - Accent4 15 5 2" xfId="13502"/>
    <cellStyle name="40% - Accent4 15 5 2 2" xfId="28743"/>
    <cellStyle name="40% - Accent4 15 5 2 3" xfId="38543"/>
    <cellStyle name="40% - Accent4 15 5 2 4" xfId="48357"/>
    <cellStyle name="40% - Accent4 15 5 2_RTPBilled" xfId="58001"/>
    <cellStyle name="40% - Accent4 15 5 3" xfId="23363"/>
    <cellStyle name="40% - Accent4 15 5 3 2" xfId="33166"/>
    <cellStyle name="40% - Accent4 15 5 3 3" xfId="42966"/>
    <cellStyle name="40% - Accent4 15 5 3 4" xfId="52780"/>
    <cellStyle name="40% - Accent4 15 5 4" xfId="26390"/>
    <cellStyle name="40% - Accent4 15 5 5" xfId="36190"/>
    <cellStyle name="40% - Accent4 15 5 6" xfId="46004"/>
    <cellStyle name="40% - Accent4 15 5 7" xfId="10993"/>
    <cellStyle name="40% - Accent4 15 5_RTPBilled" xfId="58000"/>
    <cellStyle name="40% - Accent4 15 6" xfId="11749"/>
    <cellStyle name="40% - Accent4 15 6 2" xfId="27107"/>
    <cellStyle name="40% - Accent4 15 6 3" xfId="36907"/>
    <cellStyle name="40% - Accent4 15 6 4" xfId="46721"/>
    <cellStyle name="40% - Accent4 15 6_RTPBilled" xfId="58002"/>
    <cellStyle name="40% - Accent4 15 7" xfId="20967"/>
    <cellStyle name="40% - Accent4 15 7 2" xfId="30770"/>
    <cellStyle name="40% - Accent4 15 7 3" xfId="40570"/>
    <cellStyle name="40% - Accent4 15 7 4" xfId="50384"/>
    <cellStyle name="40% - Accent4 15 8" xfId="23994"/>
    <cellStyle name="40% - Accent4 15 9" xfId="33794"/>
    <cellStyle name="40% - Accent4 15_RTPBilled" xfId="57993"/>
    <cellStyle name="40% - Accent4 16" xfId="4285"/>
    <cellStyle name="40% - Accent4 16 10" xfId="8862"/>
    <cellStyle name="40% - Accent4 16 2" xfId="6731"/>
    <cellStyle name="40% - Accent4 16 2 2" xfId="13504"/>
    <cellStyle name="40% - Accent4 16 2 2 2" xfId="28745"/>
    <cellStyle name="40% - Accent4 16 2 2 3" xfId="38545"/>
    <cellStyle name="40% - Accent4 16 2 2 4" xfId="48359"/>
    <cellStyle name="40% - Accent4 16 2 2_RTPBilled" xfId="58005"/>
    <cellStyle name="40% - Accent4 16 2 3" xfId="22514"/>
    <cellStyle name="40% - Accent4 16 2 3 2" xfId="32317"/>
    <cellStyle name="40% - Accent4 16 2 3 3" xfId="42117"/>
    <cellStyle name="40% - Accent4 16 2 3 4" xfId="51931"/>
    <cellStyle name="40% - Accent4 16 2 4" xfId="25541"/>
    <cellStyle name="40% - Accent4 16 2 5" xfId="35341"/>
    <cellStyle name="40% - Accent4 16 2 6" xfId="45155"/>
    <cellStyle name="40% - Accent4 16 2 7" xfId="10144"/>
    <cellStyle name="40% - Accent4 16 2_RTPBilled" xfId="58004"/>
    <cellStyle name="40% - Accent4 16 3" xfId="8000"/>
    <cellStyle name="40% - Accent4 16 3 2" xfId="13505"/>
    <cellStyle name="40% - Accent4 16 3 2 2" xfId="28746"/>
    <cellStyle name="40% - Accent4 16 3 2 3" xfId="38546"/>
    <cellStyle name="40% - Accent4 16 3 2 4" xfId="48360"/>
    <cellStyle name="40% - Accent4 16 3 2_RTPBilled" xfId="58007"/>
    <cellStyle name="40% - Accent4 16 3 3" xfId="23364"/>
    <cellStyle name="40% - Accent4 16 3 3 2" xfId="33167"/>
    <cellStyle name="40% - Accent4 16 3 3 3" xfId="42967"/>
    <cellStyle name="40% - Accent4 16 3 3 4" xfId="52781"/>
    <cellStyle name="40% - Accent4 16 3 4" xfId="26391"/>
    <cellStyle name="40% - Accent4 16 3 5" xfId="36191"/>
    <cellStyle name="40% - Accent4 16 3 6" xfId="46005"/>
    <cellStyle name="40% - Accent4 16 3 7" xfId="10994"/>
    <cellStyle name="40% - Accent4 16 3_RTPBilled" xfId="58006"/>
    <cellStyle name="40% - Accent4 16 4" xfId="13503"/>
    <cellStyle name="40% - Accent4 16 4 2" xfId="28744"/>
    <cellStyle name="40% - Accent4 16 4 3" xfId="38544"/>
    <cellStyle name="40% - Accent4 16 4 4" xfId="48358"/>
    <cellStyle name="40% - Accent4 16 4_RTPBilled" xfId="58008"/>
    <cellStyle name="40% - Accent4 16 5" xfId="11750"/>
    <cellStyle name="40% - Accent4 16 5 2" xfId="27108"/>
    <cellStyle name="40% - Accent4 16 5 3" xfId="36908"/>
    <cellStyle name="40% - Accent4 16 5 4" xfId="46722"/>
    <cellStyle name="40% - Accent4 16 6" xfId="21232"/>
    <cellStyle name="40% - Accent4 16 6 2" xfId="31035"/>
    <cellStyle name="40% - Accent4 16 6 3" xfId="40835"/>
    <cellStyle name="40% - Accent4 16 6 4" xfId="50649"/>
    <cellStyle name="40% - Accent4 16 7" xfId="24259"/>
    <cellStyle name="40% - Accent4 16 8" xfId="34059"/>
    <cellStyle name="40% - Accent4 16 9" xfId="43873"/>
    <cellStyle name="40% - Accent4 16_RTPBilled" xfId="58003"/>
    <cellStyle name="40% - Accent4 17" xfId="4931"/>
    <cellStyle name="40% - Accent4 17 2" xfId="8001"/>
    <cellStyle name="40% - Accent4 17 3" xfId="13506"/>
    <cellStyle name="40% - Accent4 17 3 2" xfId="28747"/>
    <cellStyle name="40% - Accent4 17 3 3" xfId="38547"/>
    <cellStyle name="40% - Accent4 17 3 4" xfId="48361"/>
    <cellStyle name="40% - Accent4 17 3_RTPBilled" xfId="58010"/>
    <cellStyle name="40% - Accent4 17 4" xfId="18829"/>
    <cellStyle name="40% - Accent4 17 4 2" xfId="29344"/>
    <cellStyle name="40% - Accent4 17 4 3" xfId="39144"/>
    <cellStyle name="40% - Accent4 17 4 4" xfId="48958"/>
    <cellStyle name="40% - Accent4 17 4_RTPBilled" xfId="58011"/>
    <cellStyle name="40% - Accent4 17 5" xfId="21504"/>
    <cellStyle name="40% - Accent4 17 5 2" xfId="31307"/>
    <cellStyle name="40% - Accent4 17 5 3" xfId="41107"/>
    <cellStyle name="40% - Accent4 17 5 4" xfId="50921"/>
    <cellStyle name="40% - Accent4 17 6" xfId="24531"/>
    <cellStyle name="40% - Accent4 17 7" xfId="34331"/>
    <cellStyle name="40% - Accent4 17 8" xfId="44145"/>
    <cellStyle name="40% - Accent4 17 9" xfId="9134"/>
    <cellStyle name="40% - Accent4 17_RTPBilled" xfId="58009"/>
    <cellStyle name="40% - Accent4 18" xfId="5474"/>
    <cellStyle name="40% - Accent4 18 2" xfId="13507"/>
    <cellStyle name="40% - Accent4 18 2 2" xfId="28748"/>
    <cellStyle name="40% - Accent4 18 2 3" xfId="38548"/>
    <cellStyle name="40% - Accent4 18 2 4" xfId="48362"/>
    <cellStyle name="40% - Accent4 18 2_RTPBilled" xfId="58013"/>
    <cellStyle name="40% - Accent4 18 3" xfId="19149"/>
    <cellStyle name="40% - Accent4 18 3 2" xfId="29587"/>
    <cellStyle name="40% - Accent4 18 3 3" xfId="39387"/>
    <cellStyle name="40% - Accent4 18 3 4" xfId="49201"/>
    <cellStyle name="40% - Accent4 18 3_RTPBilled" xfId="58014"/>
    <cellStyle name="40% - Accent4 18 4" xfId="11751"/>
    <cellStyle name="40% - Accent4 18 5" xfId="21870"/>
    <cellStyle name="40% - Accent4 18 5 2" xfId="31673"/>
    <cellStyle name="40% - Accent4 18 5 3" xfId="41473"/>
    <cellStyle name="40% - Accent4 18 5 4" xfId="51287"/>
    <cellStyle name="40% - Accent4 18 6" xfId="24897"/>
    <cellStyle name="40% - Accent4 18 7" xfId="34697"/>
    <cellStyle name="40% - Accent4 18 8" xfId="44511"/>
    <cellStyle name="40% - Accent4 18 9" xfId="9500"/>
    <cellStyle name="40% - Accent4 18_RTPBilled" xfId="58012"/>
    <cellStyle name="40% - Accent4 19" xfId="6675"/>
    <cellStyle name="40% - Accent4 19 2" xfId="19747"/>
    <cellStyle name="40% - Accent4 19 2 2" xfId="29835"/>
    <cellStyle name="40% - Accent4 19 2 3" xfId="39635"/>
    <cellStyle name="40% - Accent4 19 2 4" xfId="49449"/>
    <cellStyle name="40% - Accent4 19 2_RTPBilled" xfId="58016"/>
    <cellStyle name="40% - Accent4 19 3" xfId="13508"/>
    <cellStyle name="40% - Accent4 19 3 2" xfId="28749"/>
    <cellStyle name="40% - Accent4 19 3 3" xfId="38549"/>
    <cellStyle name="40% - Accent4 19 3 4" xfId="48363"/>
    <cellStyle name="40% - Accent4 19 3_RTPBilled" xfId="58017"/>
    <cellStyle name="40% - Accent4 19 4" xfId="22458"/>
    <cellStyle name="40% - Accent4 19 4 2" xfId="32261"/>
    <cellStyle name="40% - Accent4 19 4 3" xfId="42061"/>
    <cellStyle name="40% - Accent4 19 4 4" xfId="51875"/>
    <cellStyle name="40% - Accent4 19 5" xfId="25485"/>
    <cellStyle name="40% - Accent4 19 6" xfId="35285"/>
    <cellStyle name="40% - Accent4 19 7" xfId="45099"/>
    <cellStyle name="40% - Accent4 19 8" xfId="10088"/>
    <cellStyle name="40% - Accent4 19_RTPBilled" xfId="58015"/>
    <cellStyle name="40% - Accent4 2" xfId="139"/>
    <cellStyle name="40% - Accent4 2 2" xfId="263"/>
    <cellStyle name="40% - Accent4 2 2 2" xfId="2160"/>
    <cellStyle name="40% - Accent4 2 2 2 2" xfId="2161"/>
    <cellStyle name="40% - Accent4 2 2 2 2 2" xfId="6732"/>
    <cellStyle name="40% - Accent4 2 2 2 2_RTPBilled" xfId="58021"/>
    <cellStyle name="40% - Accent4 2 2 2 3" xfId="2162"/>
    <cellStyle name="40% - Accent4 2 2 2 3 2" xfId="6733"/>
    <cellStyle name="40% - Accent4 2 2 2 3_RTPBilled" xfId="58022"/>
    <cellStyle name="40% - Accent4 2 2 2 4" xfId="6734"/>
    <cellStyle name="40% - Accent4 2 2 2_RTPBilled" xfId="58020"/>
    <cellStyle name="40% - Accent4 2 2 3" xfId="2163"/>
    <cellStyle name="40% - Accent4 2 2 3 2" xfId="6735"/>
    <cellStyle name="40% - Accent4 2 2 3_RTPBilled" xfId="58023"/>
    <cellStyle name="40% - Accent4 2 2 4" xfId="2164"/>
    <cellStyle name="40% - Accent4 2 2 5" xfId="660"/>
    <cellStyle name="40% - Accent4 2 2 6" xfId="62339"/>
    <cellStyle name="40% - Accent4 2 2 7" xfId="62396"/>
    <cellStyle name="40% - Accent4 2 2_RTPBilled" xfId="58019"/>
    <cellStyle name="40% - Accent4 2 3" xfId="314"/>
    <cellStyle name="40% - Accent4 2 3 10" xfId="62376"/>
    <cellStyle name="40% - Accent4 2 3 2" xfId="662"/>
    <cellStyle name="40% - Accent4 2 3 2 2" xfId="6736"/>
    <cellStyle name="40% - Accent4 2 3 2 3" xfId="2166"/>
    <cellStyle name="40% - Accent4 2 3 2_RTPBilled" xfId="58025"/>
    <cellStyle name="40% - Accent4 2 3 3" xfId="2167"/>
    <cellStyle name="40% - Accent4 2 3 4" xfId="2168"/>
    <cellStyle name="40% - Accent4 2 3 4 2" xfId="4289"/>
    <cellStyle name="40% - Accent4 2 3 4 2 2" xfId="6738"/>
    <cellStyle name="40% - Accent4 2 3 4 2 2 2" xfId="19766"/>
    <cellStyle name="40% - Accent4 2 3 4 2 2 3" xfId="13511"/>
    <cellStyle name="40% - Accent4 2 3 4 2 2_RTPBilled" xfId="58028"/>
    <cellStyle name="40% - Accent4 2 3 4 2_RTPBilled" xfId="58027"/>
    <cellStyle name="40% - Accent4 2 3 4 3" xfId="4960"/>
    <cellStyle name="40% - Accent4 2 3 4 3 2" xfId="18848"/>
    <cellStyle name="40% - Accent4 2 3 4 3 3" xfId="13512"/>
    <cellStyle name="40% - Accent4 2 3 4 3_RTPBilled" xfId="58029"/>
    <cellStyle name="40% - Accent4 2 3 4 4" xfId="6737"/>
    <cellStyle name="40% - Accent4 2 3 4 5" xfId="4288"/>
    <cellStyle name="40% - Accent4 2 3 4 6" xfId="13510"/>
    <cellStyle name="40% - Accent4 2 3 4_RTPBilled" xfId="58026"/>
    <cellStyle name="40% - Accent4 2 3 5" xfId="2165"/>
    <cellStyle name="40% - Accent4 2 3 5 2" xfId="6739"/>
    <cellStyle name="40% - Accent4 2 3 5 3" xfId="13513"/>
    <cellStyle name="40% - Accent4 2 3 5_RTPBilled" xfId="58030"/>
    <cellStyle name="40% - Accent4 2 3 6" xfId="4287"/>
    <cellStyle name="40% - Accent4 2 3 6 2" xfId="6740"/>
    <cellStyle name="40% - Accent4 2 3 6 2 2" xfId="19767"/>
    <cellStyle name="40% - Accent4 2 3 6 2 3" xfId="13515"/>
    <cellStyle name="40% - Accent4 2 3 6 2_RTPBilled" xfId="58032"/>
    <cellStyle name="40% - Accent4 2 3 6 3" xfId="13514"/>
    <cellStyle name="40% - Accent4 2 3 6 4" xfId="11754"/>
    <cellStyle name="40% - Accent4 2 3 6_RTPBilled" xfId="58031"/>
    <cellStyle name="40% - Accent4 2 3 7" xfId="13516"/>
    <cellStyle name="40% - Accent4 2 3 8" xfId="13509"/>
    <cellStyle name="40% - Accent4 2 3 9" xfId="661"/>
    <cellStyle name="40% - Accent4 2 3_RTPBilled" xfId="58024"/>
    <cellStyle name="40% - Accent4 2 4" xfId="663"/>
    <cellStyle name="40% - Accent4 2 4 2" xfId="6741"/>
    <cellStyle name="40% - Accent4 2 4 3" xfId="2169"/>
    <cellStyle name="40% - Accent4 2 4_RTPBilled" xfId="58033"/>
    <cellStyle name="40% - Accent4 2 5" xfId="4286"/>
    <cellStyle name="40% - Accent4 2 5 2" xfId="6742"/>
    <cellStyle name="40% - Accent4 2 5 3" xfId="13517"/>
    <cellStyle name="40% - Accent4 2 5 4" xfId="11752"/>
    <cellStyle name="40% - Accent4 2 5_RTPBilled" xfId="58034"/>
    <cellStyle name="40% - Accent4 2 6" xfId="13518"/>
    <cellStyle name="40% - Accent4 2 7" xfId="659"/>
    <cellStyle name="40% - Accent4 2 8" xfId="62290"/>
    <cellStyle name="40% - Accent4 2 9" xfId="62266"/>
    <cellStyle name="40% - Accent4 2_RTPBilled" xfId="58018"/>
    <cellStyle name="40% - Accent4 20" xfId="13519"/>
    <cellStyle name="40% - Accent4 20 2" xfId="28750"/>
    <cellStyle name="40% - Accent4 20 3" xfId="38550"/>
    <cellStyle name="40% - Accent4 20 4" xfId="48364"/>
    <cellStyle name="40% - Accent4 20_RTPBilled" xfId="58035"/>
    <cellStyle name="40% - Accent4 21" xfId="11224"/>
    <cellStyle name="40% - Accent4 21 2" xfId="26621"/>
    <cellStyle name="40% - Accent4 21 3" xfId="36421"/>
    <cellStyle name="40% - Accent4 21 4" xfId="46235"/>
    <cellStyle name="40% - Accent4 22" xfId="20565"/>
    <cellStyle name="40% - Accent4 22 2" xfId="30368"/>
    <cellStyle name="40% - Accent4 22 3" xfId="40168"/>
    <cellStyle name="40% - Accent4 22 4" xfId="49982"/>
    <cellStyle name="40% - Accent4 23" xfId="23476"/>
    <cellStyle name="40% - Accent4 23 2" xfId="33279"/>
    <cellStyle name="40% - Accent4 23 3" xfId="43079"/>
    <cellStyle name="40% - Accent4 23 4" xfId="52893"/>
    <cellStyle name="40% - Accent4 24" xfId="23491"/>
    <cellStyle name="40% - Accent4 24 2" xfId="33294"/>
    <cellStyle name="40% - Accent4 24 3" xfId="43094"/>
    <cellStyle name="40% - Accent4 24 4" xfId="52908"/>
    <cellStyle name="40% - Accent4 25" xfId="23505"/>
    <cellStyle name="40% - Accent4 25 2" xfId="33308"/>
    <cellStyle name="40% - Accent4 25 3" xfId="43108"/>
    <cellStyle name="40% - Accent4 25 4" xfId="52922"/>
    <cellStyle name="40% - Accent4 26" xfId="23519"/>
    <cellStyle name="40% - Accent4 26 2" xfId="33322"/>
    <cellStyle name="40% - Accent4 26 3" xfId="43122"/>
    <cellStyle name="40% - Accent4 26 4" xfId="52936"/>
    <cellStyle name="40% - Accent4 27" xfId="23533"/>
    <cellStyle name="40% - Accent4 27 2" xfId="33336"/>
    <cellStyle name="40% - Accent4 27 3" xfId="43136"/>
    <cellStyle name="40% - Accent4 27 4" xfId="52950"/>
    <cellStyle name="40% - Accent4 28" xfId="23547"/>
    <cellStyle name="40% - Accent4 28 2" xfId="33350"/>
    <cellStyle name="40% - Accent4 28 3" xfId="43150"/>
    <cellStyle name="40% - Accent4 28 4" xfId="52964"/>
    <cellStyle name="40% - Accent4 29" xfId="23560"/>
    <cellStyle name="40% - Accent4 29 2" xfId="33363"/>
    <cellStyle name="40% - Accent4 29 3" xfId="43163"/>
    <cellStyle name="40% - Accent4 29 4" xfId="52977"/>
    <cellStyle name="40% - Accent4 3" xfId="211"/>
    <cellStyle name="40% - Accent4 3 2" xfId="665"/>
    <cellStyle name="40% - Accent4 3 2 2" xfId="2170"/>
    <cellStyle name="40% - Accent4 3 2 2 2" xfId="6743"/>
    <cellStyle name="40% - Accent4 3 2 2_RTPBilled" xfId="58038"/>
    <cellStyle name="40% - Accent4 3 2 3" xfId="6744"/>
    <cellStyle name="40% - Accent4 3 2_RTPBilled" xfId="58037"/>
    <cellStyle name="40% - Accent4 3 3" xfId="2171"/>
    <cellStyle name="40% - Accent4 3 3 2" xfId="2172"/>
    <cellStyle name="40% - Accent4 3 3 2 2" xfId="6745"/>
    <cellStyle name="40% - Accent4 3 3 2_RTPBilled" xfId="58040"/>
    <cellStyle name="40% - Accent4 3 3 3" xfId="2173"/>
    <cellStyle name="40% - Accent4 3 3 3 2" xfId="6746"/>
    <cellStyle name="40% - Accent4 3 3 3_RTPBilled" xfId="58041"/>
    <cellStyle name="40% - Accent4 3 3 4" xfId="6747"/>
    <cellStyle name="40% - Accent4 3 3_RTPBilled" xfId="58039"/>
    <cellStyle name="40% - Accent4 3 4" xfId="2174"/>
    <cellStyle name="40% - Accent4 3 4 2" xfId="6748"/>
    <cellStyle name="40% - Accent4 3 4_RTPBilled" xfId="58042"/>
    <cellStyle name="40% - Accent4 3 5" xfId="6749"/>
    <cellStyle name="40% - Accent4 3 6" xfId="664"/>
    <cellStyle name="40% - Accent4 3 7" xfId="62314"/>
    <cellStyle name="40% - Accent4 3 8" xfId="62388"/>
    <cellStyle name="40% - Accent4 3_RTPBilled" xfId="58036"/>
    <cellStyle name="40% - Accent4 30" xfId="23575"/>
    <cellStyle name="40% - Accent4 30 2" xfId="33378"/>
    <cellStyle name="40% - Accent4 30 3" xfId="43178"/>
    <cellStyle name="40% - Accent4 30 4" xfId="52992"/>
    <cellStyle name="40% - Accent4 31" xfId="23589"/>
    <cellStyle name="40% - Accent4 32" xfId="33392"/>
    <cellStyle name="40% - Accent4 33" xfId="43191"/>
    <cellStyle name="40% - Accent4 34" xfId="43206"/>
    <cellStyle name="40% - Accent4 35" xfId="53005"/>
    <cellStyle name="40% - Accent4 36" xfId="53019"/>
    <cellStyle name="40% - Accent4 37" xfId="53033"/>
    <cellStyle name="40% - Accent4 38" xfId="53047"/>
    <cellStyle name="40% - Accent4 39" xfId="53061"/>
    <cellStyle name="40% - Accent4 4" xfId="297"/>
    <cellStyle name="40% - Accent4 4 2" xfId="667"/>
    <cellStyle name="40% - Accent4 4 2 2" xfId="6750"/>
    <cellStyle name="40% - Accent4 4 2_RTPBilled" xfId="58044"/>
    <cellStyle name="40% - Accent4 4 3" xfId="2175"/>
    <cellStyle name="40% - Accent4 4 3 2" xfId="6751"/>
    <cellStyle name="40% - Accent4 4 3_RTPBilled" xfId="58045"/>
    <cellStyle name="40% - Accent4 4 4" xfId="2176"/>
    <cellStyle name="40% - Accent4 4 4 10" xfId="13520"/>
    <cellStyle name="40% - Accent4 4 4 10 2" xfId="28751"/>
    <cellStyle name="40% - Accent4 4 4 10 3" xfId="38551"/>
    <cellStyle name="40% - Accent4 4 4 10 4" xfId="48365"/>
    <cellStyle name="40% - Accent4 4 4 10_RTPBilled" xfId="58047"/>
    <cellStyle name="40% - Accent4 4 4 11" xfId="11758"/>
    <cellStyle name="40% - Accent4 4 4 11 2" xfId="27113"/>
    <cellStyle name="40% - Accent4 4 4 11 3" xfId="36913"/>
    <cellStyle name="40% - Accent4 4 4 11 4" xfId="46727"/>
    <cellStyle name="40% - Accent4 4 4 12" xfId="20968"/>
    <cellStyle name="40% - Accent4 4 4 12 2" xfId="30771"/>
    <cellStyle name="40% - Accent4 4 4 12 3" xfId="40571"/>
    <cellStyle name="40% - Accent4 4 4 12 4" xfId="50385"/>
    <cellStyle name="40% - Accent4 4 4 13" xfId="23995"/>
    <cellStyle name="40% - Accent4 4 4 14" xfId="33795"/>
    <cellStyle name="40% - Accent4 4 4 15" xfId="43609"/>
    <cellStyle name="40% - Accent4 4 4 16" xfId="8597"/>
    <cellStyle name="40% - Accent4 4 4 2" xfId="2177"/>
    <cellStyle name="40% - Accent4 4 4 2 10" xfId="20969"/>
    <cellStyle name="40% - Accent4 4 4 2 10 2" xfId="30772"/>
    <cellStyle name="40% - Accent4 4 4 2 10 3" xfId="40572"/>
    <cellStyle name="40% - Accent4 4 4 2 10 4" xfId="50386"/>
    <cellStyle name="40% - Accent4 4 4 2 11" xfId="23996"/>
    <cellStyle name="40% - Accent4 4 4 2 12" xfId="33796"/>
    <cellStyle name="40% - Accent4 4 4 2 13" xfId="43610"/>
    <cellStyle name="40% - Accent4 4 4 2 14" xfId="8598"/>
    <cellStyle name="40% - Accent4 4 4 2 2" xfId="4292"/>
    <cellStyle name="40% - Accent4 4 4 2 2 2" xfId="6754"/>
    <cellStyle name="40% - Accent4 4 4 2 2 2 2" xfId="19768"/>
    <cellStyle name="40% - Accent4 4 4 2 2 2 2 2" xfId="29854"/>
    <cellStyle name="40% - Accent4 4 4 2 2 2 2 3" xfId="39654"/>
    <cellStyle name="40% - Accent4 4 4 2 2 2 2 4" xfId="49468"/>
    <cellStyle name="40% - Accent4 4 4 2 2 2 2_RTPBilled" xfId="58051"/>
    <cellStyle name="40% - Accent4 4 4 2 2 2 3" xfId="13523"/>
    <cellStyle name="40% - Accent4 4 4 2 2 2 3 2" xfId="28754"/>
    <cellStyle name="40% - Accent4 4 4 2 2 2 3 3" xfId="38554"/>
    <cellStyle name="40% - Accent4 4 4 2 2 2 3 4" xfId="48368"/>
    <cellStyle name="40% - Accent4 4 4 2 2 2 3_RTPBilled" xfId="58052"/>
    <cellStyle name="40% - Accent4 4 4 2 2 2 4" xfId="22517"/>
    <cellStyle name="40% - Accent4 4 4 2 2 2 4 2" xfId="32320"/>
    <cellStyle name="40% - Accent4 4 4 2 2 2 4 3" xfId="42120"/>
    <cellStyle name="40% - Accent4 4 4 2 2 2 4 4" xfId="51934"/>
    <cellStyle name="40% - Accent4 4 4 2 2 2 5" xfId="25544"/>
    <cellStyle name="40% - Accent4 4 4 2 2 2 6" xfId="35344"/>
    <cellStyle name="40% - Accent4 4 4 2 2 2 7" xfId="45158"/>
    <cellStyle name="40% - Accent4 4 4 2 2 2 8" xfId="10147"/>
    <cellStyle name="40% - Accent4 4 4 2 2 2_RTPBilled" xfId="58050"/>
    <cellStyle name="40% - Accent4 4 4 2 2 3" xfId="13522"/>
    <cellStyle name="40% - Accent4 4 4 2 2 3 2" xfId="28753"/>
    <cellStyle name="40% - Accent4 4 4 2 2 3 3" xfId="38553"/>
    <cellStyle name="40% - Accent4 4 4 2 2 3 4" xfId="48367"/>
    <cellStyle name="40% - Accent4 4 4 2 2 3_RTPBilled" xfId="58053"/>
    <cellStyle name="40% - Accent4 4 4 2 2 4" xfId="21235"/>
    <cellStyle name="40% - Accent4 4 4 2 2 4 2" xfId="31038"/>
    <cellStyle name="40% - Accent4 4 4 2 2 4 3" xfId="40838"/>
    <cellStyle name="40% - Accent4 4 4 2 2 4 4" xfId="50652"/>
    <cellStyle name="40% - Accent4 4 4 2 2 5" xfId="24262"/>
    <cellStyle name="40% - Accent4 4 4 2 2 6" xfId="34062"/>
    <cellStyle name="40% - Accent4 4 4 2 2 7" xfId="43876"/>
    <cellStyle name="40% - Accent4 4 4 2 2 8" xfId="8865"/>
    <cellStyle name="40% - Accent4 4 4 2 2_RTPBilled" xfId="58049"/>
    <cellStyle name="40% - Accent4 4 4 2 3" xfId="4962"/>
    <cellStyle name="40% - Accent4 4 4 2 3 2" xfId="18850"/>
    <cellStyle name="40% - Accent4 4 4 2 3 2 2" xfId="29364"/>
    <cellStyle name="40% - Accent4 4 4 2 3 2 3" xfId="39164"/>
    <cellStyle name="40% - Accent4 4 4 2 3 2 4" xfId="48978"/>
    <cellStyle name="40% - Accent4 4 4 2 3 2_RTPBilled" xfId="58055"/>
    <cellStyle name="40% - Accent4 4 4 2 3 3" xfId="13524"/>
    <cellStyle name="40% - Accent4 4 4 2 3 3 2" xfId="28755"/>
    <cellStyle name="40% - Accent4 4 4 2 3 3 3" xfId="38555"/>
    <cellStyle name="40% - Accent4 4 4 2 3 3 4" xfId="48369"/>
    <cellStyle name="40% - Accent4 4 4 2 3 3_RTPBilled" xfId="58056"/>
    <cellStyle name="40% - Accent4 4 4 2 3 4" xfId="21534"/>
    <cellStyle name="40% - Accent4 4 4 2 3 4 2" xfId="31337"/>
    <cellStyle name="40% - Accent4 4 4 2 3 4 3" xfId="41137"/>
    <cellStyle name="40% - Accent4 4 4 2 3 4 4" xfId="50951"/>
    <cellStyle name="40% - Accent4 4 4 2 3 5" xfId="24561"/>
    <cellStyle name="40% - Accent4 4 4 2 3 6" xfId="34361"/>
    <cellStyle name="40% - Accent4 4 4 2 3 7" xfId="44175"/>
    <cellStyle name="40% - Accent4 4 4 2 3 8" xfId="9164"/>
    <cellStyle name="40% - Accent4 4 4 2 3_RTPBilled" xfId="58054"/>
    <cellStyle name="40% - Accent4 4 4 2 4" xfId="5504"/>
    <cellStyle name="40% - Accent4 4 4 2 4 2" xfId="19169"/>
    <cellStyle name="40% - Accent4 4 4 2 4 2 2" xfId="29607"/>
    <cellStyle name="40% - Accent4 4 4 2 4 2 3" xfId="39407"/>
    <cellStyle name="40% - Accent4 4 4 2 4 2 4" xfId="49221"/>
    <cellStyle name="40% - Accent4 4 4 2 4 2_RTPBilled" xfId="58058"/>
    <cellStyle name="40% - Accent4 4 4 2 4 3" xfId="13525"/>
    <cellStyle name="40% - Accent4 4 4 2 4 3 2" xfId="28756"/>
    <cellStyle name="40% - Accent4 4 4 2 4 3 3" xfId="38556"/>
    <cellStyle name="40% - Accent4 4 4 2 4 3 4" xfId="48370"/>
    <cellStyle name="40% - Accent4 4 4 2 4 3_RTPBilled" xfId="58059"/>
    <cellStyle name="40% - Accent4 4 4 2 4 4" xfId="21900"/>
    <cellStyle name="40% - Accent4 4 4 2 4 4 2" xfId="31703"/>
    <cellStyle name="40% - Accent4 4 4 2 4 4 3" xfId="41503"/>
    <cellStyle name="40% - Accent4 4 4 2 4 4 4" xfId="51317"/>
    <cellStyle name="40% - Accent4 4 4 2 4 5" xfId="24927"/>
    <cellStyle name="40% - Accent4 4 4 2 4 6" xfId="34727"/>
    <cellStyle name="40% - Accent4 4 4 2 4 7" xfId="44541"/>
    <cellStyle name="40% - Accent4 4 4 2 4 8" xfId="9530"/>
    <cellStyle name="40% - Accent4 4 4 2 4_RTPBilled" xfId="58057"/>
    <cellStyle name="40% - Accent4 4 4 2 5" xfId="6753"/>
    <cellStyle name="40% - Accent4 4 4 2 5 2" xfId="13526"/>
    <cellStyle name="40% - Accent4 4 4 2 5 2 2" xfId="28757"/>
    <cellStyle name="40% - Accent4 4 4 2 5 2 3" xfId="38557"/>
    <cellStyle name="40% - Accent4 4 4 2 5 2 4" xfId="48371"/>
    <cellStyle name="40% - Accent4 4 4 2 5 2_RTPBilled" xfId="58061"/>
    <cellStyle name="40% - Accent4 4 4 2 5 3" xfId="22516"/>
    <cellStyle name="40% - Accent4 4 4 2 5 3 2" xfId="32319"/>
    <cellStyle name="40% - Accent4 4 4 2 5 3 3" xfId="42119"/>
    <cellStyle name="40% - Accent4 4 4 2 5 3 4" xfId="51933"/>
    <cellStyle name="40% - Accent4 4 4 2 5 4" xfId="25543"/>
    <cellStyle name="40% - Accent4 4 4 2 5 5" xfId="35343"/>
    <cellStyle name="40% - Accent4 4 4 2 5 6" xfId="45157"/>
    <cellStyle name="40% - Accent4 4 4 2 5 7" xfId="10146"/>
    <cellStyle name="40% - Accent4 4 4 2 5_RTPBilled" xfId="58060"/>
    <cellStyle name="40% - Accent4 4 4 2 6" xfId="8003"/>
    <cellStyle name="40% - Accent4 4 4 2 6 2" xfId="13527"/>
    <cellStyle name="40% - Accent4 4 4 2 6 2 2" xfId="28758"/>
    <cellStyle name="40% - Accent4 4 4 2 6 2 3" xfId="38558"/>
    <cellStyle name="40% - Accent4 4 4 2 6 2 4" xfId="48372"/>
    <cellStyle name="40% - Accent4 4 4 2 6 2_RTPBilled" xfId="58063"/>
    <cellStyle name="40% - Accent4 4 4 2 6 3" xfId="23366"/>
    <cellStyle name="40% - Accent4 4 4 2 6 3 2" xfId="33169"/>
    <cellStyle name="40% - Accent4 4 4 2 6 3 3" xfId="42969"/>
    <cellStyle name="40% - Accent4 4 4 2 6 3 4" xfId="52783"/>
    <cellStyle name="40% - Accent4 4 4 2 6 4" xfId="26393"/>
    <cellStyle name="40% - Accent4 4 4 2 6 5" xfId="36193"/>
    <cellStyle name="40% - Accent4 4 4 2 6 6" xfId="46007"/>
    <cellStyle name="40% - Accent4 4 4 2 6 7" xfId="10996"/>
    <cellStyle name="40% - Accent4 4 4 2 6_RTPBilled" xfId="58062"/>
    <cellStyle name="40% - Accent4 4 4 2 7" xfId="4291"/>
    <cellStyle name="40% - Accent4 4 4 2 7 2" xfId="13528"/>
    <cellStyle name="40% - Accent4 4 4 2 7 2 2" xfId="28759"/>
    <cellStyle name="40% - Accent4 4 4 2 7 2 3" xfId="38559"/>
    <cellStyle name="40% - Accent4 4 4 2 7 2 4" xfId="48373"/>
    <cellStyle name="40% - Accent4 4 4 2 7 2_RTPBilled" xfId="58065"/>
    <cellStyle name="40% - Accent4 4 4 2 7 3" xfId="21234"/>
    <cellStyle name="40% - Accent4 4 4 2 7 3 2" xfId="31037"/>
    <cellStyle name="40% - Accent4 4 4 2 7 3 3" xfId="40837"/>
    <cellStyle name="40% - Accent4 4 4 2 7 3 4" xfId="50651"/>
    <cellStyle name="40% - Accent4 4 4 2 7 4" xfId="24261"/>
    <cellStyle name="40% - Accent4 4 4 2 7 5" xfId="34061"/>
    <cellStyle name="40% - Accent4 4 4 2 7 6" xfId="43875"/>
    <cellStyle name="40% - Accent4 4 4 2 7 7" xfId="8864"/>
    <cellStyle name="40% - Accent4 4 4 2 7_RTPBilled" xfId="58064"/>
    <cellStyle name="40% - Accent4 4 4 2 8" xfId="13521"/>
    <cellStyle name="40% - Accent4 4 4 2 8 2" xfId="28752"/>
    <cellStyle name="40% - Accent4 4 4 2 8 3" xfId="38552"/>
    <cellStyle name="40% - Accent4 4 4 2 8 4" xfId="48366"/>
    <cellStyle name="40% - Accent4 4 4 2 8_RTPBilled" xfId="58066"/>
    <cellStyle name="40% - Accent4 4 4 2 9" xfId="11759"/>
    <cellStyle name="40% - Accent4 4 4 2 9 2" xfId="27114"/>
    <cellStyle name="40% - Accent4 4 4 2 9 3" xfId="36914"/>
    <cellStyle name="40% - Accent4 4 4 2 9 4" xfId="46728"/>
    <cellStyle name="40% - Accent4 4 4 2_RTPBilled" xfId="58048"/>
    <cellStyle name="40% - Accent4 4 4 3" xfId="2178"/>
    <cellStyle name="40% - Accent4 4 4 3 10" xfId="43611"/>
    <cellStyle name="40% - Accent4 4 4 3 11" xfId="8599"/>
    <cellStyle name="40% - Accent4 4 4 3 2" xfId="4963"/>
    <cellStyle name="40% - Accent4 4 4 3 2 2" xfId="13529"/>
    <cellStyle name="40% - Accent4 4 4 3 2 2 2" xfId="28760"/>
    <cellStyle name="40% - Accent4 4 4 3 2 2 3" xfId="38560"/>
    <cellStyle name="40% - Accent4 4 4 3 2 2 4" xfId="48374"/>
    <cellStyle name="40% - Accent4 4 4 3 2 2_RTPBilled" xfId="58069"/>
    <cellStyle name="40% - Accent4 4 4 3 2 3" xfId="21535"/>
    <cellStyle name="40% - Accent4 4 4 3 2 3 2" xfId="31338"/>
    <cellStyle name="40% - Accent4 4 4 3 2 3 3" xfId="41138"/>
    <cellStyle name="40% - Accent4 4 4 3 2 3 4" xfId="50952"/>
    <cellStyle name="40% - Accent4 4 4 3 2 4" xfId="24562"/>
    <cellStyle name="40% - Accent4 4 4 3 2 5" xfId="34362"/>
    <cellStyle name="40% - Accent4 4 4 3 2 6" xfId="44176"/>
    <cellStyle name="40% - Accent4 4 4 3 2 7" xfId="9165"/>
    <cellStyle name="40% - Accent4 4 4 3 2_RTPBilled" xfId="58068"/>
    <cellStyle name="40% - Accent4 4 4 3 3" xfId="5505"/>
    <cellStyle name="40% - Accent4 4 4 3 3 2" xfId="13530"/>
    <cellStyle name="40% - Accent4 4 4 3 3 2 2" xfId="28761"/>
    <cellStyle name="40% - Accent4 4 4 3 3 2 3" xfId="38561"/>
    <cellStyle name="40% - Accent4 4 4 3 3 2 4" xfId="48375"/>
    <cellStyle name="40% - Accent4 4 4 3 3 2_RTPBilled" xfId="58071"/>
    <cellStyle name="40% - Accent4 4 4 3 3 3" xfId="21901"/>
    <cellStyle name="40% - Accent4 4 4 3 3 3 2" xfId="31704"/>
    <cellStyle name="40% - Accent4 4 4 3 3 3 3" xfId="41504"/>
    <cellStyle name="40% - Accent4 4 4 3 3 3 4" xfId="51318"/>
    <cellStyle name="40% - Accent4 4 4 3 3 4" xfId="24928"/>
    <cellStyle name="40% - Accent4 4 4 3 3 5" xfId="34728"/>
    <cellStyle name="40% - Accent4 4 4 3 3 6" xfId="44542"/>
    <cellStyle name="40% - Accent4 4 4 3 3 7" xfId="9531"/>
    <cellStyle name="40% - Accent4 4 4 3 3_RTPBilled" xfId="58070"/>
    <cellStyle name="40% - Accent4 4 4 3 4" xfId="6755"/>
    <cellStyle name="40% - Accent4 4 4 3 4 2" xfId="13531"/>
    <cellStyle name="40% - Accent4 4 4 3 4 2 2" xfId="28762"/>
    <cellStyle name="40% - Accent4 4 4 3 4 2 3" xfId="38562"/>
    <cellStyle name="40% - Accent4 4 4 3 4 2 4" xfId="48376"/>
    <cellStyle name="40% - Accent4 4 4 3 4 2_RTPBilled" xfId="58073"/>
    <cellStyle name="40% - Accent4 4 4 3 4 3" xfId="22518"/>
    <cellStyle name="40% - Accent4 4 4 3 4 3 2" xfId="32321"/>
    <cellStyle name="40% - Accent4 4 4 3 4 3 3" xfId="42121"/>
    <cellStyle name="40% - Accent4 4 4 3 4 3 4" xfId="51935"/>
    <cellStyle name="40% - Accent4 4 4 3 4 4" xfId="25545"/>
    <cellStyle name="40% - Accent4 4 4 3 4 5" xfId="35345"/>
    <cellStyle name="40% - Accent4 4 4 3 4 6" xfId="45159"/>
    <cellStyle name="40% - Accent4 4 4 3 4 7" xfId="10148"/>
    <cellStyle name="40% - Accent4 4 4 3 4_RTPBilled" xfId="58072"/>
    <cellStyle name="40% - Accent4 4 4 3 5" xfId="8004"/>
    <cellStyle name="40% - Accent4 4 4 3 5 2" xfId="13532"/>
    <cellStyle name="40% - Accent4 4 4 3 5 2 2" xfId="28763"/>
    <cellStyle name="40% - Accent4 4 4 3 5 2 3" xfId="38563"/>
    <cellStyle name="40% - Accent4 4 4 3 5 2 4" xfId="48377"/>
    <cellStyle name="40% - Accent4 4 4 3 5 2_RTPBilled" xfId="58075"/>
    <cellStyle name="40% - Accent4 4 4 3 5 3" xfId="23367"/>
    <cellStyle name="40% - Accent4 4 4 3 5 3 2" xfId="33170"/>
    <cellStyle name="40% - Accent4 4 4 3 5 3 3" xfId="42970"/>
    <cellStyle name="40% - Accent4 4 4 3 5 3 4" xfId="52784"/>
    <cellStyle name="40% - Accent4 4 4 3 5 4" xfId="26394"/>
    <cellStyle name="40% - Accent4 4 4 3 5 5" xfId="36194"/>
    <cellStyle name="40% - Accent4 4 4 3 5 6" xfId="46008"/>
    <cellStyle name="40% - Accent4 4 4 3 5 7" xfId="10997"/>
    <cellStyle name="40% - Accent4 4 4 3 5_RTPBilled" xfId="58074"/>
    <cellStyle name="40% - Accent4 4 4 3 6" xfId="11760"/>
    <cellStyle name="40% - Accent4 4 4 3 6 2" xfId="27115"/>
    <cellStyle name="40% - Accent4 4 4 3 6 3" xfId="36915"/>
    <cellStyle name="40% - Accent4 4 4 3 6 4" xfId="46729"/>
    <cellStyle name="40% - Accent4 4 4 3 6_RTPBilled" xfId="58076"/>
    <cellStyle name="40% - Accent4 4 4 3 7" xfId="20970"/>
    <cellStyle name="40% - Accent4 4 4 3 7 2" xfId="30773"/>
    <cellStyle name="40% - Accent4 4 4 3 7 3" xfId="40573"/>
    <cellStyle name="40% - Accent4 4 4 3 7 4" xfId="50387"/>
    <cellStyle name="40% - Accent4 4 4 3 8" xfId="23997"/>
    <cellStyle name="40% - Accent4 4 4 3 9" xfId="33797"/>
    <cellStyle name="40% - Accent4 4 4 3_RTPBilled" xfId="58067"/>
    <cellStyle name="40% - Accent4 4 4 4" xfId="4293"/>
    <cellStyle name="40% - Accent4 4 4 4 10" xfId="8866"/>
    <cellStyle name="40% - Accent4 4 4 4 2" xfId="6756"/>
    <cellStyle name="40% - Accent4 4 4 4 2 2" xfId="13534"/>
    <cellStyle name="40% - Accent4 4 4 4 2 2 2" xfId="28765"/>
    <cellStyle name="40% - Accent4 4 4 4 2 2 3" xfId="38565"/>
    <cellStyle name="40% - Accent4 4 4 4 2 2 4" xfId="48379"/>
    <cellStyle name="40% - Accent4 4 4 4 2 2_RTPBilled" xfId="58079"/>
    <cellStyle name="40% - Accent4 4 4 4 2 3" xfId="22519"/>
    <cellStyle name="40% - Accent4 4 4 4 2 3 2" xfId="32322"/>
    <cellStyle name="40% - Accent4 4 4 4 2 3 3" xfId="42122"/>
    <cellStyle name="40% - Accent4 4 4 4 2 3 4" xfId="51936"/>
    <cellStyle name="40% - Accent4 4 4 4 2 4" xfId="25546"/>
    <cellStyle name="40% - Accent4 4 4 4 2 5" xfId="35346"/>
    <cellStyle name="40% - Accent4 4 4 4 2 6" xfId="45160"/>
    <cellStyle name="40% - Accent4 4 4 4 2 7" xfId="10149"/>
    <cellStyle name="40% - Accent4 4 4 4 2_RTPBilled" xfId="58078"/>
    <cellStyle name="40% - Accent4 4 4 4 3" xfId="8005"/>
    <cellStyle name="40% - Accent4 4 4 4 3 2" xfId="13535"/>
    <cellStyle name="40% - Accent4 4 4 4 3 2 2" xfId="28766"/>
    <cellStyle name="40% - Accent4 4 4 4 3 2 3" xfId="38566"/>
    <cellStyle name="40% - Accent4 4 4 4 3 2 4" xfId="48380"/>
    <cellStyle name="40% - Accent4 4 4 4 3 2_RTPBilled" xfId="58081"/>
    <cellStyle name="40% - Accent4 4 4 4 3 3" xfId="23368"/>
    <cellStyle name="40% - Accent4 4 4 4 3 3 2" xfId="33171"/>
    <cellStyle name="40% - Accent4 4 4 4 3 3 3" xfId="42971"/>
    <cellStyle name="40% - Accent4 4 4 4 3 3 4" xfId="52785"/>
    <cellStyle name="40% - Accent4 4 4 4 3 4" xfId="26395"/>
    <cellStyle name="40% - Accent4 4 4 4 3 5" xfId="36195"/>
    <cellStyle name="40% - Accent4 4 4 4 3 6" xfId="46009"/>
    <cellStyle name="40% - Accent4 4 4 4 3 7" xfId="10998"/>
    <cellStyle name="40% - Accent4 4 4 4 3_RTPBilled" xfId="58080"/>
    <cellStyle name="40% - Accent4 4 4 4 4" xfId="13533"/>
    <cellStyle name="40% - Accent4 4 4 4 4 2" xfId="28764"/>
    <cellStyle name="40% - Accent4 4 4 4 4 3" xfId="38564"/>
    <cellStyle name="40% - Accent4 4 4 4 4 4" xfId="48378"/>
    <cellStyle name="40% - Accent4 4 4 4 4_RTPBilled" xfId="58082"/>
    <cellStyle name="40% - Accent4 4 4 4 5" xfId="11761"/>
    <cellStyle name="40% - Accent4 4 4 4 5 2" xfId="27116"/>
    <cellStyle name="40% - Accent4 4 4 4 5 3" xfId="36916"/>
    <cellStyle name="40% - Accent4 4 4 4 5 4" xfId="46730"/>
    <cellStyle name="40% - Accent4 4 4 4 6" xfId="21236"/>
    <cellStyle name="40% - Accent4 4 4 4 6 2" xfId="31039"/>
    <cellStyle name="40% - Accent4 4 4 4 6 3" xfId="40839"/>
    <cellStyle name="40% - Accent4 4 4 4 6 4" xfId="50653"/>
    <cellStyle name="40% - Accent4 4 4 4 7" xfId="24263"/>
    <cellStyle name="40% - Accent4 4 4 4 8" xfId="34063"/>
    <cellStyle name="40% - Accent4 4 4 4 9" xfId="43877"/>
    <cellStyle name="40% - Accent4 4 4 4_RTPBilled" xfId="58077"/>
    <cellStyle name="40% - Accent4 4 4 5" xfId="4961"/>
    <cellStyle name="40% - Accent4 4 4 5 2" xfId="6757"/>
    <cellStyle name="40% - Accent4 4 4 5 2 2" xfId="19769"/>
    <cellStyle name="40% - Accent4 4 4 5 2 2 2" xfId="29855"/>
    <cellStyle name="40% - Accent4 4 4 5 2 2 3" xfId="39655"/>
    <cellStyle name="40% - Accent4 4 4 5 2 2 4" xfId="49469"/>
    <cellStyle name="40% - Accent4 4 4 5 2 2_RTPBilled" xfId="58085"/>
    <cellStyle name="40% - Accent4 4 4 5 2 3" xfId="13537"/>
    <cellStyle name="40% - Accent4 4 4 5 2 3 2" xfId="28768"/>
    <cellStyle name="40% - Accent4 4 4 5 2 3 3" xfId="38568"/>
    <cellStyle name="40% - Accent4 4 4 5 2 3 4" xfId="48382"/>
    <cellStyle name="40% - Accent4 4 4 5 2 3_RTPBilled" xfId="58086"/>
    <cellStyle name="40% - Accent4 4 4 5 2 4" xfId="22520"/>
    <cellStyle name="40% - Accent4 4 4 5 2 4 2" xfId="32323"/>
    <cellStyle name="40% - Accent4 4 4 5 2 4 3" xfId="42123"/>
    <cellStyle name="40% - Accent4 4 4 5 2 4 4" xfId="51937"/>
    <cellStyle name="40% - Accent4 4 4 5 2 5" xfId="25547"/>
    <cellStyle name="40% - Accent4 4 4 5 2 6" xfId="35347"/>
    <cellStyle name="40% - Accent4 4 4 5 2 7" xfId="45161"/>
    <cellStyle name="40% - Accent4 4 4 5 2 8" xfId="10150"/>
    <cellStyle name="40% - Accent4 4 4 5 2_RTPBilled" xfId="58084"/>
    <cellStyle name="40% - Accent4 4 4 5 3" xfId="18849"/>
    <cellStyle name="40% - Accent4 4 4 5 3 2" xfId="29363"/>
    <cellStyle name="40% - Accent4 4 4 5 3 3" xfId="39163"/>
    <cellStyle name="40% - Accent4 4 4 5 3 4" xfId="48977"/>
    <cellStyle name="40% - Accent4 4 4 5 3_RTPBilled" xfId="58087"/>
    <cellStyle name="40% - Accent4 4 4 5 4" xfId="13536"/>
    <cellStyle name="40% - Accent4 4 4 5 4 2" xfId="28767"/>
    <cellStyle name="40% - Accent4 4 4 5 4 3" xfId="38567"/>
    <cellStyle name="40% - Accent4 4 4 5 4 4" xfId="48381"/>
    <cellStyle name="40% - Accent4 4 4 5 4_RTPBilled" xfId="58088"/>
    <cellStyle name="40% - Accent4 4 4 5 5" xfId="21533"/>
    <cellStyle name="40% - Accent4 4 4 5 5 2" xfId="31336"/>
    <cellStyle name="40% - Accent4 4 4 5 5 3" xfId="41136"/>
    <cellStyle name="40% - Accent4 4 4 5 5 4" xfId="50950"/>
    <cellStyle name="40% - Accent4 4 4 5 6" xfId="24560"/>
    <cellStyle name="40% - Accent4 4 4 5 7" xfId="34360"/>
    <cellStyle name="40% - Accent4 4 4 5 8" xfId="44174"/>
    <cellStyle name="40% - Accent4 4 4 5 9" xfId="9163"/>
    <cellStyle name="40% - Accent4 4 4 5_RTPBilled" xfId="58083"/>
    <cellStyle name="40% - Accent4 4 4 6" xfId="5503"/>
    <cellStyle name="40% - Accent4 4 4 6 2" xfId="19168"/>
    <cellStyle name="40% - Accent4 4 4 6 2 2" xfId="29606"/>
    <cellStyle name="40% - Accent4 4 4 6 2 3" xfId="39406"/>
    <cellStyle name="40% - Accent4 4 4 6 2 4" xfId="49220"/>
    <cellStyle name="40% - Accent4 4 4 6 2_RTPBilled" xfId="58090"/>
    <cellStyle name="40% - Accent4 4 4 6 3" xfId="13538"/>
    <cellStyle name="40% - Accent4 4 4 6 3 2" xfId="28769"/>
    <cellStyle name="40% - Accent4 4 4 6 3 3" xfId="38569"/>
    <cellStyle name="40% - Accent4 4 4 6 3 4" xfId="48383"/>
    <cellStyle name="40% - Accent4 4 4 6 3_RTPBilled" xfId="58091"/>
    <cellStyle name="40% - Accent4 4 4 6 4" xfId="21899"/>
    <cellStyle name="40% - Accent4 4 4 6 4 2" xfId="31702"/>
    <cellStyle name="40% - Accent4 4 4 6 4 3" xfId="41502"/>
    <cellStyle name="40% - Accent4 4 4 6 4 4" xfId="51316"/>
    <cellStyle name="40% - Accent4 4 4 6 5" xfId="24926"/>
    <cellStyle name="40% - Accent4 4 4 6 6" xfId="34726"/>
    <cellStyle name="40% - Accent4 4 4 6 7" xfId="44540"/>
    <cellStyle name="40% - Accent4 4 4 6 8" xfId="9529"/>
    <cellStyle name="40% - Accent4 4 4 6_RTPBilled" xfId="58089"/>
    <cellStyle name="40% - Accent4 4 4 7" xfId="6752"/>
    <cellStyle name="40% - Accent4 4 4 7 2" xfId="13539"/>
    <cellStyle name="40% - Accent4 4 4 7 2 2" xfId="28770"/>
    <cellStyle name="40% - Accent4 4 4 7 2 3" xfId="38570"/>
    <cellStyle name="40% - Accent4 4 4 7 2 4" xfId="48384"/>
    <cellStyle name="40% - Accent4 4 4 7 2_RTPBilled" xfId="58093"/>
    <cellStyle name="40% - Accent4 4 4 7 3" xfId="22515"/>
    <cellStyle name="40% - Accent4 4 4 7 3 2" xfId="32318"/>
    <cellStyle name="40% - Accent4 4 4 7 3 3" xfId="42118"/>
    <cellStyle name="40% - Accent4 4 4 7 3 4" xfId="51932"/>
    <cellStyle name="40% - Accent4 4 4 7 4" xfId="25542"/>
    <cellStyle name="40% - Accent4 4 4 7 5" xfId="35342"/>
    <cellStyle name="40% - Accent4 4 4 7 6" xfId="45156"/>
    <cellStyle name="40% - Accent4 4 4 7 7" xfId="10145"/>
    <cellStyle name="40% - Accent4 4 4 7_RTPBilled" xfId="58092"/>
    <cellStyle name="40% - Accent4 4 4 8" xfId="8002"/>
    <cellStyle name="40% - Accent4 4 4 8 2" xfId="13540"/>
    <cellStyle name="40% - Accent4 4 4 8 2 2" xfId="28771"/>
    <cellStyle name="40% - Accent4 4 4 8 2 3" xfId="38571"/>
    <cellStyle name="40% - Accent4 4 4 8 2 4" xfId="48385"/>
    <cellStyle name="40% - Accent4 4 4 8 2_RTPBilled" xfId="58095"/>
    <cellStyle name="40% - Accent4 4 4 8 3" xfId="23365"/>
    <cellStyle name="40% - Accent4 4 4 8 3 2" xfId="33168"/>
    <cellStyle name="40% - Accent4 4 4 8 3 3" xfId="42968"/>
    <cellStyle name="40% - Accent4 4 4 8 3 4" xfId="52782"/>
    <cellStyle name="40% - Accent4 4 4 8 4" xfId="26392"/>
    <cellStyle name="40% - Accent4 4 4 8 5" xfId="36192"/>
    <cellStyle name="40% - Accent4 4 4 8 6" xfId="46006"/>
    <cellStyle name="40% - Accent4 4 4 8 7" xfId="10995"/>
    <cellStyle name="40% - Accent4 4 4 8_RTPBilled" xfId="58094"/>
    <cellStyle name="40% - Accent4 4 4 9" xfId="4290"/>
    <cellStyle name="40% - Accent4 4 4 9 2" xfId="13541"/>
    <cellStyle name="40% - Accent4 4 4 9 2 2" xfId="28772"/>
    <cellStyle name="40% - Accent4 4 4 9 2 3" xfId="38572"/>
    <cellStyle name="40% - Accent4 4 4 9 2 4" xfId="48386"/>
    <cellStyle name="40% - Accent4 4 4 9 2_RTPBilled" xfId="58097"/>
    <cellStyle name="40% - Accent4 4 4 9 3" xfId="21233"/>
    <cellStyle name="40% - Accent4 4 4 9 3 2" xfId="31036"/>
    <cellStyle name="40% - Accent4 4 4 9 3 3" xfId="40836"/>
    <cellStyle name="40% - Accent4 4 4 9 3 4" xfId="50650"/>
    <cellStyle name="40% - Accent4 4 4 9 4" xfId="24260"/>
    <cellStyle name="40% - Accent4 4 4 9 5" xfId="34060"/>
    <cellStyle name="40% - Accent4 4 4 9 6" xfId="43874"/>
    <cellStyle name="40% - Accent4 4 4 9 7" xfId="8863"/>
    <cellStyle name="40% - Accent4 4 4 9_RTPBilled" xfId="58096"/>
    <cellStyle name="40% - Accent4 4 4_RTPBilled" xfId="58046"/>
    <cellStyle name="40% - Accent4 4 5" xfId="2179"/>
    <cellStyle name="40% - Accent4 4 5 2" xfId="6758"/>
    <cellStyle name="40% - Accent4 4 5_RTPBilled" xfId="58098"/>
    <cellStyle name="40% - Accent4 4 6" xfId="6759"/>
    <cellStyle name="40% - Accent4 4 7" xfId="666"/>
    <cellStyle name="40% - Accent4 4 8" xfId="62359"/>
    <cellStyle name="40% - Accent4 4 9" xfId="62408"/>
    <cellStyle name="40% - Accent4 4_RTPBilled" xfId="58043"/>
    <cellStyle name="40% - Accent4 40" xfId="8191"/>
    <cellStyle name="40% - Accent4 41" xfId="53075"/>
    <cellStyle name="40% - Accent4 42" xfId="644"/>
    <cellStyle name="40% - Accent4 43" xfId="62257"/>
    <cellStyle name="40% - Accent4 44" xfId="62321"/>
    <cellStyle name="40% - Accent4 5" xfId="668"/>
    <cellStyle name="40% - Accent4 5 2" xfId="669"/>
    <cellStyle name="40% - Accent4 5 2 2" xfId="6760"/>
    <cellStyle name="40% - Accent4 5 2_RTPBilled" xfId="58100"/>
    <cellStyle name="40% - Accent4 5 3" xfId="2180"/>
    <cellStyle name="40% - Accent4 5 3 2" xfId="6761"/>
    <cellStyle name="40% - Accent4 5 3_RTPBilled" xfId="58101"/>
    <cellStyle name="40% - Accent4 5 4" xfId="6762"/>
    <cellStyle name="40% - Accent4 5_RTPBilled" xfId="58099"/>
    <cellStyle name="40% - Accent4 6" xfId="670"/>
    <cellStyle name="40% - Accent4 6 2" xfId="671"/>
    <cellStyle name="40% - Accent4 6 2 2" xfId="6763"/>
    <cellStyle name="40% - Accent4 6 2_RTPBilled" xfId="58103"/>
    <cellStyle name="40% - Accent4 6 3" xfId="2181"/>
    <cellStyle name="40% - Accent4 6 3 2" xfId="6764"/>
    <cellStyle name="40% - Accent4 6 3_RTPBilled" xfId="58104"/>
    <cellStyle name="40% - Accent4 6 4" xfId="6765"/>
    <cellStyle name="40% - Accent4 6_RTPBilled" xfId="58102"/>
    <cellStyle name="40% - Accent4 7" xfId="672"/>
    <cellStyle name="40% - Accent4 7 2" xfId="673"/>
    <cellStyle name="40% - Accent4 7 2 2" xfId="6766"/>
    <cellStyle name="40% - Accent4 7 2_RTPBilled" xfId="58106"/>
    <cellStyle name="40% - Accent4 7 3" xfId="2182"/>
    <cellStyle name="40% - Accent4 7 3 2" xfId="6767"/>
    <cellStyle name="40% - Accent4 7 3_RTPBilled" xfId="58107"/>
    <cellStyle name="40% - Accent4 7 4" xfId="6768"/>
    <cellStyle name="40% - Accent4 7_RTPBilled" xfId="58105"/>
    <cellStyle name="40% - Accent4 8" xfId="674"/>
    <cellStyle name="40% - Accent4 9" xfId="675"/>
    <cellStyle name="40% - Accent4 9 2" xfId="2183"/>
    <cellStyle name="40% - Accent4 9 2 2" xfId="6769"/>
    <cellStyle name="40% - Accent4 9 2_RTPBilled" xfId="58109"/>
    <cellStyle name="40% - Accent4 9 3" xfId="6770"/>
    <cellStyle name="40% - Accent4 9_RTPBilled" xfId="58108"/>
    <cellStyle name="40% - Accent5" xfId="21" builtinId="47" customBuiltin="1"/>
    <cellStyle name="40% - Accent5 10" xfId="677"/>
    <cellStyle name="40% - Accent5 10 10" xfId="13542"/>
    <cellStyle name="40% - Accent5 10 10 2" xfId="28773"/>
    <cellStyle name="40% - Accent5 10 10 3" xfId="38573"/>
    <cellStyle name="40% - Accent5 10 10 4" xfId="48387"/>
    <cellStyle name="40% - Accent5 10 11" xfId="11182"/>
    <cellStyle name="40% - Accent5 10 11 2" xfId="26579"/>
    <cellStyle name="40% - Accent5 10 11 3" xfId="36379"/>
    <cellStyle name="40% - Accent5 10 11 4" xfId="46193"/>
    <cellStyle name="40% - Accent5 10 12" xfId="20603"/>
    <cellStyle name="40% - Accent5 10 12 2" xfId="30406"/>
    <cellStyle name="40% - Accent5 10 12 3" xfId="40206"/>
    <cellStyle name="40% - Accent5 10 12 4" xfId="50020"/>
    <cellStyle name="40% - Accent5 10 13" xfId="23630"/>
    <cellStyle name="40% - Accent5 10 14" xfId="33430"/>
    <cellStyle name="40% - Accent5 10 15" xfId="43244"/>
    <cellStyle name="40% - Accent5 10 16" xfId="8229"/>
    <cellStyle name="40% - Accent5 10 2" xfId="678"/>
    <cellStyle name="40% - Accent5 10 2 10" xfId="11183"/>
    <cellStyle name="40% - Accent5 10 2 10 2" xfId="26580"/>
    <cellStyle name="40% - Accent5 10 2 10 3" xfId="36380"/>
    <cellStyle name="40% - Accent5 10 2 10 4" xfId="46194"/>
    <cellStyle name="40% - Accent5 10 2 11" xfId="20669"/>
    <cellStyle name="40% - Accent5 10 2 11 2" xfId="30472"/>
    <cellStyle name="40% - Accent5 10 2 11 3" xfId="40272"/>
    <cellStyle name="40% - Accent5 10 2 11 4" xfId="50086"/>
    <cellStyle name="40% - Accent5 10 2 12" xfId="23696"/>
    <cellStyle name="40% - Accent5 10 2 13" xfId="33496"/>
    <cellStyle name="40% - Accent5 10 2 14" xfId="43310"/>
    <cellStyle name="40% - Accent5 10 2 15" xfId="8295"/>
    <cellStyle name="40% - Accent5 10 2 2" xfId="2185"/>
    <cellStyle name="40% - Accent5 10 2 2 2" xfId="13544"/>
    <cellStyle name="40% - Accent5 10 2 2 2 2" xfId="28775"/>
    <cellStyle name="40% - Accent5 10 2 2 2 3" xfId="38575"/>
    <cellStyle name="40% - Accent5 10 2 2 2 4" xfId="48389"/>
    <cellStyle name="40% - Accent5 10 2 2 2_RTPBilled" xfId="58113"/>
    <cellStyle name="40% - Accent5 10 2 2 3" xfId="20972"/>
    <cellStyle name="40% - Accent5 10 2 2 3 2" xfId="30775"/>
    <cellStyle name="40% - Accent5 10 2 2 3 3" xfId="40575"/>
    <cellStyle name="40% - Accent5 10 2 2 3 4" xfId="50389"/>
    <cellStyle name="40% - Accent5 10 2 2 4" xfId="23999"/>
    <cellStyle name="40% - Accent5 10 2 2 5" xfId="33799"/>
    <cellStyle name="40% - Accent5 10 2 2 6" xfId="43613"/>
    <cellStyle name="40% - Accent5 10 2 2 7" xfId="8601"/>
    <cellStyle name="40% - Accent5 10 2 2_RTPBilled" xfId="58112"/>
    <cellStyle name="40% - Accent5 10 2 3" xfId="4966"/>
    <cellStyle name="40% - Accent5 10 2 3 2" xfId="18853"/>
    <cellStyle name="40% - Accent5 10 2 3 2 2" xfId="29367"/>
    <cellStyle name="40% - Accent5 10 2 3 2 3" xfId="39167"/>
    <cellStyle name="40% - Accent5 10 2 3 2 4" xfId="48981"/>
    <cellStyle name="40% - Accent5 10 2 3 2_RTPBilled" xfId="58115"/>
    <cellStyle name="40% - Accent5 10 2 3 3" xfId="13545"/>
    <cellStyle name="40% - Accent5 10 2 3 3 2" xfId="28776"/>
    <cellStyle name="40% - Accent5 10 2 3 3 3" xfId="38576"/>
    <cellStyle name="40% - Accent5 10 2 3 3 4" xfId="48390"/>
    <cellStyle name="40% - Accent5 10 2 3 3_RTPBilled" xfId="58116"/>
    <cellStyle name="40% - Accent5 10 2 3 4" xfId="21538"/>
    <cellStyle name="40% - Accent5 10 2 3 4 2" xfId="31341"/>
    <cellStyle name="40% - Accent5 10 2 3 4 3" xfId="41141"/>
    <cellStyle name="40% - Accent5 10 2 3 4 4" xfId="50955"/>
    <cellStyle name="40% - Accent5 10 2 3 5" xfId="24565"/>
    <cellStyle name="40% - Accent5 10 2 3 6" xfId="34365"/>
    <cellStyle name="40% - Accent5 10 2 3 7" xfId="44179"/>
    <cellStyle name="40% - Accent5 10 2 3 8" xfId="9168"/>
    <cellStyle name="40% - Accent5 10 2 3_RTPBilled" xfId="58114"/>
    <cellStyle name="40% - Accent5 10 2 4" xfId="5508"/>
    <cellStyle name="40% - Accent5 10 2 4 2" xfId="19172"/>
    <cellStyle name="40% - Accent5 10 2 4 2 2" xfId="29610"/>
    <cellStyle name="40% - Accent5 10 2 4 2 3" xfId="39410"/>
    <cellStyle name="40% - Accent5 10 2 4 2 4" xfId="49224"/>
    <cellStyle name="40% - Accent5 10 2 4 2_RTPBilled" xfId="58118"/>
    <cellStyle name="40% - Accent5 10 2 4 3" xfId="13546"/>
    <cellStyle name="40% - Accent5 10 2 4 3 2" xfId="28777"/>
    <cellStyle name="40% - Accent5 10 2 4 3 3" xfId="38577"/>
    <cellStyle name="40% - Accent5 10 2 4 3 4" xfId="48391"/>
    <cellStyle name="40% - Accent5 10 2 4 3_RTPBilled" xfId="58119"/>
    <cellStyle name="40% - Accent5 10 2 4 4" xfId="21904"/>
    <cellStyle name="40% - Accent5 10 2 4 4 2" xfId="31707"/>
    <cellStyle name="40% - Accent5 10 2 4 4 3" xfId="41507"/>
    <cellStyle name="40% - Accent5 10 2 4 4 4" xfId="51321"/>
    <cellStyle name="40% - Accent5 10 2 4 5" xfId="24931"/>
    <cellStyle name="40% - Accent5 10 2 4 6" xfId="34731"/>
    <cellStyle name="40% - Accent5 10 2 4 7" xfId="44545"/>
    <cellStyle name="40% - Accent5 10 2 4 8" xfId="9534"/>
    <cellStyle name="40% - Accent5 10 2 4_RTPBilled" xfId="58117"/>
    <cellStyle name="40% - Accent5 10 2 5" xfId="6773"/>
    <cellStyle name="40% - Accent5 10 2 5 2" xfId="19772"/>
    <cellStyle name="40% - Accent5 10 2 5 2 2" xfId="29858"/>
    <cellStyle name="40% - Accent5 10 2 5 2 3" xfId="39658"/>
    <cellStyle name="40% - Accent5 10 2 5 2 4" xfId="49472"/>
    <cellStyle name="40% - Accent5 10 2 5 2_RTPBilled" xfId="58121"/>
    <cellStyle name="40% - Accent5 10 2 5 3" xfId="13547"/>
    <cellStyle name="40% - Accent5 10 2 5 3 2" xfId="28778"/>
    <cellStyle name="40% - Accent5 10 2 5 3 3" xfId="38578"/>
    <cellStyle name="40% - Accent5 10 2 5 3 4" xfId="48392"/>
    <cellStyle name="40% - Accent5 10 2 5 3_RTPBilled" xfId="58122"/>
    <cellStyle name="40% - Accent5 10 2 5 4" xfId="22523"/>
    <cellStyle name="40% - Accent5 10 2 5 4 2" xfId="32326"/>
    <cellStyle name="40% - Accent5 10 2 5 4 3" xfId="42126"/>
    <cellStyle name="40% - Accent5 10 2 5 4 4" xfId="51940"/>
    <cellStyle name="40% - Accent5 10 2 5 5" xfId="25550"/>
    <cellStyle name="40% - Accent5 10 2 5 6" xfId="35350"/>
    <cellStyle name="40% - Accent5 10 2 5 7" xfId="45164"/>
    <cellStyle name="40% - Accent5 10 2 5 8" xfId="10153"/>
    <cellStyle name="40% - Accent5 10 2 5_RTPBilled" xfId="58120"/>
    <cellStyle name="40% - Accent5 10 2 6" xfId="8007"/>
    <cellStyle name="40% - Accent5 10 2 6 2" xfId="20459"/>
    <cellStyle name="40% - Accent5 10 2 6 2 2" xfId="30305"/>
    <cellStyle name="40% - Accent5 10 2 6 2 3" xfId="40105"/>
    <cellStyle name="40% - Accent5 10 2 6 2 4" xfId="49919"/>
    <cellStyle name="40% - Accent5 10 2 6 2_RTPBilled" xfId="58124"/>
    <cellStyle name="40% - Accent5 10 2 6 3" xfId="13548"/>
    <cellStyle name="40% - Accent5 10 2 6 3 2" xfId="28779"/>
    <cellStyle name="40% - Accent5 10 2 6 3 3" xfId="38579"/>
    <cellStyle name="40% - Accent5 10 2 6 3 4" xfId="48393"/>
    <cellStyle name="40% - Accent5 10 2 6 3_RTPBilled" xfId="58125"/>
    <cellStyle name="40% - Accent5 10 2 6 4" xfId="23370"/>
    <cellStyle name="40% - Accent5 10 2 6 4 2" xfId="33173"/>
    <cellStyle name="40% - Accent5 10 2 6 4 3" xfId="42973"/>
    <cellStyle name="40% - Accent5 10 2 6 4 4" xfId="52787"/>
    <cellStyle name="40% - Accent5 10 2 6 5" xfId="26397"/>
    <cellStyle name="40% - Accent5 10 2 6 6" xfId="36197"/>
    <cellStyle name="40% - Accent5 10 2 6 7" xfId="46011"/>
    <cellStyle name="40% - Accent5 10 2 6 8" xfId="11000"/>
    <cellStyle name="40% - Accent5 10 2 6_RTPBilled" xfId="58123"/>
    <cellStyle name="40% - Accent5 10 2 7" xfId="2448"/>
    <cellStyle name="40% - Accent5 10 2 7 2" xfId="17896"/>
    <cellStyle name="40% - Accent5 10 2 7 2 2" xfId="29116"/>
    <cellStyle name="40% - Accent5 10 2 7 2 3" xfId="38916"/>
    <cellStyle name="40% - Accent5 10 2 7 2 4" xfId="48730"/>
    <cellStyle name="40% - Accent5 10 2 7 2_RTPBilled" xfId="58127"/>
    <cellStyle name="40% - Accent5 10 2 7 3" xfId="13549"/>
    <cellStyle name="40% - Accent5 10 2 7 3 2" xfId="28780"/>
    <cellStyle name="40% - Accent5 10 2 7 3 3" xfId="38580"/>
    <cellStyle name="40% - Accent5 10 2 7 3 4" xfId="48394"/>
    <cellStyle name="40% - Accent5 10 2 7 3_RTPBilled" xfId="58128"/>
    <cellStyle name="40% - Accent5 10 2 7 4" xfId="21027"/>
    <cellStyle name="40% - Accent5 10 2 7 4 2" xfId="30830"/>
    <cellStyle name="40% - Accent5 10 2 7 4 3" xfId="40630"/>
    <cellStyle name="40% - Accent5 10 2 7 4 4" xfId="50444"/>
    <cellStyle name="40% - Accent5 10 2 7 5" xfId="24054"/>
    <cellStyle name="40% - Accent5 10 2 7 6" xfId="33854"/>
    <cellStyle name="40% - Accent5 10 2 7 7" xfId="43668"/>
    <cellStyle name="40% - Accent5 10 2 7 8" xfId="8656"/>
    <cellStyle name="40% - Accent5 10 2 7_RTPBilled" xfId="58126"/>
    <cellStyle name="40% - Accent5 10 2 8" xfId="13550"/>
    <cellStyle name="40% - Accent5 10 2 8 2" xfId="28781"/>
    <cellStyle name="40% - Accent5 10 2 8 3" xfId="38581"/>
    <cellStyle name="40% - Accent5 10 2 8 4" xfId="48395"/>
    <cellStyle name="40% - Accent5 10 2 8_RTPBilled" xfId="58129"/>
    <cellStyle name="40% - Accent5 10 2 9" xfId="13543"/>
    <cellStyle name="40% - Accent5 10 2 9 2" xfId="28774"/>
    <cellStyle name="40% - Accent5 10 2 9 3" xfId="38574"/>
    <cellStyle name="40% - Accent5 10 2 9 4" xfId="48388"/>
    <cellStyle name="40% - Accent5 10 2_RTPBilled" xfId="58111"/>
    <cellStyle name="40% - Accent5 10 3" xfId="679"/>
    <cellStyle name="40% - Accent5 10 3 2" xfId="13551"/>
    <cellStyle name="40% - Accent5 10 3 2 2" xfId="28782"/>
    <cellStyle name="40% - Accent5 10 3 2 3" xfId="38582"/>
    <cellStyle name="40% - Accent5 10 3 2 4" xfId="48396"/>
    <cellStyle name="40% - Accent5 10 3 2_RTPBilled" xfId="58131"/>
    <cellStyle name="40% - Accent5 10 3 3" xfId="20971"/>
    <cellStyle name="40% - Accent5 10 3 3 2" xfId="30774"/>
    <cellStyle name="40% - Accent5 10 3 3 3" xfId="40574"/>
    <cellStyle name="40% - Accent5 10 3 3 4" xfId="50388"/>
    <cellStyle name="40% - Accent5 10 3 4" xfId="23998"/>
    <cellStyle name="40% - Accent5 10 3 5" xfId="33798"/>
    <cellStyle name="40% - Accent5 10 3 6" xfId="43612"/>
    <cellStyle name="40% - Accent5 10 3 7" xfId="8600"/>
    <cellStyle name="40% - Accent5 10 3 8" xfId="2184"/>
    <cellStyle name="40% - Accent5 10 3_RTPBilled" xfId="58130"/>
    <cellStyle name="40% - Accent5 10 4" xfId="4965"/>
    <cellStyle name="40% - Accent5 10 4 2" xfId="18852"/>
    <cellStyle name="40% - Accent5 10 4 2 2" xfId="29366"/>
    <cellStyle name="40% - Accent5 10 4 2 3" xfId="39166"/>
    <cellStyle name="40% - Accent5 10 4 2 4" xfId="48980"/>
    <cellStyle name="40% - Accent5 10 4 2_RTPBilled" xfId="58133"/>
    <cellStyle name="40% - Accent5 10 4 3" xfId="13552"/>
    <cellStyle name="40% - Accent5 10 4 3 2" xfId="28783"/>
    <cellStyle name="40% - Accent5 10 4 3 3" xfId="38583"/>
    <cellStyle name="40% - Accent5 10 4 3 4" xfId="48397"/>
    <cellStyle name="40% - Accent5 10 4 3_RTPBilled" xfId="58134"/>
    <cellStyle name="40% - Accent5 10 4 4" xfId="21537"/>
    <cellStyle name="40% - Accent5 10 4 4 2" xfId="31340"/>
    <cellStyle name="40% - Accent5 10 4 4 3" xfId="41140"/>
    <cellStyle name="40% - Accent5 10 4 4 4" xfId="50954"/>
    <cellStyle name="40% - Accent5 10 4 5" xfId="24564"/>
    <cellStyle name="40% - Accent5 10 4 6" xfId="34364"/>
    <cellStyle name="40% - Accent5 10 4 7" xfId="44178"/>
    <cellStyle name="40% - Accent5 10 4 8" xfId="9167"/>
    <cellStyle name="40% - Accent5 10 4_RTPBilled" xfId="58132"/>
    <cellStyle name="40% - Accent5 10 5" xfId="5507"/>
    <cellStyle name="40% - Accent5 10 5 2" xfId="19171"/>
    <cellStyle name="40% - Accent5 10 5 2 2" xfId="29609"/>
    <cellStyle name="40% - Accent5 10 5 2 3" xfId="39409"/>
    <cellStyle name="40% - Accent5 10 5 2 4" xfId="49223"/>
    <cellStyle name="40% - Accent5 10 5 2_RTPBilled" xfId="58136"/>
    <cellStyle name="40% - Accent5 10 5 3" xfId="13553"/>
    <cellStyle name="40% - Accent5 10 5 3 2" xfId="28784"/>
    <cellStyle name="40% - Accent5 10 5 3 3" xfId="38584"/>
    <cellStyle name="40% - Accent5 10 5 3 4" xfId="48398"/>
    <cellStyle name="40% - Accent5 10 5 3_RTPBilled" xfId="58137"/>
    <cellStyle name="40% - Accent5 10 5 4" xfId="21903"/>
    <cellStyle name="40% - Accent5 10 5 4 2" xfId="31706"/>
    <cellStyle name="40% - Accent5 10 5 4 3" xfId="41506"/>
    <cellStyle name="40% - Accent5 10 5 4 4" xfId="51320"/>
    <cellStyle name="40% - Accent5 10 5 5" xfId="24930"/>
    <cellStyle name="40% - Accent5 10 5 6" xfId="34730"/>
    <cellStyle name="40% - Accent5 10 5 7" xfId="44544"/>
    <cellStyle name="40% - Accent5 10 5 8" xfId="9533"/>
    <cellStyle name="40% - Accent5 10 5_RTPBilled" xfId="58135"/>
    <cellStyle name="40% - Accent5 10 6" xfId="6772"/>
    <cellStyle name="40% - Accent5 10 6 2" xfId="19771"/>
    <cellStyle name="40% - Accent5 10 6 2 2" xfId="29857"/>
    <cellStyle name="40% - Accent5 10 6 2 3" xfId="39657"/>
    <cellStyle name="40% - Accent5 10 6 2 4" xfId="49471"/>
    <cellStyle name="40% - Accent5 10 6 2_RTPBilled" xfId="58139"/>
    <cellStyle name="40% - Accent5 10 6 3" xfId="13554"/>
    <cellStyle name="40% - Accent5 10 6 3 2" xfId="28785"/>
    <cellStyle name="40% - Accent5 10 6 3 3" xfId="38585"/>
    <cellStyle name="40% - Accent5 10 6 3 4" xfId="48399"/>
    <cellStyle name="40% - Accent5 10 6 3_RTPBilled" xfId="58140"/>
    <cellStyle name="40% - Accent5 10 6 4" xfId="22522"/>
    <cellStyle name="40% - Accent5 10 6 4 2" xfId="32325"/>
    <cellStyle name="40% - Accent5 10 6 4 3" xfId="42125"/>
    <cellStyle name="40% - Accent5 10 6 4 4" xfId="51939"/>
    <cellStyle name="40% - Accent5 10 6 5" xfId="25549"/>
    <cellStyle name="40% - Accent5 10 6 6" xfId="35349"/>
    <cellStyle name="40% - Accent5 10 6 7" xfId="45163"/>
    <cellStyle name="40% - Accent5 10 6 8" xfId="10152"/>
    <cellStyle name="40% - Accent5 10 6_RTPBilled" xfId="58138"/>
    <cellStyle name="40% - Accent5 10 7" xfId="8006"/>
    <cellStyle name="40% - Accent5 10 7 2" xfId="20458"/>
    <cellStyle name="40% - Accent5 10 7 2 2" xfId="30304"/>
    <cellStyle name="40% - Accent5 10 7 2 3" xfId="40104"/>
    <cellStyle name="40% - Accent5 10 7 2 4" xfId="49918"/>
    <cellStyle name="40% - Accent5 10 7 2_RTPBilled" xfId="58142"/>
    <cellStyle name="40% - Accent5 10 7 3" xfId="13555"/>
    <cellStyle name="40% - Accent5 10 7 3 2" xfId="28786"/>
    <cellStyle name="40% - Accent5 10 7 3 3" xfId="38586"/>
    <cellStyle name="40% - Accent5 10 7 3 4" xfId="48400"/>
    <cellStyle name="40% - Accent5 10 7 3_RTPBilled" xfId="58143"/>
    <cellStyle name="40% - Accent5 10 7 4" xfId="23369"/>
    <cellStyle name="40% - Accent5 10 7 4 2" xfId="33172"/>
    <cellStyle name="40% - Accent5 10 7 4 3" xfId="42972"/>
    <cellStyle name="40% - Accent5 10 7 4 4" xfId="52786"/>
    <cellStyle name="40% - Accent5 10 7 5" xfId="26396"/>
    <cellStyle name="40% - Accent5 10 7 6" xfId="36196"/>
    <cellStyle name="40% - Accent5 10 7 7" xfId="46010"/>
    <cellStyle name="40% - Accent5 10 7 8" xfId="10999"/>
    <cellStyle name="40% - Accent5 10 7_RTPBilled" xfId="58141"/>
    <cellStyle name="40% - Accent5 10 8" xfId="2449"/>
    <cellStyle name="40% - Accent5 10 8 2" xfId="17897"/>
    <cellStyle name="40% - Accent5 10 8 2 2" xfId="29117"/>
    <cellStyle name="40% - Accent5 10 8 2 3" xfId="38917"/>
    <cellStyle name="40% - Accent5 10 8 2 4" xfId="48731"/>
    <cellStyle name="40% - Accent5 10 8 2_RTPBilled" xfId="58145"/>
    <cellStyle name="40% - Accent5 10 8 3" xfId="13556"/>
    <cellStyle name="40% - Accent5 10 8 3 2" xfId="28787"/>
    <cellStyle name="40% - Accent5 10 8 3 3" xfId="38587"/>
    <cellStyle name="40% - Accent5 10 8 3 4" xfId="48401"/>
    <cellStyle name="40% - Accent5 10 8 3_RTPBilled" xfId="58146"/>
    <cellStyle name="40% - Accent5 10 8 4" xfId="21028"/>
    <cellStyle name="40% - Accent5 10 8 4 2" xfId="30831"/>
    <cellStyle name="40% - Accent5 10 8 4 3" xfId="40631"/>
    <cellStyle name="40% - Accent5 10 8 4 4" xfId="50445"/>
    <cellStyle name="40% - Accent5 10 8 5" xfId="24055"/>
    <cellStyle name="40% - Accent5 10 8 6" xfId="33855"/>
    <cellStyle name="40% - Accent5 10 8 7" xfId="43669"/>
    <cellStyle name="40% - Accent5 10 8 8" xfId="8657"/>
    <cellStyle name="40% - Accent5 10 8_RTPBilled" xfId="58144"/>
    <cellStyle name="40% - Accent5 10 9" xfId="13557"/>
    <cellStyle name="40% - Accent5 10 9 2" xfId="28788"/>
    <cellStyle name="40% - Accent5 10 9 3" xfId="38588"/>
    <cellStyle name="40% - Accent5 10 9 4" xfId="48402"/>
    <cellStyle name="40% - Accent5 10 9_RTPBilled" xfId="58147"/>
    <cellStyle name="40% - Accent5 10_RTPBilled" xfId="58110"/>
    <cellStyle name="40% - Accent5 11" xfId="680"/>
    <cellStyle name="40% - Accent5 11 10" xfId="13558"/>
    <cellStyle name="40% - Accent5 11 10 2" xfId="28789"/>
    <cellStyle name="40% - Accent5 11 10 3" xfId="38589"/>
    <cellStyle name="40% - Accent5 11 10 4" xfId="48403"/>
    <cellStyle name="40% - Accent5 11 11" xfId="11184"/>
    <cellStyle name="40% - Accent5 11 11 2" xfId="26581"/>
    <cellStyle name="40% - Accent5 11 11 3" xfId="36381"/>
    <cellStyle name="40% - Accent5 11 11 4" xfId="46195"/>
    <cellStyle name="40% - Accent5 11 12" xfId="20617"/>
    <cellStyle name="40% - Accent5 11 12 2" xfId="30420"/>
    <cellStyle name="40% - Accent5 11 12 3" xfId="40220"/>
    <cellStyle name="40% - Accent5 11 12 4" xfId="50034"/>
    <cellStyle name="40% - Accent5 11 13" xfId="23644"/>
    <cellStyle name="40% - Accent5 11 14" xfId="33444"/>
    <cellStyle name="40% - Accent5 11 15" xfId="43258"/>
    <cellStyle name="40% - Accent5 11 16" xfId="8243"/>
    <cellStyle name="40% - Accent5 11 2" xfId="681"/>
    <cellStyle name="40% - Accent5 11 2 10" xfId="11185"/>
    <cellStyle name="40% - Accent5 11 2 10 2" xfId="26582"/>
    <cellStyle name="40% - Accent5 11 2 10 3" xfId="36382"/>
    <cellStyle name="40% - Accent5 11 2 10 4" xfId="46196"/>
    <cellStyle name="40% - Accent5 11 2 11" xfId="20670"/>
    <cellStyle name="40% - Accent5 11 2 11 2" xfId="30473"/>
    <cellStyle name="40% - Accent5 11 2 11 3" xfId="40273"/>
    <cellStyle name="40% - Accent5 11 2 11 4" xfId="50087"/>
    <cellStyle name="40% - Accent5 11 2 12" xfId="23697"/>
    <cellStyle name="40% - Accent5 11 2 13" xfId="33497"/>
    <cellStyle name="40% - Accent5 11 2 14" xfId="43311"/>
    <cellStyle name="40% - Accent5 11 2 15" xfId="8296"/>
    <cellStyle name="40% - Accent5 11 2 2" xfId="2187"/>
    <cellStyle name="40% - Accent5 11 2 2 2" xfId="13560"/>
    <cellStyle name="40% - Accent5 11 2 2 2 2" xfId="28791"/>
    <cellStyle name="40% - Accent5 11 2 2 2 3" xfId="38591"/>
    <cellStyle name="40% - Accent5 11 2 2 2 4" xfId="48405"/>
    <cellStyle name="40% - Accent5 11 2 2 2_RTPBilled" xfId="58151"/>
    <cellStyle name="40% - Accent5 11 2 2 3" xfId="20974"/>
    <cellStyle name="40% - Accent5 11 2 2 3 2" xfId="30777"/>
    <cellStyle name="40% - Accent5 11 2 2 3 3" xfId="40577"/>
    <cellStyle name="40% - Accent5 11 2 2 3 4" xfId="50391"/>
    <cellStyle name="40% - Accent5 11 2 2 4" xfId="24001"/>
    <cellStyle name="40% - Accent5 11 2 2 5" xfId="33801"/>
    <cellStyle name="40% - Accent5 11 2 2 6" xfId="43615"/>
    <cellStyle name="40% - Accent5 11 2 2 7" xfId="8603"/>
    <cellStyle name="40% - Accent5 11 2 2_RTPBilled" xfId="58150"/>
    <cellStyle name="40% - Accent5 11 2 3" xfId="4968"/>
    <cellStyle name="40% - Accent5 11 2 3 2" xfId="18855"/>
    <cellStyle name="40% - Accent5 11 2 3 2 2" xfId="29369"/>
    <cellStyle name="40% - Accent5 11 2 3 2 3" xfId="39169"/>
    <cellStyle name="40% - Accent5 11 2 3 2 4" xfId="48983"/>
    <cellStyle name="40% - Accent5 11 2 3 2_RTPBilled" xfId="58153"/>
    <cellStyle name="40% - Accent5 11 2 3 3" xfId="13561"/>
    <cellStyle name="40% - Accent5 11 2 3 3 2" xfId="28792"/>
    <cellStyle name="40% - Accent5 11 2 3 3 3" xfId="38592"/>
    <cellStyle name="40% - Accent5 11 2 3 3 4" xfId="48406"/>
    <cellStyle name="40% - Accent5 11 2 3 3_RTPBilled" xfId="58154"/>
    <cellStyle name="40% - Accent5 11 2 3 4" xfId="21540"/>
    <cellStyle name="40% - Accent5 11 2 3 4 2" xfId="31343"/>
    <cellStyle name="40% - Accent5 11 2 3 4 3" xfId="41143"/>
    <cellStyle name="40% - Accent5 11 2 3 4 4" xfId="50957"/>
    <cellStyle name="40% - Accent5 11 2 3 5" xfId="24567"/>
    <cellStyle name="40% - Accent5 11 2 3 6" xfId="34367"/>
    <cellStyle name="40% - Accent5 11 2 3 7" xfId="44181"/>
    <cellStyle name="40% - Accent5 11 2 3 8" xfId="9170"/>
    <cellStyle name="40% - Accent5 11 2 3_RTPBilled" xfId="58152"/>
    <cellStyle name="40% - Accent5 11 2 4" xfId="5510"/>
    <cellStyle name="40% - Accent5 11 2 4 2" xfId="19174"/>
    <cellStyle name="40% - Accent5 11 2 4 2 2" xfId="29612"/>
    <cellStyle name="40% - Accent5 11 2 4 2 3" xfId="39412"/>
    <cellStyle name="40% - Accent5 11 2 4 2 4" xfId="49226"/>
    <cellStyle name="40% - Accent5 11 2 4 2_RTPBilled" xfId="58156"/>
    <cellStyle name="40% - Accent5 11 2 4 3" xfId="13562"/>
    <cellStyle name="40% - Accent5 11 2 4 3 2" xfId="28793"/>
    <cellStyle name="40% - Accent5 11 2 4 3 3" xfId="38593"/>
    <cellStyle name="40% - Accent5 11 2 4 3 4" xfId="48407"/>
    <cellStyle name="40% - Accent5 11 2 4 3_RTPBilled" xfId="58157"/>
    <cellStyle name="40% - Accent5 11 2 4 4" xfId="21906"/>
    <cellStyle name="40% - Accent5 11 2 4 4 2" xfId="31709"/>
    <cellStyle name="40% - Accent5 11 2 4 4 3" xfId="41509"/>
    <cellStyle name="40% - Accent5 11 2 4 4 4" xfId="51323"/>
    <cellStyle name="40% - Accent5 11 2 4 5" xfId="24933"/>
    <cellStyle name="40% - Accent5 11 2 4 6" xfId="34733"/>
    <cellStyle name="40% - Accent5 11 2 4 7" xfId="44547"/>
    <cellStyle name="40% - Accent5 11 2 4 8" xfId="9536"/>
    <cellStyle name="40% - Accent5 11 2 4_RTPBilled" xfId="58155"/>
    <cellStyle name="40% - Accent5 11 2 5" xfId="6775"/>
    <cellStyle name="40% - Accent5 11 2 5 2" xfId="19774"/>
    <cellStyle name="40% - Accent5 11 2 5 2 2" xfId="29860"/>
    <cellStyle name="40% - Accent5 11 2 5 2 3" xfId="39660"/>
    <cellStyle name="40% - Accent5 11 2 5 2 4" xfId="49474"/>
    <cellStyle name="40% - Accent5 11 2 5 2_RTPBilled" xfId="58159"/>
    <cellStyle name="40% - Accent5 11 2 5 3" xfId="13563"/>
    <cellStyle name="40% - Accent5 11 2 5 3 2" xfId="28794"/>
    <cellStyle name="40% - Accent5 11 2 5 3 3" xfId="38594"/>
    <cellStyle name="40% - Accent5 11 2 5 3 4" xfId="48408"/>
    <cellStyle name="40% - Accent5 11 2 5 3_RTPBilled" xfId="58160"/>
    <cellStyle name="40% - Accent5 11 2 5 4" xfId="22525"/>
    <cellStyle name="40% - Accent5 11 2 5 4 2" xfId="32328"/>
    <cellStyle name="40% - Accent5 11 2 5 4 3" xfId="42128"/>
    <cellStyle name="40% - Accent5 11 2 5 4 4" xfId="51942"/>
    <cellStyle name="40% - Accent5 11 2 5 5" xfId="25552"/>
    <cellStyle name="40% - Accent5 11 2 5 6" xfId="35352"/>
    <cellStyle name="40% - Accent5 11 2 5 7" xfId="45166"/>
    <cellStyle name="40% - Accent5 11 2 5 8" xfId="10155"/>
    <cellStyle name="40% - Accent5 11 2 5_RTPBilled" xfId="58158"/>
    <cellStyle name="40% - Accent5 11 2 6" xfId="8009"/>
    <cellStyle name="40% - Accent5 11 2 6 2" xfId="20461"/>
    <cellStyle name="40% - Accent5 11 2 6 2 2" xfId="30307"/>
    <cellStyle name="40% - Accent5 11 2 6 2 3" xfId="40107"/>
    <cellStyle name="40% - Accent5 11 2 6 2 4" xfId="49921"/>
    <cellStyle name="40% - Accent5 11 2 6 2_RTPBilled" xfId="58162"/>
    <cellStyle name="40% - Accent5 11 2 6 3" xfId="13564"/>
    <cellStyle name="40% - Accent5 11 2 6 3 2" xfId="28795"/>
    <cellStyle name="40% - Accent5 11 2 6 3 3" xfId="38595"/>
    <cellStyle name="40% - Accent5 11 2 6 3 4" xfId="48409"/>
    <cellStyle name="40% - Accent5 11 2 6 3_RTPBilled" xfId="58163"/>
    <cellStyle name="40% - Accent5 11 2 6 4" xfId="23372"/>
    <cellStyle name="40% - Accent5 11 2 6 4 2" xfId="33175"/>
    <cellStyle name="40% - Accent5 11 2 6 4 3" xfId="42975"/>
    <cellStyle name="40% - Accent5 11 2 6 4 4" xfId="52789"/>
    <cellStyle name="40% - Accent5 11 2 6 5" xfId="26399"/>
    <cellStyle name="40% - Accent5 11 2 6 6" xfId="36199"/>
    <cellStyle name="40% - Accent5 11 2 6 7" xfId="46013"/>
    <cellStyle name="40% - Accent5 11 2 6 8" xfId="11002"/>
    <cellStyle name="40% - Accent5 11 2 6_RTPBilled" xfId="58161"/>
    <cellStyle name="40% - Accent5 11 2 7" xfId="2446"/>
    <cellStyle name="40% - Accent5 11 2 7 2" xfId="17894"/>
    <cellStyle name="40% - Accent5 11 2 7 2 2" xfId="29114"/>
    <cellStyle name="40% - Accent5 11 2 7 2 3" xfId="38914"/>
    <cellStyle name="40% - Accent5 11 2 7 2 4" xfId="48728"/>
    <cellStyle name="40% - Accent5 11 2 7 2_RTPBilled" xfId="58165"/>
    <cellStyle name="40% - Accent5 11 2 7 3" xfId="13565"/>
    <cellStyle name="40% - Accent5 11 2 7 3 2" xfId="28796"/>
    <cellStyle name="40% - Accent5 11 2 7 3 3" xfId="38596"/>
    <cellStyle name="40% - Accent5 11 2 7 3 4" xfId="48410"/>
    <cellStyle name="40% - Accent5 11 2 7 3_RTPBilled" xfId="58166"/>
    <cellStyle name="40% - Accent5 11 2 7 4" xfId="21025"/>
    <cellStyle name="40% - Accent5 11 2 7 4 2" xfId="30828"/>
    <cellStyle name="40% - Accent5 11 2 7 4 3" xfId="40628"/>
    <cellStyle name="40% - Accent5 11 2 7 4 4" xfId="50442"/>
    <cellStyle name="40% - Accent5 11 2 7 5" xfId="24052"/>
    <cellStyle name="40% - Accent5 11 2 7 6" xfId="33852"/>
    <cellStyle name="40% - Accent5 11 2 7 7" xfId="43666"/>
    <cellStyle name="40% - Accent5 11 2 7 8" xfId="8654"/>
    <cellStyle name="40% - Accent5 11 2 7_RTPBilled" xfId="58164"/>
    <cellStyle name="40% - Accent5 11 2 8" xfId="13566"/>
    <cellStyle name="40% - Accent5 11 2 8 2" xfId="28797"/>
    <cellStyle name="40% - Accent5 11 2 8 3" xfId="38597"/>
    <cellStyle name="40% - Accent5 11 2 8 4" xfId="48411"/>
    <cellStyle name="40% - Accent5 11 2 8_RTPBilled" xfId="58167"/>
    <cellStyle name="40% - Accent5 11 2 9" xfId="13559"/>
    <cellStyle name="40% - Accent5 11 2 9 2" xfId="28790"/>
    <cellStyle name="40% - Accent5 11 2 9 3" xfId="38590"/>
    <cellStyle name="40% - Accent5 11 2 9 4" xfId="48404"/>
    <cellStyle name="40% - Accent5 11 2_RTPBilled" xfId="58149"/>
    <cellStyle name="40% - Accent5 11 3" xfId="682"/>
    <cellStyle name="40% - Accent5 11 3 2" xfId="13567"/>
    <cellStyle name="40% - Accent5 11 3 2 2" xfId="28798"/>
    <cellStyle name="40% - Accent5 11 3 2 3" xfId="38598"/>
    <cellStyle name="40% - Accent5 11 3 2 4" xfId="48412"/>
    <cellStyle name="40% - Accent5 11 3 2_RTPBilled" xfId="58169"/>
    <cellStyle name="40% - Accent5 11 3 3" xfId="20973"/>
    <cellStyle name="40% - Accent5 11 3 3 2" xfId="30776"/>
    <cellStyle name="40% - Accent5 11 3 3 3" xfId="40576"/>
    <cellStyle name="40% - Accent5 11 3 3 4" xfId="50390"/>
    <cellStyle name="40% - Accent5 11 3 4" xfId="24000"/>
    <cellStyle name="40% - Accent5 11 3 5" xfId="33800"/>
    <cellStyle name="40% - Accent5 11 3 6" xfId="43614"/>
    <cellStyle name="40% - Accent5 11 3 7" xfId="8602"/>
    <cellStyle name="40% - Accent5 11 3 8" xfId="2186"/>
    <cellStyle name="40% - Accent5 11 3_RTPBilled" xfId="58168"/>
    <cellStyle name="40% - Accent5 11 4" xfId="4967"/>
    <cellStyle name="40% - Accent5 11 4 2" xfId="18854"/>
    <cellStyle name="40% - Accent5 11 4 2 2" xfId="29368"/>
    <cellStyle name="40% - Accent5 11 4 2 3" xfId="39168"/>
    <cellStyle name="40% - Accent5 11 4 2 4" xfId="48982"/>
    <cellStyle name="40% - Accent5 11 4 2_RTPBilled" xfId="58171"/>
    <cellStyle name="40% - Accent5 11 4 3" xfId="13568"/>
    <cellStyle name="40% - Accent5 11 4 3 2" xfId="28799"/>
    <cellStyle name="40% - Accent5 11 4 3 3" xfId="38599"/>
    <cellStyle name="40% - Accent5 11 4 3 4" xfId="48413"/>
    <cellStyle name="40% - Accent5 11 4 3_RTPBilled" xfId="58172"/>
    <cellStyle name="40% - Accent5 11 4 4" xfId="21539"/>
    <cellStyle name="40% - Accent5 11 4 4 2" xfId="31342"/>
    <cellStyle name="40% - Accent5 11 4 4 3" xfId="41142"/>
    <cellStyle name="40% - Accent5 11 4 4 4" xfId="50956"/>
    <cellStyle name="40% - Accent5 11 4 5" xfId="24566"/>
    <cellStyle name="40% - Accent5 11 4 6" xfId="34366"/>
    <cellStyle name="40% - Accent5 11 4 7" xfId="44180"/>
    <cellStyle name="40% - Accent5 11 4 8" xfId="9169"/>
    <cellStyle name="40% - Accent5 11 4_RTPBilled" xfId="58170"/>
    <cellStyle name="40% - Accent5 11 5" xfId="5509"/>
    <cellStyle name="40% - Accent5 11 5 2" xfId="19173"/>
    <cellStyle name="40% - Accent5 11 5 2 2" xfId="29611"/>
    <cellStyle name="40% - Accent5 11 5 2 3" xfId="39411"/>
    <cellStyle name="40% - Accent5 11 5 2 4" xfId="49225"/>
    <cellStyle name="40% - Accent5 11 5 2_RTPBilled" xfId="58174"/>
    <cellStyle name="40% - Accent5 11 5 3" xfId="13569"/>
    <cellStyle name="40% - Accent5 11 5 3 2" xfId="28800"/>
    <cellStyle name="40% - Accent5 11 5 3 3" xfId="38600"/>
    <cellStyle name="40% - Accent5 11 5 3 4" xfId="48414"/>
    <cellStyle name="40% - Accent5 11 5 3_RTPBilled" xfId="58175"/>
    <cellStyle name="40% - Accent5 11 5 4" xfId="21905"/>
    <cellStyle name="40% - Accent5 11 5 4 2" xfId="31708"/>
    <cellStyle name="40% - Accent5 11 5 4 3" xfId="41508"/>
    <cellStyle name="40% - Accent5 11 5 4 4" xfId="51322"/>
    <cellStyle name="40% - Accent5 11 5 5" xfId="24932"/>
    <cellStyle name="40% - Accent5 11 5 6" xfId="34732"/>
    <cellStyle name="40% - Accent5 11 5 7" xfId="44546"/>
    <cellStyle name="40% - Accent5 11 5 8" xfId="9535"/>
    <cellStyle name="40% - Accent5 11 5_RTPBilled" xfId="58173"/>
    <cellStyle name="40% - Accent5 11 6" xfId="6774"/>
    <cellStyle name="40% - Accent5 11 6 2" xfId="19773"/>
    <cellStyle name="40% - Accent5 11 6 2 2" xfId="29859"/>
    <cellStyle name="40% - Accent5 11 6 2 3" xfId="39659"/>
    <cellStyle name="40% - Accent5 11 6 2 4" xfId="49473"/>
    <cellStyle name="40% - Accent5 11 6 2_RTPBilled" xfId="58177"/>
    <cellStyle name="40% - Accent5 11 6 3" xfId="13570"/>
    <cellStyle name="40% - Accent5 11 6 3 2" xfId="28801"/>
    <cellStyle name="40% - Accent5 11 6 3 3" xfId="38601"/>
    <cellStyle name="40% - Accent5 11 6 3 4" xfId="48415"/>
    <cellStyle name="40% - Accent5 11 6 3_RTPBilled" xfId="58178"/>
    <cellStyle name="40% - Accent5 11 6 4" xfId="22524"/>
    <cellStyle name="40% - Accent5 11 6 4 2" xfId="32327"/>
    <cellStyle name="40% - Accent5 11 6 4 3" xfId="42127"/>
    <cellStyle name="40% - Accent5 11 6 4 4" xfId="51941"/>
    <cellStyle name="40% - Accent5 11 6 5" xfId="25551"/>
    <cellStyle name="40% - Accent5 11 6 6" xfId="35351"/>
    <cellStyle name="40% - Accent5 11 6 7" xfId="45165"/>
    <cellStyle name="40% - Accent5 11 6 8" xfId="10154"/>
    <cellStyle name="40% - Accent5 11 6_RTPBilled" xfId="58176"/>
    <cellStyle name="40% - Accent5 11 7" xfId="8008"/>
    <cellStyle name="40% - Accent5 11 7 2" xfId="20460"/>
    <cellStyle name="40% - Accent5 11 7 2 2" xfId="30306"/>
    <cellStyle name="40% - Accent5 11 7 2 3" xfId="40106"/>
    <cellStyle name="40% - Accent5 11 7 2 4" xfId="49920"/>
    <cellStyle name="40% - Accent5 11 7 2_RTPBilled" xfId="58180"/>
    <cellStyle name="40% - Accent5 11 7 3" xfId="13571"/>
    <cellStyle name="40% - Accent5 11 7 3 2" xfId="28802"/>
    <cellStyle name="40% - Accent5 11 7 3 3" xfId="38602"/>
    <cellStyle name="40% - Accent5 11 7 3 4" xfId="48416"/>
    <cellStyle name="40% - Accent5 11 7 3_RTPBilled" xfId="58181"/>
    <cellStyle name="40% - Accent5 11 7 4" xfId="23371"/>
    <cellStyle name="40% - Accent5 11 7 4 2" xfId="33174"/>
    <cellStyle name="40% - Accent5 11 7 4 3" xfId="42974"/>
    <cellStyle name="40% - Accent5 11 7 4 4" xfId="52788"/>
    <cellStyle name="40% - Accent5 11 7 5" xfId="26398"/>
    <cellStyle name="40% - Accent5 11 7 6" xfId="36198"/>
    <cellStyle name="40% - Accent5 11 7 7" xfId="46012"/>
    <cellStyle name="40% - Accent5 11 7 8" xfId="11001"/>
    <cellStyle name="40% - Accent5 11 7_RTPBilled" xfId="58179"/>
    <cellStyle name="40% - Accent5 11 8" xfId="2447"/>
    <cellStyle name="40% - Accent5 11 8 2" xfId="17895"/>
    <cellStyle name="40% - Accent5 11 8 2 2" xfId="29115"/>
    <cellStyle name="40% - Accent5 11 8 2 3" xfId="38915"/>
    <cellStyle name="40% - Accent5 11 8 2 4" xfId="48729"/>
    <cellStyle name="40% - Accent5 11 8 2_RTPBilled" xfId="58183"/>
    <cellStyle name="40% - Accent5 11 8 3" xfId="13572"/>
    <cellStyle name="40% - Accent5 11 8 3 2" xfId="28803"/>
    <cellStyle name="40% - Accent5 11 8 3 3" xfId="38603"/>
    <cellStyle name="40% - Accent5 11 8 3 4" xfId="48417"/>
    <cellStyle name="40% - Accent5 11 8 3_RTPBilled" xfId="58184"/>
    <cellStyle name="40% - Accent5 11 8 4" xfId="21026"/>
    <cellStyle name="40% - Accent5 11 8 4 2" xfId="30829"/>
    <cellStyle name="40% - Accent5 11 8 4 3" xfId="40629"/>
    <cellStyle name="40% - Accent5 11 8 4 4" xfId="50443"/>
    <cellStyle name="40% - Accent5 11 8 5" xfId="24053"/>
    <cellStyle name="40% - Accent5 11 8 6" xfId="33853"/>
    <cellStyle name="40% - Accent5 11 8 7" xfId="43667"/>
    <cellStyle name="40% - Accent5 11 8 8" xfId="8655"/>
    <cellStyle name="40% - Accent5 11 8_RTPBilled" xfId="58182"/>
    <cellStyle name="40% - Accent5 11 9" xfId="13573"/>
    <cellStyle name="40% - Accent5 11 9 2" xfId="28804"/>
    <cellStyle name="40% - Accent5 11 9 3" xfId="38604"/>
    <cellStyle name="40% - Accent5 11 9 4" xfId="48418"/>
    <cellStyle name="40% - Accent5 11 9_RTPBilled" xfId="58185"/>
    <cellStyle name="40% - Accent5 11_RTPBilled" xfId="58148"/>
    <cellStyle name="40% - Accent5 12" xfId="683"/>
    <cellStyle name="40% - Accent5 12 2" xfId="2189"/>
    <cellStyle name="40% - Accent5 12 3" xfId="2188"/>
    <cellStyle name="40% - Accent5 12_RTPBilled" xfId="58186"/>
    <cellStyle name="40% - Accent5 13" xfId="684"/>
    <cellStyle name="40% - Accent5 13 10" xfId="11240"/>
    <cellStyle name="40% - Accent5 13 10 2" xfId="26637"/>
    <cellStyle name="40% - Accent5 13 10 3" xfId="36437"/>
    <cellStyle name="40% - Accent5 13 10 4" xfId="46251"/>
    <cellStyle name="40% - Accent5 13 11" xfId="20697"/>
    <cellStyle name="40% - Accent5 13 11 2" xfId="30500"/>
    <cellStyle name="40% - Accent5 13 11 3" xfId="40300"/>
    <cellStyle name="40% - Accent5 13 11 4" xfId="50114"/>
    <cellStyle name="40% - Accent5 13 12" xfId="23724"/>
    <cellStyle name="40% - Accent5 13 13" xfId="33524"/>
    <cellStyle name="40% - Accent5 13 14" xfId="43338"/>
    <cellStyle name="40% - Accent5 13 15" xfId="8323"/>
    <cellStyle name="40% - Accent5 13 2" xfId="2190"/>
    <cellStyle name="40% - Accent5 13 2 2" xfId="13575"/>
    <cellStyle name="40% - Accent5 13 2 2 2" xfId="28806"/>
    <cellStyle name="40% - Accent5 13 2 2 3" xfId="38606"/>
    <cellStyle name="40% - Accent5 13 2 2 4" xfId="48420"/>
    <cellStyle name="40% - Accent5 13 2 2_RTPBilled" xfId="58189"/>
    <cellStyle name="40% - Accent5 13 2 3" xfId="20975"/>
    <cellStyle name="40% - Accent5 13 2 3 2" xfId="30778"/>
    <cellStyle name="40% - Accent5 13 2 3 3" xfId="40578"/>
    <cellStyle name="40% - Accent5 13 2 3 4" xfId="50392"/>
    <cellStyle name="40% - Accent5 13 2 4" xfId="24002"/>
    <cellStyle name="40% - Accent5 13 2 5" xfId="33802"/>
    <cellStyle name="40% - Accent5 13 2 6" xfId="43616"/>
    <cellStyle name="40% - Accent5 13 2 7" xfId="8604"/>
    <cellStyle name="40% - Accent5 13 2_RTPBilled" xfId="58188"/>
    <cellStyle name="40% - Accent5 13 3" xfId="4969"/>
    <cellStyle name="40% - Accent5 13 3 2" xfId="18856"/>
    <cellStyle name="40% - Accent5 13 3 2 2" xfId="29370"/>
    <cellStyle name="40% - Accent5 13 3 2 3" xfId="39170"/>
    <cellStyle name="40% - Accent5 13 3 2 4" xfId="48984"/>
    <cellStyle name="40% - Accent5 13 3 2_RTPBilled" xfId="58191"/>
    <cellStyle name="40% - Accent5 13 3 3" xfId="13576"/>
    <cellStyle name="40% - Accent5 13 3 3 2" xfId="28807"/>
    <cellStyle name="40% - Accent5 13 3 3 3" xfId="38607"/>
    <cellStyle name="40% - Accent5 13 3 3 4" xfId="48421"/>
    <cellStyle name="40% - Accent5 13 3 3_RTPBilled" xfId="58192"/>
    <cellStyle name="40% - Accent5 13 3 4" xfId="21541"/>
    <cellStyle name="40% - Accent5 13 3 4 2" xfId="31344"/>
    <cellStyle name="40% - Accent5 13 3 4 3" xfId="41144"/>
    <cellStyle name="40% - Accent5 13 3 4 4" xfId="50958"/>
    <cellStyle name="40% - Accent5 13 3 5" xfId="24568"/>
    <cellStyle name="40% - Accent5 13 3 6" xfId="34368"/>
    <cellStyle name="40% - Accent5 13 3 7" xfId="44182"/>
    <cellStyle name="40% - Accent5 13 3 8" xfId="9171"/>
    <cellStyle name="40% - Accent5 13 3_RTPBilled" xfId="58190"/>
    <cellStyle name="40% - Accent5 13 4" xfId="5511"/>
    <cellStyle name="40% - Accent5 13 4 2" xfId="19175"/>
    <cellStyle name="40% - Accent5 13 4 2 2" xfId="29613"/>
    <cellStyle name="40% - Accent5 13 4 2 3" xfId="39413"/>
    <cellStyle name="40% - Accent5 13 4 2 4" xfId="49227"/>
    <cellStyle name="40% - Accent5 13 4 2_RTPBilled" xfId="58194"/>
    <cellStyle name="40% - Accent5 13 4 3" xfId="13577"/>
    <cellStyle name="40% - Accent5 13 4 3 2" xfId="28808"/>
    <cellStyle name="40% - Accent5 13 4 3 3" xfId="38608"/>
    <cellStyle name="40% - Accent5 13 4 3 4" xfId="48422"/>
    <cellStyle name="40% - Accent5 13 4 3_RTPBilled" xfId="58195"/>
    <cellStyle name="40% - Accent5 13 4 4" xfId="21907"/>
    <cellStyle name="40% - Accent5 13 4 4 2" xfId="31710"/>
    <cellStyle name="40% - Accent5 13 4 4 3" xfId="41510"/>
    <cellStyle name="40% - Accent5 13 4 4 4" xfId="51324"/>
    <cellStyle name="40% - Accent5 13 4 5" xfId="24934"/>
    <cellStyle name="40% - Accent5 13 4 6" xfId="34734"/>
    <cellStyle name="40% - Accent5 13 4 7" xfId="44548"/>
    <cellStyle name="40% - Accent5 13 4 8" xfId="9537"/>
    <cellStyle name="40% - Accent5 13 4_RTPBilled" xfId="58193"/>
    <cellStyle name="40% - Accent5 13 5" xfId="6776"/>
    <cellStyle name="40% - Accent5 13 5 2" xfId="19775"/>
    <cellStyle name="40% - Accent5 13 5 2 2" xfId="29861"/>
    <cellStyle name="40% - Accent5 13 5 2 3" xfId="39661"/>
    <cellStyle name="40% - Accent5 13 5 2 4" xfId="49475"/>
    <cellStyle name="40% - Accent5 13 5 2_RTPBilled" xfId="58197"/>
    <cellStyle name="40% - Accent5 13 5 3" xfId="13578"/>
    <cellStyle name="40% - Accent5 13 5 3 2" xfId="28809"/>
    <cellStyle name="40% - Accent5 13 5 3 3" xfId="38609"/>
    <cellStyle name="40% - Accent5 13 5 3 4" xfId="48423"/>
    <cellStyle name="40% - Accent5 13 5 3_RTPBilled" xfId="58198"/>
    <cellStyle name="40% - Accent5 13 5 4" xfId="22526"/>
    <cellStyle name="40% - Accent5 13 5 4 2" xfId="32329"/>
    <cellStyle name="40% - Accent5 13 5 4 3" xfId="42129"/>
    <cellStyle name="40% - Accent5 13 5 4 4" xfId="51943"/>
    <cellStyle name="40% - Accent5 13 5 5" xfId="25553"/>
    <cellStyle name="40% - Accent5 13 5 6" xfId="35353"/>
    <cellStyle name="40% - Accent5 13 5 7" xfId="45167"/>
    <cellStyle name="40% - Accent5 13 5 8" xfId="10156"/>
    <cellStyle name="40% - Accent5 13 5_RTPBilled" xfId="58196"/>
    <cellStyle name="40% - Accent5 13 6" xfId="8010"/>
    <cellStyle name="40% - Accent5 13 6 2" xfId="20462"/>
    <cellStyle name="40% - Accent5 13 6 2 2" xfId="30308"/>
    <cellStyle name="40% - Accent5 13 6 2 3" xfId="40108"/>
    <cellStyle name="40% - Accent5 13 6 2 4" xfId="49922"/>
    <cellStyle name="40% - Accent5 13 6 2_RTPBilled" xfId="58200"/>
    <cellStyle name="40% - Accent5 13 6 3" xfId="13579"/>
    <cellStyle name="40% - Accent5 13 6 3 2" xfId="28810"/>
    <cellStyle name="40% - Accent5 13 6 3 3" xfId="38610"/>
    <cellStyle name="40% - Accent5 13 6 3 4" xfId="48424"/>
    <cellStyle name="40% - Accent5 13 6 3_RTPBilled" xfId="58201"/>
    <cellStyle name="40% - Accent5 13 6 4" xfId="23373"/>
    <cellStyle name="40% - Accent5 13 6 4 2" xfId="33176"/>
    <cellStyle name="40% - Accent5 13 6 4 3" xfId="42976"/>
    <cellStyle name="40% - Accent5 13 6 4 4" xfId="52790"/>
    <cellStyle name="40% - Accent5 13 6 5" xfId="26400"/>
    <cellStyle name="40% - Accent5 13 6 6" xfId="36200"/>
    <cellStyle name="40% - Accent5 13 6 7" xfId="46014"/>
    <cellStyle name="40% - Accent5 13 6 8" xfId="11003"/>
    <cellStyle name="40% - Accent5 13 6_RTPBilled" xfId="58199"/>
    <cellStyle name="40% - Accent5 13 7" xfId="4294"/>
    <cellStyle name="40% - Accent5 13 7 2" xfId="18430"/>
    <cellStyle name="40% - Accent5 13 7 2 2" xfId="29193"/>
    <cellStyle name="40% - Accent5 13 7 2 3" xfId="38993"/>
    <cellStyle name="40% - Accent5 13 7 2 4" xfId="48807"/>
    <cellStyle name="40% - Accent5 13 7 2_RTPBilled" xfId="58203"/>
    <cellStyle name="40% - Accent5 13 7 3" xfId="13580"/>
    <cellStyle name="40% - Accent5 13 7 3 2" xfId="28811"/>
    <cellStyle name="40% - Accent5 13 7 3 3" xfId="38611"/>
    <cellStyle name="40% - Accent5 13 7 3 4" xfId="48425"/>
    <cellStyle name="40% - Accent5 13 7 3_RTPBilled" xfId="58204"/>
    <cellStyle name="40% - Accent5 13 7 4" xfId="21237"/>
    <cellStyle name="40% - Accent5 13 7 4 2" xfId="31040"/>
    <cellStyle name="40% - Accent5 13 7 4 3" xfId="40840"/>
    <cellStyle name="40% - Accent5 13 7 4 4" xfId="50654"/>
    <cellStyle name="40% - Accent5 13 7 5" xfId="24264"/>
    <cellStyle name="40% - Accent5 13 7 6" xfId="34064"/>
    <cellStyle name="40% - Accent5 13 7 7" xfId="43878"/>
    <cellStyle name="40% - Accent5 13 7 8" xfId="8867"/>
    <cellStyle name="40% - Accent5 13 7_RTPBilled" xfId="58202"/>
    <cellStyle name="40% - Accent5 13 8" xfId="13581"/>
    <cellStyle name="40% - Accent5 13 8 2" xfId="28812"/>
    <cellStyle name="40% - Accent5 13 8 3" xfId="38612"/>
    <cellStyle name="40% - Accent5 13 8 4" xfId="48426"/>
    <cellStyle name="40% - Accent5 13 8_RTPBilled" xfId="58205"/>
    <cellStyle name="40% - Accent5 13 9" xfId="13574"/>
    <cellStyle name="40% - Accent5 13 9 2" xfId="28805"/>
    <cellStyle name="40% - Accent5 13 9 3" xfId="38605"/>
    <cellStyle name="40% - Accent5 13 9 4" xfId="48419"/>
    <cellStyle name="40% - Accent5 13_RTPBilled" xfId="58187"/>
    <cellStyle name="40% - Accent5 14" xfId="2191"/>
    <cellStyle name="40% - Accent5 14 10" xfId="20976"/>
    <cellStyle name="40% - Accent5 14 10 2" xfId="30779"/>
    <cellStyle name="40% - Accent5 14 10 3" xfId="40579"/>
    <cellStyle name="40% - Accent5 14 10 4" xfId="50393"/>
    <cellStyle name="40% - Accent5 14 11" xfId="24003"/>
    <cellStyle name="40% - Accent5 14 12" xfId="33803"/>
    <cellStyle name="40% - Accent5 14 13" xfId="43617"/>
    <cellStyle name="40% - Accent5 14 14" xfId="8605"/>
    <cellStyle name="40% - Accent5 14 2" xfId="4296"/>
    <cellStyle name="40% - Accent5 14 2 2" xfId="13583"/>
    <cellStyle name="40% - Accent5 14 2 2 2" xfId="28814"/>
    <cellStyle name="40% - Accent5 14 2 2 3" xfId="38614"/>
    <cellStyle name="40% - Accent5 14 2 2 4" xfId="48428"/>
    <cellStyle name="40% - Accent5 14 2 2_RTPBilled" xfId="58208"/>
    <cellStyle name="40% - Accent5 14 2 3" xfId="21239"/>
    <cellStyle name="40% - Accent5 14 2 3 2" xfId="31042"/>
    <cellStyle name="40% - Accent5 14 2 3 3" xfId="40842"/>
    <cellStyle name="40% - Accent5 14 2 3 4" xfId="50656"/>
    <cellStyle name="40% - Accent5 14 2 4" xfId="24266"/>
    <cellStyle name="40% - Accent5 14 2 5" xfId="34066"/>
    <cellStyle name="40% - Accent5 14 2 6" xfId="43880"/>
    <cellStyle name="40% - Accent5 14 2 7" xfId="8869"/>
    <cellStyle name="40% - Accent5 14 2_RTPBilled" xfId="58207"/>
    <cellStyle name="40% - Accent5 14 3" xfId="4970"/>
    <cellStyle name="40% - Accent5 14 3 2" xfId="18857"/>
    <cellStyle name="40% - Accent5 14 3 2 2" xfId="29371"/>
    <cellStyle name="40% - Accent5 14 3 2 3" xfId="39171"/>
    <cellStyle name="40% - Accent5 14 3 2 4" xfId="48985"/>
    <cellStyle name="40% - Accent5 14 3 2_RTPBilled" xfId="58210"/>
    <cellStyle name="40% - Accent5 14 3 3" xfId="13584"/>
    <cellStyle name="40% - Accent5 14 3 3 2" xfId="28815"/>
    <cellStyle name="40% - Accent5 14 3 3 3" xfId="38615"/>
    <cellStyle name="40% - Accent5 14 3 3 4" xfId="48429"/>
    <cellStyle name="40% - Accent5 14 3 3_RTPBilled" xfId="58211"/>
    <cellStyle name="40% - Accent5 14 3 4" xfId="21542"/>
    <cellStyle name="40% - Accent5 14 3 4 2" xfId="31345"/>
    <cellStyle name="40% - Accent5 14 3 4 3" xfId="41145"/>
    <cellStyle name="40% - Accent5 14 3 4 4" xfId="50959"/>
    <cellStyle name="40% - Accent5 14 3 5" xfId="24569"/>
    <cellStyle name="40% - Accent5 14 3 6" xfId="34369"/>
    <cellStyle name="40% - Accent5 14 3 7" xfId="44183"/>
    <cellStyle name="40% - Accent5 14 3 8" xfId="9172"/>
    <cellStyle name="40% - Accent5 14 3_RTPBilled" xfId="58209"/>
    <cellStyle name="40% - Accent5 14 4" xfId="5512"/>
    <cellStyle name="40% - Accent5 14 4 2" xfId="19176"/>
    <cellStyle name="40% - Accent5 14 4 2 2" xfId="29614"/>
    <cellStyle name="40% - Accent5 14 4 2 3" xfId="39414"/>
    <cellStyle name="40% - Accent5 14 4 2 4" xfId="49228"/>
    <cellStyle name="40% - Accent5 14 4 2_RTPBilled" xfId="58213"/>
    <cellStyle name="40% - Accent5 14 4 3" xfId="13585"/>
    <cellStyle name="40% - Accent5 14 4 3 2" xfId="28816"/>
    <cellStyle name="40% - Accent5 14 4 3 3" xfId="38616"/>
    <cellStyle name="40% - Accent5 14 4 3 4" xfId="48430"/>
    <cellStyle name="40% - Accent5 14 4 3_RTPBilled" xfId="58214"/>
    <cellStyle name="40% - Accent5 14 4 4" xfId="21908"/>
    <cellStyle name="40% - Accent5 14 4 4 2" xfId="31711"/>
    <cellStyle name="40% - Accent5 14 4 4 3" xfId="41511"/>
    <cellStyle name="40% - Accent5 14 4 4 4" xfId="51325"/>
    <cellStyle name="40% - Accent5 14 4 5" xfId="24935"/>
    <cellStyle name="40% - Accent5 14 4 6" xfId="34735"/>
    <cellStyle name="40% - Accent5 14 4 7" xfId="44549"/>
    <cellStyle name="40% - Accent5 14 4 8" xfId="9538"/>
    <cellStyle name="40% - Accent5 14 4_RTPBilled" xfId="58212"/>
    <cellStyle name="40% - Accent5 14 5" xfId="6777"/>
    <cellStyle name="40% - Accent5 14 5 2" xfId="19776"/>
    <cellStyle name="40% - Accent5 14 5 2 2" xfId="29862"/>
    <cellStyle name="40% - Accent5 14 5 2 3" xfId="39662"/>
    <cellStyle name="40% - Accent5 14 5 2 4" xfId="49476"/>
    <cellStyle name="40% - Accent5 14 5 2_RTPBilled" xfId="58216"/>
    <cellStyle name="40% - Accent5 14 5 3" xfId="13586"/>
    <cellStyle name="40% - Accent5 14 5 3 2" xfId="28817"/>
    <cellStyle name="40% - Accent5 14 5 3 3" xfId="38617"/>
    <cellStyle name="40% - Accent5 14 5 3 4" xfId="48431"/>
    <cellStyle name="40% - Accent5 14 5 3_RTPBilled" xfId="58217"/>
    <cellStyle name="40% - Accent5 14 5 4" xfId="22527"/>
    <cellStyle name="40% - Accent5 14 5 4 2" xfId="32330"/>
    <cellStyle name="40% - Accent5 14 5 4 3" xfId="42130"/>
    <cellStyle name="40% - Accent5 14 5 4 4" xfId="51944"/>
    <cellStyle name="40% - Accent5 14 5 5" xfId="25554"/>
    <cellStyle name="40% - Accent5 14 5 6" xfId="35354"/>
    <cellStyle name="40% - Accent5 14 5 7" xfId="45168"/>
    <cellStyle name="40% - Accent5 14 5 8" xfId="10157"/>
    <cellStyle name="40% - Accent5 14 5_RTPBilled" xfId="58215"/>
    <cellStyle name="40% - Accent5 14 6" xfId="8011"/>
    <cellStyle name="40% - Accent5 14 6 2" xfId="20463"/>
    <cellStyle name="40% - Accent5 14 6 2 2" xfId="30309"/>
    <cellStyle name="40% - Accent5 14 6 2 3" xfId="40109"/>
    <cellStyle name="40% - Accent5 14 6 2 4" xfId="49923"/>
    <cellStyle name="40% - Accent5 14 6 2_RTPBilled" xfId="58219"/>
    <cellStyle name="40% - Accent5 14 6 3" xfId="13587"/>
    <cellStyle name="40% - Accent5 14 6 3 2" xfId="28818"/>
    <cellStyle name="40% - Accent5 14 6 3 3" xfId="38618"/>
    <cellStyle name="40% - Accent5 14 6 3 4" xfId="48432"/>
    <cellStyle name="40% - Accent5 14 6 3_RTPBilled" xfId="58220"/>
    <cellStyle name="40% - Accent5 14 6 4" xfId="23374"/>
    <cellStyle name="40% - Accent5 14 6 4 2" xfId="33177"/>
    <cellStyle name="40% - Accent5 14 6 4 3" xfId="42977"/>
    <cellStyle name="40% - Accent5 14 6 4 4" xfId="52791"/>
    <cellStyle name="40% - Accent5 14 6 5" xfId="26401"/>
    <cellStyle name="40% - Accent5 14 6 6" xfId="36201"/>
    <cellStyle name="40% - Accent5 14 6 7" xfId="46015"/>
    <cellStyle name="40% - Accent5 14 6 8" xfId="11004"/>
    <cellStyle name="40% - Accent5 14 6_RTPBilled" xfId="58218"/>
    <cellStyle name="40% - Accent5 14 7" xfId="4295"/>
    <cellStyle name="40% - Accent5 14 7 2" xfId="18431"/>
    <cellStyle name="40% - Accent5 14 7 2 2" xfId="29194"/>
    <cellStyle name="40% - Accent5 14 7 2 3" xfId="38994"/>
    <cellStyle name="40% - Accent5 14 7 2 4" xfId="48808"/>
    <cellStyle name="40% - Accent5 14 7 2_RTPBilled" xfId="58222"/>
    <cellStyle name="40% - Accent5 14 7 3" xfId="13588"/>
    <cellStyle name="40% - Accent5 14 7 3 2" xfId="28819"/>
    <cellStyle name="40% - Accent5 14 7 3 3" xfId="38619"/>
    <cellStyle name="40% - Accent5 14 7 3 4" xfId="48433"/>
    <cellStyle name="40% - Accent5 14 7 3_RTPBilled" xfId="58223"/>
    <cellStyle name="40% - Accent5 14 7 4" xfId="21238"/>
    <cellStyle name="40% - Accent5 14 7 4 2" xfId="31041"/>
    <cellStyle name="40% - Accent5 14 7 4 3" xfId="40841"/>
    <cellStyle name="40% - Accent5 14 7 4 4" xfId="50655"/>
    <cellStyle name="40% - Accent5 14 7 5" xfId="24265"/>
    <cellStyle name="40% - Accent5 14 7 6" xfId="34065"/>
    <cellStyle name="40% - Accent5 14 7 7" xfId="43879"/>
    <cellStyle name="40% - Accent5 14 7 8" xfId="8868"/>
    <cellStyle name="40% - Accent5 14 7_RTPBilled" xfId="58221"/>
    <cellStyle name="40% - Accent5 14 8" xfId="13582"/>
    <cellStyle name="40% - Accent5 14 8 2" xfId="28813"/>
    <cellStyle name="40% - Accent5 14 8 3" xfId="38613"/>
    <cellStyle name="40% - Accent5 14 8 4" xfId="48427"/>
    <cellStyle name="40% - Accent5 14 8_RTPBilled" xfId="58224"/>
    <cellStyle name="40% - Accent5 14 9" xfId="11779"/>
    <cellStyle name="40% - Accent5 14 9 2" xfId="27134"/>
    <cellStyle name="40% - Accent5 14 9 3" xfId="36934"/>
    <cellStyle name="40% - Accent5 14 9 4" xfId="46748"/>
    <cellStyle name="40% - Accent5 14_RTPBilled" xfId="58206"/>
    <cellStyle name="40% - Accent5 15" xfId="4297"/>
    <cellStyle name="40% - Accent5 15 2" xfId="8012"/>
    <cellStyle name="40% - Accent5 15 3" xfId="13589"/>
    <cellStyle name="40% - Accent5 15 3 2" xfId="28820"/>
    <cellStyle name="40% - Accent5 15 3 3" xfId="38620"/>
    <cellStyle name="40% - Accent5 15 3 4" xfId="48434"/>
    <cellStyle name="40% - Accent5 15 3_RTPBilled" xfId="58226"/>
    <cellStyle name="40% - Accent5 15 4" xfId="21240"/>
    <cellStyle name="40% - Accent5 15 4 2" xfId="31043"/>
    <cellStyle name="40% - Accent5 15 4 3" xfId="40843"/>
    <cellStyle name="40% - Accent5 15 4 4" xfId="50657"/>
    <cellStyle name="40% - Accent5 15 5" xfId="24267"/>
    <cellStyle name="40% - Accent5 15 6" xfId="34067"/>
    <cellStyle name="40% - Accent5 15 7" xfId="43881"/>
    <cellStyle name="40% - Accent5 15 8" xfId="8870"/>
    <cellStyle name="40% - Accent5 15_RTPBilled" xfId="58225"/>
    <cellStyle name="40% - Accent5 16" xfId="4964"/>
    <cellStyle name="40% - Accent5 16 2" xfId="13590"/>
    <cellStyle name="40% - Accent5 16 2 2" xfId="28821"/>
    <cellStyle name="40% - Accent5 16 2 3" xfId="38621"/>
    <cellStyle name="40% - Accent5 16 2 4" xfId="48435"/>
    <cellStyle name="40% - Accent5 16 2_RTPBilled" xfId="58228"/>
    <cellStyle name="40% - Accent5 16 3" xfId="18851"/>
    <cellStyle name="40% - Accent5 16 3 2" xfId="29365"/>
    <cellStyle name="40% - Accent5 16 3 3" xfId="39165"/>
    <cellStyle name="40% - Accent5 16 3 4" xfId="48979"/>
    <cellStyle name="40% - Accent5 16 3_RTPBilled" xfId="58229"/>
    <cellStyle name="40% - Accent5 16 4" xfId="11780"/>
    <cellStyle name="40% - Accent5 16 5" xfId="21536"/>
    <cellStyle name="40% - Accent5 16 5 2" xfId="31339"/>
    <cellStyle name="40% - Accent5 16 5 3" xfId="41139"/>
    <cellStyle name="40% - Accent5 16 5 4" xfId="50953"/>
    <cellStyle name="40% - Accent5 16 6" xfId="24563"/>
    <cellStyle name="40% - Accent5 16 7" xfId="34363"/>
    <cellStyle name="40% - Accent5 16 8" xfId="44177"/>
    <cellStyle name="40% - Accent5 16 9" xfId="9166"/>
    <cellStyle name="40% - Accent5 16_RTPBilled" xfId="58227"/>
    <cellStyle name="40% - Accent5 17" xfId="5506"/>
    <cellStyle name="40% - Accent5 17 2" xfId="19170"/>
    <cellStyle name="40% - Accent5 17 2 2" xfId="29608"/>
    <cellStyle name="40% - Accent5 17 2 3" xfId="39408"/>
    <cellStyle name="40% - Accent5 17 2 4" xfId="49222"/>
    <cellStyle name="40% - Accent5 17 2_RTPBilled" xfId="58231"/>
    <cellStyle name="40% - Accent5 17 3" xfId="13591"/>
    <cellStyle name="40% - Accent5 17 3 2" xfId="28822"/>
    <cellStyle name="40% - Accent5 17 3 3" xfId="38622"/>
    <cellStyle name="40% - Accent5 17 3 4" xfId="48436"/>
    <cellStyle name="40% - Accent5 17 3_RTPBilled" xfId="58232"/>
    <cellStyle name="40% - Accent5 17 4" xfId="21902"/>
    <cellStyle name="40% - Accent5 17 4 2" xfId="31705"/>
    <cellStyle name="40% - Accent5 17 4 3" xfId="41505"/>
    <cellStyle name="40% - Accent5 17 4 4" xfId="51319"/>
    <cellStyle name="40% - Accent5 17 5" xfId="24929"/>
    <cellStyle name="40% - Accent5 17 6" xfId="34729"/>
    <cellStyle name="40% - Accent5 17 7" xfId="44543"/>
    <cellStyle name="40% - Accent5 17 8" xfId="9532"/>
    <cellStyle name="40% - Accent5 17_RTPBilled" xfId="58230"/>
    <cellStyle name="40% - Accent5 18" xfId="6771"/>
    <cellStyle name="40% - Accent5 18 2" xfId="19770"/>
    <cellStyle name="40% - Accent5 18 2 2" xfId="29856"/>
    <cellStyle name="40% - Accent5 18 2 3" xfId="39656"/>
    <cellStyle name="40% - Accent5 18 2 4" xfId="49470"/>
    <cellStyle name="40% - Accent5 18 2_RTPBilled" xfId="58234"/>
    <cellStyle name="40% - Accent5 18 3" xfId="13592"/>
    <cellStyle name="40% - Accent5 18 3 2" xfId="28823"/>
    <cellStyle name="40% - Accent5 18 3 3" xfId="38623"/>
    <cellStyle name="40% - Accent5 18 3 4" xfId="48437"/>
    <cellStyle name="40% - Accent5 18 3_RTPBilled" xfId="58235"/>
    <cellStyle name="40% - Accent5 18 4" xfId="22521"/>
    <cellStyle name="40% - Accent5 18 4 2" xfId="32324"/>
    <cellStyle name="40% - Accent5 18 4 3" xfId="42124"/>
    <cellStyle name="40% - Accent5 18 4 4" xfId="51938"/>
    <cellStyle name="40% - Accent5 18 5" xfId="25548"/>
    <cellStyle name="40% - Accent5 18 6" xfId="35348"/>
    <cellStyle name="40% - Accent5 18 7" xfId="45162"/>
    <cellStyle name="40% - Accent5 18 8" xfId="10151"/>
    <cellStyle name="40% - Accent5 18_RTPBilled" xfId="58233"/>
    <cellStyle name="40% - Accent5 19" xfId="13593"/>
    <cellStyle name="40% - Accent5 19 2" xfId="28824"/>
    <cellStyle name="40% - Accent5 19 3" xfId="38624"/>
    <cellStyle name="40% - Accent5 19 4" xfId="48438"/>
    <cellStyle name="40% - Accent5 19_RTPBilled" xfId="58236"/>
    <cellStyle name="40% - Accent5 2" xfId="141"/>
    <cellStyle name="40% - Accent5 2 2" xfId="265"/>
    <cellStyle name="40% - Accent5 2 2 2" xfId="2192"/>
    <cellStyle name="40% - Accent5 2 2 2 2" xfId="6778"/>
    <cellStyle name="40% - Accent5 2 2 2_RTPBilled" xfId="58239"/>
    <cellStyle name="40% - Accent5 2 2 3" xfId="6779"/>
    <cellStyle name="40% - Accent5 2 2 4" xfId="686"/>
    <cellStyle name="40% - Accent5 2 2 5" xfId="62341"/>
    <cellStyle name="40% - Accent5 2 2 6" xfId="62397"/>
    <cellStyle name="40% - Accent5 2 2_RTPBilled" xfId="58238"/>
    <cellStyle name="40% - Accent5 2 3" xfId="316"/>
    <cellStyle name="40% - Accent5 2 3 2" xfId="688"/>
    <cellStyle name="40% - Accent5 2 3 2 2" xfId="4299"/>
    <cellStyle name="40% - Accent5 2 3 2 3" xfId="4298"/>
    <cellStyle name="40% - Accent5 2 3 2 3 2" xfId="18432"/>
    <cellStyle name="40% - Accent5 2 3 2 3 3" xfId="13596"/>
    <cellStyle name="40% - Accent5 2 3 2 3_RTPBilled" xfId="58242"/>
    <cellStyle name="40% - Accent5 2 3 2 4" xfId="13595"/>
    <cellStyle name="40% - Accent5 2 3 2 5" xfId="2194"/>
    <cellStyle name="40% - Accent5 2 3 2_RTPBilled" xfId="58241"/>
    <cellStyle name="40% - Accent5 2 3 3" xfId="2195"/>
    <cellStyle name="40% - Accent5 2 3 3 2" xfId="6780"/>
    <cellStyle name="40% - Accent5 2 3 3_RTPBilled" xfId="58243"/>
    <cellStyle name="40% - Accent5 2 3 4" xfId="2193"/>
    <cellStyle name="40% - Accent5 2 3 5" xfId="13597"/>
    <cellStyle name="40% - Accent5 2 3 6" xfId="13594"/>
    <cellStyle name="40% - Accent5 2 3 7" xfId="687"/>
    <cellStyle name="40% - Accent5 2 3 8" xfId="62378"/>
    <cellStyle name="40% - Accent5 2 3 9" xfId="62420"/>
    <cellStyle name="40% - Accent5 2 3_RTPBilled" xfId="58240"/>
    <cellStyle name="40% - Accent5 2 4" xfId="689"/>
    <cellStyle name="40% - Accent5 2 4 2" xfId="6781"/>
    <cellStyle name="40% - Accent5 2 4_RTPBilled" xfId="58244"/>
    <cellStyle name="40% - Accent5 2 5" xfId="13598"/>
    <cellStyle name="40% - Accent5 2 6" xfId="685"/>
    <cellStyle name="40% - Accent5 2 7" xfId="62292"/>
    <cellStyle name="40% - Accent5 2 8" xfId="62247"/>
    <cellStyle name="40% - Accent5 2_RTPBilled" xfId="58237"/>
    <cellStyle name="40% - Accent5 20" xfId="11226"/>
    <cellStyle name="40% - Accent5 20 2" xfId="26623"/>
    <cellStyle name="40% - Accent5 20 3" xfId="36423"/>
    <cellStyle name="40% - Accent5 20 4" xfId="46237"/>
    <cellStyle name="40% - Accent5 21" xfId="20567"/>
    <cellStyle name="40% - Accent5 21 2" xfId="30370"/>
    <cellStyle name="40% - Accent5 21 3" xfId="40170"/>
    <cellStyle name="40% - Accent5 21 4" xfId="49984"/>
    <cellStyle name="40% - Accent5 22" xfId="23478"/>
    <cellStyle name="40% - Accent5 22 2" xfId="33281"/>
    <cellStyle name="40% - Accent5 22 3" xfId="43081"/>
    <cellStyle name="40% - Accent5 22 4" xfId="52895"/>
    <cellStyle name="40% - Accent5 23" xfId="23492"/>
    <cellStyle name="40% - Accent5 23 2" xfId="33295"/>
    <cellStyle name="40% - Accent5 23 3" xfId="43095"/>
    <cellStyle name="40% - Accent5 23 4" xfId="52909"/>
    <cellStyle name="40% - Accent5 24" xfId="23506"/>
    <cellStyle name="40% - Accent5 24 2" xfId="33309"/>
    <cellStyle name="40% - Accent5 24 3" xfId="43109"/>
    <cellStyle name="40% - Accent5 24 4" xfId="52923"/>
    <cellStyle name="40% - Accent5 25" xfId="23520"/>
    <cellStyle name="40% - Accent5 25 2" xfId="33323"/>
    <cellStyle name="40% - Accent5 25 3" xfId="43123"/>
    <cellStyle name="40% - Accent5 25 4" xfId="52937"/>
    <cellStyle name="40% - Accent5 26" xfId="23534"/>
    <cellStyle name="40% - Accent5 26 2" xfId="33337"/>
    <cellStyle name="40% - Accent5 26 3" xfId="43137"/>
    <cellStyle name="40% - Accent5 26 4" xfId="52951"/>
    <cellStyle name="40% - Accent5 27" xfId="23548"/>
    <cellStyle name="40% - Accent5 27 2" xfId="33351"/>
    <cellStyle name="40% - Accent5 27 3" xfId="43151"/>
    <cellStyle name="40% - Accent5 27 4" xfId="52965"/>
    <cellStyle name="40% - Accent5 28" xfId="23562"/>
    <cellStyle name="40% - Accent5 28 2" xfId="33365"/>
    <cellStyle name="40% - Accent5 28 3" xfId="43165"/>
    <cellStyle name="40% - Accent5 28 4" xfId="52979"/>
    <cellStyle name="40% - Accent5 29" xfId="23576"/>
    <cellStyle name="40% - Accent5 29 2" xfId="33379"/>
    <cellStyle name="40% - Accent5 29 3" xfId="43179"/>
    <cellStyle name="40% - Accent5 29 4" xfId="52993"/>
    <cellStyle name="40% - Accent5 3" xfId="213"/>
    <cellStyle name="40% - Accent5 3 2" xfId="691"/>
    <cellStyle name="40% - Accent5 3 2 2" xfId="6782"/>
    <cellStyle name="40% - Accent5 3 2_RTPBilled" xfId="58246"/>
    <cellStyle name="40% - Accent5 3 3" xfId="2196"/>
    <cellStyle name="40% - Accent5 3 3 2" xfId="6783"/>
    <cellStyle name="40% - Accent5 3 3_RTPBilled" xfId="58247"/>
    <cellStyle name="40% - Accent5 3 4" xfId="6784"/>
    <cellStyle name="40% - Accent5 3 5" xfId="690"/>
    <cellStyle name="40% - Accent5 3 6" xfId="62316"/>
    <cellStyle name="40% - Accent5 3 7" xfId="62389"/>
    <cellStyle name="40% - Accent5 3_RTPBilled" xfId="58245"/>
    <cellStyle name="40% - Accent5 30" xfId="23590"/>
    <cellStyle name="40% - Accent5 31" xfId="33393"/>
    <cellStyle name="40% - Accent5 32" xfId="43193"/>
    <cellStyle name="40% - Accent5 33" xfId="43207"/>
    <cellStyle name="40% - Accent5 34" xfId="53007"/>
    <cellStyle name="40% - Accent5 35" xfId="53021"/>
    <cellStyle name="40% - Accent5 36" xfId="53035"/>
    <cellStyle name="40% - Accent5 37" xfId="53049"/>
    <cellStyle name="40% - Accent5 38" xfId="53063"/>
    <cellStyle name="40% - Accent5 39" xfId="8193"/>
    <cellStyle name="40% - Accent5 4" xfId="299"/>
    <cellStyle name="40% - Accent5 4 2" xfId="693"/>
    <cellStyle name="40% - Accent5 4 2 2" xfId="6785"/>
    <cellStyle name="40% - Accent5 4 2_RTPBilled" xfId="58249"/>
    <cellStyle name="40% - Accent5 4 3" xfId="2197"/>
    <cellStyle name="40% - Accent5 4 3 2" xfId="6786"/>
    <cellStyle name="40% - Accent5 4 3_RTPBilled" xfId="58250"/>
    <cellStyle name="40% - Accent5 4 4" xfId="2198"/>
    <cellStyle name="40% - Accent5 4 4 10" xfId="20977"/>
    <cellStyle name="40% - Accent5 4 4 10 2" xfId="30780"/>
    <cellStyle name="40% - Accent5 4 4 10 3" xfId="40580"/>
    <cellStyle name="40% - Accent5 4 4 10 4" xfId="50394"/>
    <cellStyle name="40% - Accent5 4 4 11" xfId="24004"/>
    <cellStyle name="40% - Accent5 4 4 12" xfId="33804"/>
    <cellStyle name="40% - Accent5 4 4 13" xfId="43618"/>
    <cellStyle name="40% - Accent5 4 4 14" xfId="8606"/>
    <cellStyle name="40% - Accent5 4 4 2" xfId="4301"/>
    <cellStyle name="40% - Accent5 4 4 2 2" xfId="13600"/>
    <cellStyle name="40% - Accent5 4 4 2 2 2" xfId="28826"/>
    <cellStyle name="40% - Accent5 4 4 2 2 3" xfId="38626"/>
    <cellStyle name="40% - Accent5 4 4 2 2 4" xfId="48440"/>
    <cellStyle name="40% - Accent5 4 4 2 2_RTPBilled" xfId="58253"/>
    <cellStyle name="40% - Accent5 4 4 2 3" xfId="21242"/>
    <cellStyle name="40% - Accent5 4 4 2 3 2" xfId="31045"/>
    <cellStyle name="40% - Accent5 4 4 2 3 3" xfId="40845"/>
    <cellStyle name="40% - Accent5 4 4 2 3 4" xfId="50659"/>
    <cellStyle name="40% - Accent5 4 4 2 4" xfId="24269"/>
    <cellStyle name="40% - Accent5 4 4 2 5" xfId="34069"/>
    <cellStyle name="40% - Accent5 4 4 2 6" xfId="43883"/>
    <cellStyle name="40% - Accent5 4 4 2 7" xfId="8872"/>
    <cellStyle name="40% - Accent5 4 4 2_RTPBilled" xfId="58252"/>
    <cellStyle name="40% - Accent5 4 4 3" xfId="4971"/>
    <cellStyle name="40% - Accent5 4 4 3 2" xfId="18858"/>
    <cellStyle name="40% - Accent5 4 4 3 2 2" xfId="29372"/>
    <cellStyle name="40% - Accent5 4 4 3 2 3" xfId="39172"/>
    <cellStyle name="40% - Accent5 4 4 3 2 4" xfId="48986"/>
    <cellStyle name="40% - Accent5 4 4 3 2_RTPBilled" xfId="58255"/>
    <cellStyle name="40% - Accent5 4 4 3 3" xfId="13601"/>
    <cellStyle name="40% - Accent5 4 4 3 3 2" xfId="28827"/>
    <cellStyle name="40% - Accent5 4 4 3 3 3" xfId="38627"/>
    <cellStyle name="40% - Accent5 4 4 3 3 4" xfId="48441"/>
    <cellStyle name="40% - Accent5 4 4 3 3_RTPBilled" xfId="58256"/>
    <cellStyle name="40% - Accent5 4 4 3 4" xfId="21543"/>
    <cellStyle name="40% - Accent5 4 4 3 4 2" xfId="31346"/>
    <cellStyle name="40% - Accent5 4 4 3 4 3" xfId="41146"/>
    <cellStyle name="40% - Accent5 4 4 3 4 4" xfId="50960"/>
    <cellStyle name="40% - Accent5 4 4 3 5" xfId="24570"/>
    <cellStyle name="40% - Accent5 4 4 3 6" xfId="34370"/>
    <cellStyle name="40% - Accent5 4 4 3 7" xfId="44184"/>
    <cellStyle name="40% - Accent5 4 4 3 8" xfId="9173"/>
    <cellStyle name="40% - Accent5 4 4 3_RTPBilled" xfId="58254"/>
    <cellStyle name="40% - Accent5 4 4 4" xfId="5513"/>
    <cellStyle name="40% - Accent5 4 4 4 2" xfId="19177"/>
    <cellStyle name="40% - Accent5 4 4 4 2 2" xfId="29615"/>
    <cellStyle name="40% - Accent5 4 4 4 2 3" xfId="39415"/>
    <cellStyle name="40% - Accent5 4 4 4 2 4" xfId="49229"/>
    <cellStyle name="40% - Accent5 4 4 4 2_RTPBilled" xfId="58258"/>
    <cellStyle name="40% - Accent5 4 4 4 3" xfId="13602"/>
    <cellStyle name="40% - Accent5 4 4 4 3 2" xfId="28828"/>
    <cellStyle name="40% - Accent5 4 4 4 3 3" xfId="38628"/>
    <cellStyle name="40% - Accent5 4 4 4 3 4" xfId="48442"/>
    <cellStyle name="40% - Accent5 4 4 4 3_RTPBilled" xfId="58259"/>
    <cellStyle name="40% - Accent5 4 4 4 4" xfId="21909"/>
    <cellStyle name="40% - Accent5 4 4 4 4 2" xfId="31712"/>
    <cellStyle name="40% - Accent5 4 4 4 4 3" xfId="41512"/>
    <cellStyle name="40% - Accent5 4 4 4 4 4" xfId="51326"/>
    <cellStyle name="40% - Accent5 4 4 4 5" xfId="24936"/>
    <cellStyle name="40% - Accent5 4 4 4 6" xfId="34736"/>
    <cellStyle name="40% - Accent5 4 4 4 7" xfId="44550"/>
    <cellStyle name="40% - Accent5 4 4 4 8" xfId="9539"/>
    <cellStyle name="40% - Accent5 4 4 4_RTPBilled" xfId="58257"/>
    <cellStyle name="40% - Accent5 4 4 5" xfId="6787"/>
    <cellStyle name="40% - Accent5 4 4 5 2" xfId="19777"/>
    <cellStyle name="40% - Accent5 4 4 5 2 2" xfId="29863"/>
    <cellStyle name="40% - Accent5 4 4 5 2 3" xfId="39663"/>
    <cellStyle name="40% - Accent5 4 4 5 2 4" xfId="49477"/>
    <cellStyle name="40% - Accent5 4 4 5 2_RTPBilled" xfId="58261"/>
    <cellStyle name="40% - Accent5 4 4 5 3" xfId="13603"/>
    <cellStyle name="40% - Accent5 4 4 5 3 2" xfId="28829"/>
    <cellStyle name="40% - Accent5 4 4 5 3 3" xfId="38629"/>
    <cellStyle name="40% - Accent5 4 4 5 3 4" xfId="48443"/>
    <cellStyle name="40% - Accent5 4 4 5 3_RTPBilled" xfId="58262"/>
    <cellStyle name="40% - Accent5 4 4 5 4" xfId="22528"/>
    <cellStyle name="40% - Accent5 4 4 5 4 2" xfId="32331"/>
    <cellStyle name="40% - Accent5 4 4 5 4 3" xfId="42131"/>
    <cellStyle name="40% - Accent5 4 4 5 4 4" xfId="51945"/>
    <cellStyle name="40% - Accent5 4 4 5 5" xfId="25555"/>
    <cellStyle name="40% - Accent5 4 4 5 6" xfId="35355"/>
    <cellStyle name="40% - Accent5 4 4 5 7" xfId="45169"/>
    <cellStyle name="40% - Accent5 4 4 5 8" xfId="10158"/>
    <cellStyle name="40% - Accent5 4 4 5_RTPBilled" xfId="58260"/>
    <cellStyle name="40% - Accent5 4 4 6" xfId="8013"/>
    <cellStyle name="40% - Accent5 4 4 6 2" xfId="20464"/>
    <cellStyle name="40% - Accent5 4 4 6 2 2" xfId="30310"/>
    <cellStyle name="40% - Accent5 4 4 6 2 3" xfId="40110"/>
    <cellStyle name="40% - Accent5 4 4 6 2 4" xfId="49924"/>
    <cellStyle name="40% - Accent5 4 4 6 2_RTPBilled" xfId="58264"/>
    <cellStyle name="40% - Accent5 4 4 6 3" xfId="13604"/>
    <cellStyle name="40% - Accent5 4 4 6 3 2" xfId="28830"/>
    <cellStyle name="40% - Accent5 4 4 6 3 3" xfId="38630"/>
    <cellStyle name="40% - Accent5 4 4 6 3 4" xfId="48444"/>
    <cellStyle name="40% - Accent5 4 4 6 3_RTPBilled" xfId="58265"/>
    <cellStyle name="40% - Accent5 4 4 6 4" xfId="23375"/>
    <cellStyle name="40% - Accent5 4 4 6 4 2" xfId="33178"/>
    <cellStyle name="40% - Accent5 4 4 6 4 3" xfId="42978"/>
    <cellStyle name="40% - Accent5 4 4 6 4 4" xfId="52792"/>
    <cellStyle name="40% - Accent5 4 4 6 5" xfId="26402"/>
    <cellStyle name="40% - Accent5 4 4 6 6" xfId="36202"/>
    <cellStyle name="40% - Accent5 4 4 6 7" xfId="46016"/>
    <cellStyle name="40% - Accent5 4 4 6 8" xfId="11005"/>
    <cellStyle name="40% - Accent5 4 4 6_RTPBilled" xfId="58263"/>
    <cellStyle name="40% - Accent5 4 4 7" xfId="4300"/>
    <cellStyle name="40% - Accent5 4 4 7 2" xfId="18433"/>
    <cellStyle name="40% - Accent5 4 4 7 2 2" xfId="29195"/>
    <cellStyle name="40% - Accent5 4 4 7 2 3" xfId="38995"/>
    <cellStyle name="40% - Accent5 4 4 7 2 4" xfId="48809"/>
    <cellStyle name="40% - Accent5 4 4 7 2_RTPBilled" xfId="58267"/>
    <cellStyle name="40% - Accent5 4 4 7 3" xfId="13605"/>
    <cellStyle name="40% - Accent5 4 4 7 3 2" xfId="28831"/>
    <cellStyle name="40% - Accent5 4 4 7 3 3" xfId="38631"/>
    <cellStyle name="40% - Accent5 4 4 7 3 4" xfId="48445"/>
    <cellStyle name="40% - Accent5 4 4 7 3_RTPBilled" xfId="58268"/>
    <cellStyle name="40% - Accent5 4 4 7 4" xfId="21241"/>
    <cellStyle name="40% - Accent5 4 4 7 4 2" xfId="31044"/>
    <cellStyle name="40% - Accent5 4 4 7 4 3" xfId="40844"/>
    <cellStyle name="40% - Accent5 4 4 7 4 4" xfId="50658"/>
    <cellStyle name="40% - Accent5 4 4 7 5" xfId="24268"/>
    <cellStyle name="40% - Accent5 4 4 7 6" xfId="34068"/>
    <cellStyle name="40% - Accent5 4 4 7 7" xfId="43882"/>
    <cellStyle name="40% - Accent5 4 4 7 8" xfId="8871"/>
    <cellStyle name="40% - Accent5 4 4 7_RTPBilled" xfId="58266"/>
    <cellStyle name="40% - Accent5 4 4 8" xfId="13599"/>
    <cellStyle name="40% - Accent5 4 4 8 2" xfId="28825"/>
    <cellStyle name="40% - Accent5 4 4 8 3" xfId="38625"/>
    <cellStyle name="40% - Accent5 4 4 8 4" xfId="48439"/>
    <cellStyle name="40% - Accent5 4 4 8_RTPBilled" xfId="58269"/>
    <cellStyle name="40% - Accent5 4 4 9" xfId="11790"/>
    <cellStyle name="40% - Accent5 4 4 9 2" xfId="27144"/>
    <cellStyle name="40% - Accent5 4 4 9 3" xfId="36944"/>
    <cellStyle name="40% - Accent5 4 4 9 4" xfId="46758"/>
    <cellStyle name="40% - Accent5 4 4_RTPBilled" xfId="58251"/>
    <cellStyle name="40% - Accent5 4 5" xfId="2199"/>
    <cellStyle name="40% - Accent5 4 5 2" xfId="6788"/>
    <cellStyle name="40% - Accent5 4 5_RTPBilled" xfId="58270"/>
    <cellStyle name="40% - Accent5 4 6" xfId="6789"/>
    <cellStyle name="40% - Accent5 4 7" xfId="692"/>
    <cellStyle name="40% - Accent5 4 8" xfId="62361"/>
    <cellStyle name="40% - Accent5 4 9" xfId="62410"/>
    <cellStyle name="40% - Accent5 4_RTPBilled" xfId="58248"/>
    <cellStyle name="40% - Accent5 40" xfId="53077"/>
    <cellStyle name="40% - Accent5 41" xfId="676"/>
    <cellStyle name="40% - Accent5 42" xfId="62260"/>
    <cellStyle name="40% - Accent5 43" xfId="62264"/>
    <cellStyle name="40% - Accent5 5" xfId="694"/>
    <cellStyle name="40% - Accent5 5 2" xfId="695"/>
    <cellStyle name="40% - Accent5 5 2 2" xfId="6790"/>
    <cellStyle name="40% - Accent5 5 2_RTPBilled" xfId="58272"/>
    <cellStyle name="40% - Accent5 5 3" xfId="2200"/>
    <cellStyle name="40% - Accent5 5 3 2" xfId="6791"/>
    <cellStyle name="40% - Accent5 5 3_RTPBilled" xfId="58273"/>
    <cellStyle name="40% - Accent5 5 4" xfId="6792"/>
    <cellStyle name="40% - Accent5 5_RTPBilled" xfId="58271"/>
    <cellStyle name="40% - Accent5 6" xfId="696"/>
    <cellStyle name="40% - Accent5 6 2" xfId="697"/>
    <cellStyle name="40% - Accent5 6 2 2" xfId="6793"/>
    <cellStyle name="40% - Accent5 6 2_RTPBilled" xfId="58275"/>
    <cellStyle name="40% - Accent5 6 3" xfId="2201"/>
    <cellStyle name="40% - Accent5 6 3 2" xfId="6794"/>
    <cellStyle name="40% - Accent5 6 3_RTPBilled" xfId="58276"/>
    <cellStyle name="40% - Accent5 6 4" xfId="6795"/>
    <cellStyle name="40% - Accent5 6_RTPBilled" xfId="58274"/>
    <cellStyle name="40% - Accent5 7" xfId="698"/>
    <cellStyle name="40% - Accent5 7 2" xfId="699"/>
    <cellStyle name="40% - Accent5 7 2 2" xfId="6796"/>
    <cellStyle name="40% - Accent5 7 2_RTPBilled" xfId="58278"/>
    <cellStyle name="40% - Accent5 7 3" xfId="2202"/>
    <cellStyle name="40% - Accent5 7 3 2" xfId="6797"/>
    <cellStyle name="40% - Accent5 7 3_RTPBilled" xfId="58279"/>
    <cellStyle name="40% - Accent5 7 4" xfId="6798"/>
    <cellStyle name="40% - Accent5 7_RTPBilled" xfId="58277"/>
    <cellStyle name="40% - Accent5 8" xfId="700"/>
    <cellStyle name="40% - Accent5 9" xfId="701"/>
    <cellStyle name="40% - Accent5 9 10" xfId="13607"/>
    <cellStyle name="40% - Accent5 9 10 2" xfId="28833"/>
    <cellStyle name="40% - Accent5 9 10 3" xfId="38633"/>
    <cellStyle name="40% - Accent5 9 10 4" xfId="48447"/>
    <cellStyle name="40% - Accent5 9 10_RTPBilled" xfId="58281"/>
    <cellStyle name="40% - Accent5 9 11" xfId="13606"/>
    <cellStyle name="40% - Accent5 9 11 2" xfId="28832"/>
    <cellStyle name="40% - Accent5 9 11 3" xfId="38632"/>
    <cellStyle name="40% - Accent5 9 11 4" xfId="48446"/>
    <cellStyle name="40% - Accent5 9 12" xfId="11186"/>
    <cellStyle name="40% - Accent5 9 12 2" xfId="26583"/>
    <cellStyle name="40% - Accent5 9 12 3" xfId="36383"/>
    <cellStyle name="40% - Accent5 9 12 4" xfId="46197"/>
    <cellStyle name="40% - Accent5 9 13" xfId="20574"/>
    <cellStyle name="40% - Accent5 9 13 2" xfId="30377"/>
    <cellStyle name="40% - Accent5 9 13 3" xfId="40177"/>
    <cellStyle name="40% - Accent5 9 13 4" xfId="49991"/>
    <cellStyle name="40% - Accent5 9 14" xfId="23601"/>
    <cellStyle name="40% - Accent5 9 15" xfId="33401"/>
    <cellStyle name="40% - Accent5 9 16" xfId="43215"/>
    <cellStyle name="40% - Accent5 9 17" xfId="8200"/>
    <cellStyle name="40% - Accent5 9 2" xfId="702"/>
    <cellStyle name="40% - Accent5 9 2 10" xfId="13608"/>
    <cellStyle name="40% - Accent5 9 2 10 2" xfId="28834"/>
    <cellStyle name="40% - Accent5 9 2 10 3" xfId="38634"/>
    <cellStyle name="40% - Accent5 9 2 10 4" xfId="48448"/>
    <cellStyle name="40% - Accent5 9 2 11" xfId="11187"/>
    <cellStyle name="40% - Accent5 9 2 11 2" xfId="26584"/>
    <cellStyle name="40% - Accent5 9 2 11 3" xfId="36384"/>
    <cellStyle name="40% - Accent5 9 2 11 4" xfId="46198"/>
    <cellStyle name="40% - Accent5 9 2 12" xfId="20600"/>
    <cellStyle name="40% - Accent5 9 2 12 2" xfId="30403"/>
    <cellStyle name="40% - Accent5 9 2 12 3" xfId="40203"/>
    <cellStyle name="40% - Accent5 9 2 12 4" xfId="50017"/>
    <cellStyle name="40% - Accent5 9 2 13" xfId="23627"/>
    <cellStyle name="40% - Accent5 9 2 14" xfId="33427"/>
    <cellStyle name="40% - Accent5 9 2 15" xfId="43241"/>
    <cellStyle name="40% - Accent5 9 2 16" xfId="8226"/>
    <cellStyle name="40% - Accent5 9 2 2" xfId="703"/>
    <cellStyle name="40% - Accent5 9 2 2 10" xfId="11188"/>
    <cellStyle name="40% - Accent5 9 2 2 10 2" xfId="26585"/>
    <cellStyle name="40% - Accent5 9 2 2 10 3" xfId="36385"/>
    <cellStyle name="40% - Accent5 9 2 2 10 4" xfId="46199"/>
    <cellStyle name="40% - Accent5 9 2 2 11" xfId="20672"/>
    <cellStyle name="40% - Accent5 9 2 2 11 2" xfId="30475"/>
    <cellStyle name="40% - Accent5 9 2 2 11 3" xfId="40275"/>
    <cellStyle name="40% - Accent5 9 2 2 11 4" xfId="50089"/>
    <cellStyle name="40% - Accent5 9 2 2 12" xfId="23699"/>
    <cellStyle name="40% - Accent5 9 2 2 13" xfId="33499"/>
    <cellStyle name="40% - Accent5 9 2 2 14" xfId="43313"/>
    <cellStyle name="40% - Accent5 9 2 2 15" xfId="8298"/>
    <cellStyle name="40% - Accent5 9 2 2 2" xfId="2205"/>
    <cellStyle name="40% - Accent5 9 2 2 2 2" xfId="13610"/>
    <cellStyle name="40% - Accent5 9 2 2 2 2 2" xfId="28836"/>
    <cellStyle name="40% - Accent5 9 2 2 2 2 3" xfId="38636"/>
    <cellStyle name="40% - Accent5 9 2 2 2 2 4" xfId="48450"/>
    <cellStyle name="40% - Accent5 9 2 2 2 2_RTPBilled" xfId="58285"/>
    <cellStyle name="40% - Accent5 9 2 2 2 3" xfId="20980"/>
    <cellStyle name="40% - Accent5 9 2 2 2 3 2" xfId="30783"/>
    <cellStyle name="40% - Accent5 9 2 2 2 3 3" xfId="40583"/>
    <cellStyle name="40% - Accent5 9 2 2 2 3 4" xfId="50397"/>
    <cellStyle name="40% - Accent5 9 2 2 2 4" xfId="24007"/>
    <cellStyle name="40% - Accent5 9 2 2 2 5" xfId="33807"/>
    <cellStyle name="40% - Accent5 9 2 2 2 6" xfId="43621"/>
    <cellStyle name="40% - Accent5 9 2 2 2 7" xfId="8609"/>
    <cellStyle name="40% - Accent5 9 2 2 2_RTPBilled" xfId="58284"/>
    <cellStyle name="40% - Accent5 9 2 2 3" xfId="4974"/>
    <cellStyle name="40% - Accent5 9 2 2 3 2" xfId="18861"/>
    <cellStyle name="40% - Accent5 9 2 2 3 2 2" xfId="29375"/>
    <cellStyle name="40% - Accent5 9 2 2 3 2 3" xfId="39175"/>
    <cellStyle name="40% - Accent5 9 2 2 3 2 4" xfId="48989"/>
    <cellStyle name="40% - Accent5 9 2 2 3 2_RTPBilled" xfId="58287"/>
    <cellStyle name="40% - Accent5 9 2 2 3 3" xfId="13611"/>
    <cellStyle name="40% - Accent5 9 2 2 3 3 2" xfId="28837"/>
    <cellStyle name="40% - Accent5 9 2 2 3 3 3" xfId="38637"/>
    <cellStyle name="40% - Accent5 9 2 2 3 3 4" xfId="48451"/>
    <cellStyle name="40% - Accent5 9 2 2 3 3_RTPBilled" xfId="58288"/>
    <cellStyle name="40% - Accent5 9 2 2 3 4" xfId="21546"/>
    <cellStyle name="40% - Accent5 9 2 2 3 4 2" xfId="31349"/>
    <cellStyle name="40% - Accent5 9 2 2 3 4 3" xfId="41149"/>
    <cellStyle name="40% - Accent5 9 2 2 3 4 4" xfId="50963"/>
    <cellStyle name="40% - Accent5 9 2 2 3 5" xfId="24573"/>
    <cellStyle name="40% - Accent5 9 2 2 3 6" xfId="34373"/>
    <cellStyle name="40% - Accent5 9 2 2 3 7" xfId="44187"/>
    <cellStyle name="40% - Accent5 9 2 2 3 8" xfId="9176"/>
    <cellStyle name="40% - Accent5 9 2 2 3_RTPBilled" xfId="58286"/>
    <cellStyle name="40% - Accent5 9 2 2 4" xfId="5516"/>
    <cellStyle name="40% - Accent5 9 2 2 4 2" xfId="19180"/>
    <cellStyle name="40% - Accent5 9 2 2 4 2 2" xfId="29618"/>
    <cellStyle name="40% - Accent5 9 2 2 4 2 3" xfId="39418"/>
    <cellStyle name="40% - Accent5 9 2 2 4 2 4" xfId="49232"/>
    <cellStyle name="40% - Accent5 9 2 2 4 2_RTPBilled" xfId="58290"/>
    <cellStyle name="40% - Accent5 9 2 2 4 3" xfId="13612"/>
    <cellStyle name="40% - Accent5 9 2 2 4 3 2" xfId="28838"/>
    <cellStyle name="40% - Accent5 9 2 2 4 3 3" xfId="38638"/>
    <cellStyle name="40% - Accent5 9 2 2 4 3 4" xfId="48452"/>
    <cellStyle name="40% - Accent5 9 2 2 4 3_RTPBilled" xfId="58291"/>
    <cellStyle name="40% - Accent5 9 2 2 4 4" xfId="21912"/>
    <cellStyle name="40% - Accent5 9 2 2 4 4 2" xfId="31715"/>
    <cellStyle name="40% - Accent5 9 2 2 4 4 3" xfId="41515"/>
    <cellStyle name="40% - Accent5 9 2 2 4 4 4" xfId="51329"/>
    <cellStyle name="40% - Accent5 9 2 2 4 5" xfId="24939"/>
    <cellStyle name="40% - Accent5 9 2 2 4 6" xfId="34739"/>
    <cellStyle name="40% - Accent5 9 2 2 4 7" xfId="44553"/>
    <cellStyle name="40% - Accent5 9 2 2 4 8" xfId="9542"/>
    <cellStyle name="40% - Accent5 9 2 2 4_RTPBilled" xfId="58289"/>
    <cellStyle name="40% - Accent5 9 2 2 5" xfId="6801"/>
    <cellStyle name="40% - Accent5 9 2 2 5 2" xfId="19780"/>
    <cellStyle name="40% - Accent5 9 2 2 5 2 2" xfId="29866"/>
    <cellStyle name="40% - Accent5 9 2 2 5 2 3" xfId="39666"/>
    <cellStyle name="40% - Accent5 9 2 2 5 2 4" xfId="49480"/>
    <cellStyle name="40% - Accent5 9 2 2 5 2_RTPBilled" xfId="58293"/>
    <cellStyle name="40% - Accent5 9 2 2 5 3" xfId="13613"/>
    <cellStyle name="40% - Accent5 9 2 2 5 3 2" xfId="28839"/>
    <cellStyle name="40% - Accent5 9 2 2 5 3 3" xfId="38639"/>
    <cellStyle name="40% - Accent5 9 2 2 5 3 4" xfId="48453"/>
    <cellStyle name="40% - Accent5 9 2 2 5 3_RTPBilled" xfId="58294"/>
    <cellStyle name="40% - Accent5 9 2 2 5 4" xfId="22531"/>
    <cellStyle name="40% - Accent5 9 2 2 5 4 2" xfId="32334"/>
    <cellStyle name="40% - Accent5 9 2 2 5 4 3" xfId="42134"/>
    <cellStyle name="40% - Accent5 9 2 2 5 4 4" xfId="51948"/>
    <cellStyle name="40% - Accent5 9 2 2 5 5" xfId="25558"/>
    <cellStyle name="40% - Accent5 9 2 2 5 6" xfId="35358"/>
    <cellStyle name="40% - Accent5 9 2 2 5 7" xfId="45172"/>
    <cellStyle name="40% - Accent5 9 2 2 5 8" xfId="10161"/>
    <cellStyle name="40% - Accent5 9 2 2 5_RTPBilled" xfId="58292"/>
    <cellStyle name="40% - Accent5 9 2 2 6" xfId="8016"/>
    <cellStyle name="40% - Accent5 9 2 2 6 2" xfId="20467"/>
    <cellStyle name="40% - Accent5 9 2 2 6 2 2" xfId="30313"/>
    <cellStyle name="40% - Accent5 9 2 2 6 2 3" xfId="40113"/>
    <cellStyle name="40% - Accent5 9 2 2 6 2 4" xfId="49927"/>
    <cellStyle name="40% - Accent5 9 2 2 6 2_RTPBilled" xfId="58296"/>
    <cellStyle name="40% - Accent5 9 2 2 6 3" xfId="13614"/>
    <cellStyle name="40% - Accent5 9 2 2 6 3 2" xfId="28840"/>
    <cellStyle name="40% - Accent5 9 2 2 6 3 3" xfId="38640"/>
    <cellStyle name="40% - Accent5 9 2 2 6 3 4" xfId="48454"/>
    <cellStyle name="40% - Accent5 9 2 2 6 3_RTPBilled" xfId="58297"/>
    <cellStyle name="40% - Accent5 9 2 2 6 4" xfId="23378"/>
    <cellStyle name="40% - Accent5 9 2 2 6 4 2" xfId="33181"/>
    <cellStyle name="40% - Accent5 9 2 2 6 4 3" xfId="42981"/>
    <cellStyle name="40% - Accent5 9 2 2 6 4 4" xfId="52795"/>
    <cellStyle name="40% - Accent5 9 2 2 6 5" xfId="26405"/>
    <cellStyle name="40% - Accent5 9 2 2 6 6" xfId="36205"/>
    <cellStyle name="40% - Accent5 9 2 2 6 7" xfId="46019"/>
    <cellStyle name="40% - Accent5 9 2 2 6 8" xfId="11008"/>
    <cellStyle name="40% - Accent5 9 2 2 6_RTPBilled" xfId="58295"/>
    <cellStyle name="40% - Accent5 9 2 2 7" xfId="2422"/>
    <cellStyle name="40% - Accent5 9 2 2 7 2" xfId="17878"/>
    <cellStyle name="40% - Accent5 9 2 2 7 2 2" xfId="29111"/>
    <cellStyle name="40% - Accent5 9 2 2 7 2 3" xfId="38911"/>
    <cellStyle name="40% - Accent5 9 2 2 7 2 4" xfId="48725"/>
    <cellStyle name="40% - Accent5 9 2 2 7 2_RTPBilled" xfId="58299"/>
    <cellStyle name="40% - Accent5 9 2 2 7 3" xfId="13615"/>
    <cellStyle name="40% - Accent5 9 2 2 7 3 2" xfId="28841"/>
    <cellStyle name="40% - Accent5 9 2 2 7 3 3" xfId="38641"/>
    <cellStyle name="40% - Accent5 9 2 2 7 3 4" xfId="48455"/>
    <cellStyle name="40% - Accent5 9 2 2 7 3_RTPBilled" xfId="58300"/>
    <cellStyle name="40% - Accent5 9 2 2 7 4" xfId="21022"/>
    <cellStyle name="40% - Accent5 9 2 2 7 4 2" xfId="30825"/>
    <cellStyle name="40% - Accent5 9 2 2 7 4 3" xfId="40625"/>
    <cellStyle name="40% - Accent5 9 2 2 7 4 4" xfId="50439"/>
    <cellStyle name="40% - Accent5 9 2 2 7 5" xfId="24049"/>
    <cellStyle name="40% - Accent5 9 2 2 7 6" xfId="33849"/>
    <cellStyle name="40% - Accent5 9 2 2 7 7" xfId="43663"/>
    <cellStyle name="40% - Accent5 9 2 2 7 8" xfId="8651"/>
    <cellStyle name="40% - Accent5 9 2 2 7_RTPBilled" xfId="58298"/>
    <cellStyle name="40% - Accent5 9 2 2 8" xfId="13616"/>
    <cellStyle name="40% - Accent5 9 2 2 8 2" xfId="28842"/>
    <cellStyle name="40% - Accent5 9 2 2 8 3" xfId="38642"/>
    <cellStyle name="40% - Accent5 9 2 2 8 4" xfId="48456"/>
    <cellStyle name="40% - Accent5 9 2 2 8_RTPBilled" xfId="58301"/>
    <cellStyle name="40% - Accent5 9 2 2 9" xfId="13609"/>
    <cellStyle name="40% - Accent5 9 2 2 9 2" xfId="28835"/>
    <cellStyle name="40% - Accent5 9 2 2 9 3" xfId="38635"/>
    <cellStyle name="40% - Accent5 9 2 2 9 4" xfId="48449"/>
    <cellStyle name="40% - Accent5 9 2 2_RTPBilled" xfId="58283"/>
    <cellStyle name="40% - Accent5 9 2 3" xfId="704"/>
    <cellStyle name="40% - Accent5 9 2 3 2" xfId="13617"/>
    <cellStyle name="40% - Accent5 9 2 3 2 2" xfId="28843"/>
    <cellStyle name="40% - Accent5 9 2 3 2 3" xfId="38643"/>
    <cellStyle name="40% - Accent5 9 2 3 2 4" xfId="48457"/>
    <cellStyle name="40% - Accent5 9 2 3 2_RTPBilled" xfId="58303"/>
    <cellStyle name="40% - Accent5 9 2 3 3" xfId="20979"/>
    <cellStyle name="40% - Accent5 9 2 3 3 2" xfId="30782"/>
    <cellStyle name="40% - Accent5 9 2 3 3 3" xfId="40582"/>
    <cellStyle name="40% - Accent5 9 2 3 3 4" xfId="50396"/>
    <cellStyle name="40% - Accent5 9 2 3 4" xfId="24006"/>
    <cellStyle name="40% - Accent5 9 2 3 5" xfId="33806"/>
    <cellStyle name="40% - Accent5 9 2 3 6" xfId="43620"/>
    <cellStyle name="40% - Accent5 9 2 3 7" xfId="8608"/>
    <cellStyle name="40% - Accent5 9 2 3 8" xfId="2204"/>
    <cellStyle name="40% - Accent5 9 2 3_RTPBilled" xfId="58302"/>
    <cellStyle name="40% - Accent5 9 2 4" xfId="4973"/>
    <cellStyle name="40% - Accent5 9 2 4 2" xfId="18860"/>
    <cellStyle name="40% - Accent5 9 2 4 2 2" xfId="29374"/>
    <cellStyle name="40% - Accent5 9 2 4 2 3" xfId="39174"/>
    <cellStyle name="40% - Accent5 9 2 4 2 4" xfId="48988"/>
    <cellStyle name="40% - Accent5 9 2 4 2_RTPBilled" xfId="58305"/>
    <cellStyle name="40% - Accent5 9 2 4 3" xfId="13618"/>
    <cellStyle name="40% - Accent5 9 2 4 3 2" xfId="28844"/>
    <cellStyle name="40% - Accent5 9 2 4 3 3" xfId="38644"/>
    <cellStyle name="40% - Accent5 9 2 4 3 4" xfId="48458"/>
    <cellStyle name="40% - Accent5 9 2 4 3_RTPBilled" xfId="58306"/>
    <cellStyle name="40% - Accent5 9 2 4 4" xfId="21545"/>
    <cellStyle name="40% - Accent5 9 2 4 4 2" xfId="31348"/>
    <cellStyle name="40% - Accent5 9 2 4 4 3" xfId="41148"/>
    <cellStyle name="40% - Accent5 9 2 4 4 4" xfId="50962"/>
    <cellStyle name="40% - Accent5 9 2 4 5" xfId="24572"/>
    <cellStyle name="40% - Accent5 9 2 4 6" xfId="34372"/>
    <cellStyle name="40% - Accent5 9 2 4 7" xfId="44186"/>
    <cellStyle name="40% - Accent5 9 2 4 8" xfId="9175"/>
    <cellStyle name="40% - Accent5 9 2 4_RTPBilled" xfId="58304"/>
    <cellStyle name="40% - Accent5 9 2 5" xfId="5515"/>
    <cellStyle name="40% - Accent5 9 2 5 2" xfId="19179"/>
    <cellStyle name="40% - Accent5 9 2 5 2 2" xfId="29617"/>
    <cellStyle name="40% - Accent5 9 2 5 2 3" xfId="39417"/>
    <cellStyle name="40% - Accent5 9 2 5 2 4" xfId="49231"/>
    <cellStyle name="40% - Accent5 9 2 5 2_RTPBilled" xfId="58308"/>
    <cellStyle name="40% - Accent5 9 2 5 3" xfId="13619"/>
    <cellStyle name="40% - Accent5 9 2 5 3 2" xfId="28845"/>
    <cellStyle name="40% - Accent5 9 2 5 3 3" xfId="38645"/>
    <cellStyle name="40% - Accent5 9 2 5 3 4" xfId="48459"/>
    <cellStyle name="40% - Accent5 9 2 5 3_RTPBilled" xfId="58309"/>
    <cellStyle name="40% - Accent5 9 2 5 4" xfId="21911"/>
    <cellStyle name="40% - Accent5 9 2 5 4 2" xfId="31714"/>
    <cellStyle name="40% - Accent5 9 2 5 4 3" xfId="41514"/>
    <cellStyle name="40% - Accent5 9 2 5 4 4" xfId="51328"/>
    <cellStyle name="40% - Accent5 9 2 5 5" xfId="24938"/>
    <cellStyle name="40% - Accent5 9 2 5 6" xfId="34738"/>
    <cellStyle name="40% - Accent5 9 2 5 7" xfId="44552"/>
    <cellStyle name="40% - Accent5 9 2 5 8" xfId="9541"/>
    <cellStyle name="40% - Accent5 9 2 5_RTPBilled" xfId="58307"/>
    <cellStyle name="40% - Accent5 9 2 6" xfId="6800"/>
    <cellStyle name="40% - Accent5 9 2 6 2" xfId="19779"/>
    <cellStyle name="40% - Accent5 9 2 6 2 2" xfId="29865"/>
    <cellStyle name="40% - Accent5 9 2 6 2 3" xfId="39665"/>
    <cellStyle name="40% - Accent5 9 2 6 2 4" xfId="49479"/>
    <cellStyle name="40% - Accent5 9 2 6 2_RTPBilled" xfId="58311"/>
    <cellStyle name="40% - Accent5 9 2 6 3" xfId="13620"/>
    <cellStyle name="40% - Accent5 9 2 6 3 2" xfId="28846"/>
    <cellStyle name="40% - Accent5 9 2 6 3 3" xfId="38646"/>
    <cellStyle name="40% - Accent5 9 2 6 3 4" xfId="48460"/>
    <cellStyle name="40% - Accent5 9 2 6 3_RTPBilled" xfId="58312"/>
    <cellStyle name="40% - Accent5 9 2 6 4" xfId="22530"/>
    <cellStyle name="40% - Accent5 9 2 6 4 2" xfId="32333"/>
    <cellStyle name="40% - Accent5 9 2 6 4 3" xfId="42133"/>
    <cellStyle name="40% - Accent5 9 2 6 4 4" xfId="51947"/>
    <cellStyle name="40% - Accent5 9 2 6 5" xfId="25557"/>
    <cellStyle name="40% - Accent5 9 2 6 6" xfId="35357"/>
    <cellStyle name="40% - Accent5 9 2 6 7" xfId="45171"/>
    <cellStyle name="40% - Accent5 9 2 6 8" xfId="10160"/>
    <cellStyle name="40% - Accent5 9 2 6_RTPBilled" xfId="58310"/>
    <cellStyle name="40% - Accent5 9 2 7" xfId="8015"/>
    <cellStyle name="40% - Accent5 9 2 7 2" xfId="20466"/>
    <cellStyle name="40% - Accent5 9 2 7 2 2" xfId="30312"/>
    <cellStyle name="40% - Accent5 9 2 7 2 3" xfId="40112"/>
    <cellStyle name="40% - Accent5 9 2 7 2 4" xfId="49926"/>
    <cellStyle name="40% - Accent5 9 2 7 2_RTPBilled" xfId="58314"/>
    <cellStyle name="40% - Accent5 9 2 7 3" xfId="13621"/>
    <cellStyle name="40% - Accent5 9 2 7 3 2" xfId="28847"/>
    <cellStyle name="40% - Accent5 9 2 7 3 3" xfId="38647"/>
    <cellStyle name="40% - Accent5 9 2 7 3 4" xfId="48461"/>
    <cellStyle name="40% - Accent5 9 2 7 3_RTPBilled" xfId="58315"/>
    <cellStyle name="40% - Accent5 9 2 7 4" xfId="23377"/>
    <cellStyle name="40% - Accent5 9 2 7 4 2" xfId="33180"/>
    <cellStyle name="40% - Accent5 9 2 7 4 3" xfId="42980"/>
    <cellStyle name="40% - Accent5 9 2 7 4 4" xfId="52794"/>
    <cellStyle name="40% - Accent5 9 2 7 5" xfId="26404"/>
    <cellStyle name="40% - Accent5 9 2 7 6" xfId="36204"/>
    <cellStyle name="40% - Accent5 9 2 7 7" xfId="46018"/>
    <cellStyle name="40% - Accent5 9 2 7 8" xfId="11007"/>
    <cellStyle name="40% - Accent5 9 2 7_RTPBilled" xfId="58313"/>
    <cellStyle name="40% - Accent5 9 2 8" xfId="2423"/>
    <cellStyle name="40% - Accent5 9 2 8 2" xfId="17879"/>
    <cellStyle name="40% - Accent5 9 2 8 2 2" xfId="29112"/>
    <cellStyle name="40% - Accent5 9 2 8 2 3" xfId="38912"/>
    <cellStyle name="40% - Accent5 9 2 8 2 4" xfId="48726"/>
    <cellStyle name="40% - Accent5 9 2 8 2_RTPBilled" xfId="58317"/>
    <cellStyle name="40% - Accent5 9 2 8 3" xfId="13622"/>
    <cellStyle name="40% - Accent5 9 2 8 3 2" xfId="28848"/>
    <cellStyle name="40% - Accent5 9 2 8 3 3" xfId="38648"/>
    <cellStyle name="40% - Accent5 9 2 8 3 4" xfId="48462"/>
    <cellStyle name="40% - Accent5 9 2 8 3_RTPBilled" xfId="58318"/>
    <cellStyle name="40% - Accent5 9 2 8 4" xfId="21023"/>
    <cellStyle name="40% - Accent5 9 2 8 4 2" xfId="30826"/>
    <cellStyle name="40% - Accent5 9 2 8 4 3" xfId="40626"/>
    <cellStyle name="40% - Accent5 9 2 8 4 4" xfId="50440"/>
    <cellStyle name="40% - Accent5 9 2 8 5" xfId="24050"/>
    <cellStyle name="40% - Accent5 9 2 8 6" xfId="33850"/>
    <cellStyle name="40% - Accent5 9 2 8 7" xfId="43664"/>
    <cellStyle name="40% - Accent5 9 2 8 8" xfId="8652"/>
    <cellStyle name="40% - Accent5 9 2 8_RTPBilled" xfId="58316"/>
    <cellStyle name="40% - Accent5 9 2 9" xfId="13623"/>
    <cellStyle name="40% - Accent5 9 2 9 2" xfId="28849"/>
    <cellStyle name="40% - Accent5 9 2 9 3" xfId="38649"/>
    <cellStyle name="40% - Accent5 9 2 9 4" xfId="48463"/>
    <cellStyle name="40% - Accent5 9 2 9_RTPBilled" xfId="58319"/>
    <cellStyle name="40% - Accent5 9 2_RTPBilled" xfId="58282"/>
    <cellStyle name="40% - Accent5 9 3" xfId="705"/>
    <cellStyle name="40% - Accent5 9 3 10" xfId="11189"/>
    <cellStyle name="40% - Accent5 9 3 10 2" xfId="26586"/>
    <cellStyle name="40% - Accent5 9 3 10 3" xfId="36386"/>
    <cellStyle name="40% - Accent5 9 3 10 4" xfId="46200"/>
    <cellStyle name="40% - Accent5 9 3 11" xfId="20671"/>
    <cellStyle name="40% - Accent5 9 3 11 2" xfId="30474"/>
    <cellStyle name="40% - Accent5 9 3 11 3" xfId="40274"/>
    <cellStyle name="40% - Accent5 9 3 11 4" xfId="50088"/>
    <cellStyle name="40% - Accent5 9 3 12" xfId="23698"/>
    <cellStyle name="40% - Accent5 9 3 13" xfId="33498"/>
    <cellStyle name="40% - Accent5 9 3 14" xfId="43312"/>
    <cellStyle name="40% - Accent5 9 3 15" xfId="8297"/>
    <cellStyle name="40% - Accent5 9 3 2" xfId="2206"/>
    <cellStyle name="40% - Accent5 9 3 2 2" xfId="13625"/>
    <cellStyle name="40% - Accent5 9 3 2 2 2" xfId="28851"/>
    <cellStyle name="40% - Accent5 9 3 2 2 3" xfId="38651"/>
    <cellStyle name="40% - Accent5 9 3 2 2 4" xfId="48465"/>
    <cellStyle name="40% - Accent5 9 3 2 2_RTPBilled" xfId="58322"/>
    <cellStyle name="40% - Accent5 9 3 2 3" xfId="20981"/>
    <cellStyle name="40% - Accent5 9 3 2 3 2" xfId="30784"/>
    <cellStyle name="40% - Accent5 9 3 2 3 3" xfId="40584"/>
    <cellStyle name="40% - Accent5 9 3 2 3 4" xfId="50398"/>
    <cellStyle name="40% - Accent5 9 3 2 4" xfId="24008"/>
    <cellStyle name="40% - Accent5 9 3 2 5" xfId="33808"/>
    <cellStyle name="40% - Accent5 9 3 2 6" xfId="43622"/>
    <cellStyle name="40% - Accent5 9 3 2 7" xfId="8610"/>
    <cellStyle name="40% - Accent5 9 3 2_RTPBilled" xfId="58321"/>
    <cellStyle name="40% - Accent5 9 3 3" xfId="4975"/>
    <cellStyle name="40% - Accent5 9 3 3 2" xfId="18862"/>
    <cellStyle name="40% - Accent5 9 3 3 2 2" xfId="29376"/>
    <cellStyle name="40% - Accent5 9 3 3 2 3" xfId="39176"/>
    <cellStyle name="40% - Accent5 9 3 3 2 4" xfId="48990"/>
    <cellStyle name="40% - Accent5 9 3 3 2_RTPBilled" xfId="58324"/>
    <cellStyle name="40% - Accent5 9 3 3 3" xfId="13626"/>
    <cellStyle name="40% - Accent5 9 3 3 3 2" xfId="28852"/>
    <cellStyle name="40% - Accent5 9 3 3 3 3" xfId="38652"/>
    <cellStyle name="40% - Accent5 9 3 3 3 4" xfId="48466"/>
    <cellStyle name="40% - Accent5 9 3 3 3_RTPBilled" xfId="58325"/>
    <cellStyle name="40% - Accent5 9 3 3 4" xfId="21547"/>
    <cellStyle name="40% - Accent5 9 3 3 4 2" xfId="31350"/>
    <cellStyle name="40% - Accent5 9 3 3 4 3" xfId="41150"/>
    <cellStyle name="40% - Accent5 9 3 3 4 4" xfId="50964"/>
    <cellStyle name="40% - Accent5 9 3 3 5" xfId="24574"/>
    <cellStyle name="40% - Accent5 9 3 3 6" xfId="34374"/>
    <cellStyle name="40% - Accent5 9 3 3 7" xfId="44188"/>
    <cellStyle name="40% - Accent5 9 3 3 8" xfId="9177"/>
    <cellStyle name="40% - Accent5 9 3 3_RTPBilled" xfId="58323"/>
    <cellStyle name="40% - Accent5 9 3 4" xfId="5517"/>
    <cellStyle name="40% - Accent5 9 3 4 2" xfId="19181"/>
    <cellStyle name="40% - Accent5 9 3 4 2 2" xfId="29619"/>
    <cellStyle name="40% - Accent5 9 3 4 2 3" xfId="39419"/>
    <cellStyle name="40% - Accent5 9 3 4 2 4" xfId="49233"/>
    <cellStyle name="40% - Accent5 9 3 4 2_RTPBilled" xfId="58327"/>
    <cellStyle name="40% - Accent5 9 3 4 3" xfId="13627"/>
    <cellStyle name="40% - Accent5 9 3 4 3 2" xfId="28853"/>
    <cellStyle name="40% - Accent5 9 3 4 3 3" xfId="38653"/>
    <cellStyle name="40% - Accent5 9 3 4 3 4" xfId="48467"/>
    <cellStyle name="40% - Accent5 9 3 4 3_RTPBilled" xfId="58328"/>
    <cellStyle name="40% - Accent5 9 3 4 4" xfId="21913"/>
    <cellStyle name="40% - Accent5 9 3 4 4 2" xfId="31716"/>
    <cellStyle name="40% - Accent5 9 3 4 4 3" xfId="41516"/>
    <cellStyle name="40% - Accent5 9 3 4 4 4" xfId="51330"/>
    <cellStyle name="40% - Accent5 9 3 4 5" xfId="24940"/>
    <cellStyle name="40% - Accent5 9 3 4 6" xfId="34740"/>
    <cellStyle name="40% - Accent5 9 3 4 7" xfId="44554"/>
    <cellStyle name="40% - Accent5 9 3 4 8" xfId="9543"/>
    <cellStyle name="40% - Accent5 9 3 4_RTPBilled" xfId="58326"/>
    <cellStyle name="40% - Accent5 9 3 5" xfId="6802"/>
    <cellStyle name="40% - Accent5 9 3 5 2" xfId="19781"/>
    <cellStyle name="40% - Accent5 9 3 5 2 2" xfId="29867"/>
    <cellStyle name="40% - Accent5 9 3 5 2 3" xfId="39667"/>
    <cellStyle name="40% - Accent5 9 3 5 2 4" xfId="49481"/>
    <cellStyle name="40% - Accent5 9 3 5 2_RTPBilled" xfId="58330"/>
    <cellStyle name="40% - Accent5 9 3 5 3" xfId="13628"/>
    <cellStyle name="40% - Accent5 9 3 5 3 2" xfId="28854"/>
    <cellStyle name="40% - Accent5 9 3 5 3 3" xfId="38654"/>
    <cellStyle name="40% - Accent5 9 3 5 3 4" xfId="48468"/>
    <cellStyle name="40% - Accent5 9 3 5 3_RTPBilled" xfId="58331"/>
    <cellStyle name="40% - Accent5 9 3 5 4" xfId="22532"/>
    <cellStyle name="40% - Accent5 9 3 5 4 2" xfId="32335"/>
    <cellStyle name="40% - Accent5 9 3 5 4 3" xfId="42135"/>
    <cellStyle name="40% - Accent5 9 3 5 4 4" xfId="51949"/>
    <cellStyle name="40% - Accent5 9 3 5 5" xfId="25559"/>
    <cellStyle name="40% - Accent5 9 3 5 6" xfId="35359"/>
    <cellStyle name="40% - Accent5 9 3 5 7" xfId="45173"/>
    <cellStyle name="40% - Accent5 9 3 5 8" xfId="10162"/>
    <cellStyle name="40% - Accent5 9 3 5_RTPBilled" xfId="58329"/>
    <cellStyle name="40% - Accent5 9 3 6" xfId="8017"/>
    <cellStyle name="40% - Accent5 9 3 6 2" xfId="20468"/>
    <cellStyle name="40% - Accent5 9 3 6 2 2" xfId="30314"/>
    <cellStyle name="40% - Accent5 9 3 6 2 3" xfId="40114"/>
    <cellStyle name="40% - Accent5 9 3 6 2 4" xfId="49928"/>
    <cellStyle name="40% - Accent5 9 3 6 2_RTPBilled" xfId="58333"/>
    <cellStyle name="40% - Accent5 9 3 6 3" xfId="13629"/>
    <cellStyle name="40% - Accent5 9 3 6 3 2" xfId="28855"/>
    <cellStyle name="40% - Accent5 9 3 6 3 3" xfId="38655"/>
    <cellStyle name="40% - Accent5 9 3 6 3 4" xfId="48469"/>
    <cellStyle name="40% - Accent5 9 3 6 3_RTPBilled" xfId="58334"/>
    <cellStyle name="40% - Accent5 9 3 6 4" xfId="23379"/>
    <cellStyle name="40% - Accent5 9 3 6 4 2" xfId="33182"/>
    <cellStyle name="40% - Accent5 9 3 6 4 3" xfId="42982"/>
    <cellStyle name="40% - Accent5 9 3 6 4 4" xfId="52796"/>
    <cellStyle name="40% - Accent5 9 3 6 5" xfId="26406"/>
    <cellStyle name="40% - Accent5 9 3 6 6" xfId="36206"/>
    <cellStyle name="40% - Accent5 9 3 6 7" xfId="46020"/>
    <cellStyle name="40% - Accent5 9 3 6 8" xfId="11009"/>
    <cellStyle name="40% - Accent5 9 3 6_RTPBilled" xfId="58332"/>
    <cellStyle name="40% - Accent5 9 3 7" xfId="2421"/>
    <cellStyle name="40% - Accent5 9 3 7 2" xfId="17877"/>
    <cellStyle name="40% - Accent5 9 3 7 2 2" xfId="29110"/>
    <cellStyle name="40% - Accent5 9 3 7 2 3" xfId="38910"/>
    <cellStyle name="40% - Accent5 9 3 7 2 4" xfId="48724"/>
    <cellStyle name="40% - Accent5 9 3 7 2_RTPBilled" xfId="58336"/>
    <cellStyle name="40% - Accent5 9 3 7 3" xfId="13630"/>
    <cellStyle name="40% - Accent5 9 3 7 3 2" xfId="28856"/>
    <cellStyle name="40% - Accent5 9 3 7 3 3" xfId="38656"/>
    <cellStyle name="40% - Accent5 9 3 7 3 4" xfId="48470"/>
    <cellStyle name="40% - Accent5 9 3 7 3_RTPBilled" xfId="58337"/>
    <cellStyle name="40% - Accent5 9 3 7 4" xfId="21021"/>
    <cellStyle name="40% - Accent5 9 3 7 4 2" xfId="30824"/>
    <cellStyle name="40% - Accent5 9 3 7 4 3" xfId="40624"/>
    <cellStyle name="40% - Accent5 9 3 7 4 4" xfId="50438"/>
    <cellStyle name="40% - Accent5 9 3 7 5" xfId="24048"/>
    <cellStyle name="40% - Accent5 9 3 7 6" xfId="33848"/>
    <cellStyle name="40% - Accent5 9 3 7 7" xfId="43662"/>
    <cellStyle name="40% - Accent5 9 3 7 8" xfId="8650"/>
    <cellStyle name="40% - Accent5 9 3 7_RTPBilled" xfId="58335"/>
    <cellStyle name="40% - Accent5 9 3 8" xfId="13631"/>
    <cellStyle name="40% - Accent5 9 3 8 2" xfId="28857"/>
    <cellStyle name="40% - Accent5 9 3 8 3" xfId="38657"/>
    <cellStyle name="40% - Accent5 9 3 8 4" xfId="48471"/>
    <cellStyle name="40% - Accent5 9 3 8_RTPBilled" xfId="58338"/>
    <cellStyle name="40% - Accent5 9 3 9" xfId="13624"/>
    <cellStyle name="40% - Accent5 9 3 9 2" xfId="28850"/>
    <cellStyle name="40% - Accent5 9 3 9 3" xfId="38650"/>
    <cellStyle name="40% - Accent5 9 3 9 4" xfId="48464"/>
    <cellStyle name="40% - Accent5 9 3_RTPBilled" xfId="58320"/>
    <cellStyle name="40% - Accent5 9 4" xfId="706"/>
    <cellStyle name="40% - Accent5 9 4 2" xfId="13632"/>
    <cellStyle name="40% - Accent5 9 4 2 2" xfId="28858"/>
    <cellStyle name="40% - Accent5 9 4 2 3" xfId="38658"/>
    <cellStyle name="40% - Accent5 9 4 2 4" xfId="48472"/>
    <cellStyle name="40% - Accent5 9 4 2_RTPBilled" xfId="58340"/>
    <cellStyle name="40% - Accent5 9 4 3" xfId="20978"/>
    <cellStyle name="40% - Accent5 9 4 3 2" xfId="30781"/>
    <cellStyle name="40% - Accent5 9 4 3 3" xfId="40581"/>
    <cellStyle name="40% - Accent5 9 4 3 4" xfId="50395"/>
    <cellStyle name="40% - Accent5 9 4 4" xfId="24005"/>
    <cellStyle name="40% - Accent5 9 4 5" xfId="33805"/>
    <cellStyle name="40% - Accent5 9 4 6" xfId="43619"/>
    <cellStyle name="40% - Accent5 9 4 7" xfId="8607"/>
    <cellStyle name="40% - Accent5 9 4 8" xfId="2203"/>
    <cellStyle name="40% - Accent5 9 4_RTPBilled" xfId="58339"/>
    <cellStyle name="40% - Accent5 9 5" xfId="4972"/>
    <cellStyle name="40% - Accent5 9 5 2" xfId="18859"/>
    <cellStyle name="40% - Accent5 9 5 2 2" xfId="29373"/>
    <cellStyle name="40% - Accent5 9 5 2 3" xfId="39173"/>
    <cellStyle name="40% - Accent5 9 5 2 4" xfId="48987"/>
    <cellStyle name="40% - Accent5 9 5 2_RTPBilled" xfId="58342"/>
    <cellStyle name="40% - Accent5 9 5 3" xfId="13633"/>
    <cellStyle name="40% - Accent5 9 5 3 2" xfId="28859"/>
    <cellStyle name="40% - Accent5 9 5 3 3" xfId="38659"/>
    <cellStyle name="40% - Accent5 9 5 3 4" xfId="48473"/>
    <cellStyle name="40% - Accent5 9 5 3_RTPBilled" xfId="58343"/>
    <cellStyle name="40% - Accent5 9 5 4" xfId="21544"/>
    <cellStyle name="40% - Accent5 9 5 4 2" xfId="31347"/>
    <cellStyle name="40% - Accent5 9 5 4 3" xfId="41147"/>
    <cellStyle name="40% - Accent5 9 5 4 4" xfId="50961"/>
    <cellStyle name="40% - Accent5 9 5 5" xfId="24571"/>
    <cellStyle name="40% - Accent5 9 5 6" xfId="34371"/>
    <cellStyle name="40% - Accent5 9 5 7" xfId="44185"/>
    <cellStyle name="40% - Accent5 9 5 8" xfId="9174"/>
    <cellStyle name="40% - Accent5 9 5_RTPBilled" xfId="58341"/>
    <cellStyle name="40% - Accent5 9 6" xfId="5514"/>
    <cellStyle name="40% - Accent5 9 6 2" xfId="19178"/>
    <cellStyle name="40% - Accent5 9 6 2 2" xfId="29616"/>
    <cellStyle name="40% - Accent5 9 6 2 3" xfId="39416"/>
    <cellStyle name="40% - Accent5 9 6 2 4" xfId="49230"/>
    <cellStyle name="40% - Accent5 9 6 2_RTPBilled" xfId="58345"/>
    <cellStyle name="40% - Accent5 9 6 3" xfId="13634"/>
    <cellStyle name="40% - Accent5 9 6 3 2" xfId="28860"/>
    <cellStyle name="40% - Accent5 9 6 3 3" xfId="38660"/>
    <cellStyle name="40% - Accent5 9 6 3 4" xfId="48474"/>
    <cellStyle name="40% - Accent5 9 6 3_RTPBilled" xfId="58346"/>
    <cellStyle name="40% - Accent5 9 6 4" xfId="21910"/>
    <cellStyle name="40% - Accent5 9 6 4 2" xfId="31713"/>
    <cellStyle name="40% - Accent5 9 6 4 3" xfId="41513"/>
    <cellStyle name="40% - Accent5 9 6 4 4" xfId="51327"/>
    <cellStyle name="40% - Accent5 9 6 5" xfId="24937"/>
    <cellStyle name="40% - Accent5 9 6 6" xfId="34737"/>
    <cellStyle name="40% - Accent5 9 6 7" xfId="44551"/>
    <cellStyle name="40% - Accent5 9 6 8" xfId="9540"/>
    <cellStyle name="40% - Accent5 9 6_RTPBilled" xfId="58344"/>
    <cellStyle name="40% - Accent5 9 7" xfId="6799"/>
    <cellStyle name="40% - Accent5 9 7 2" xfId="19778"/>
    <cellStyle name="40% - Accent5 9 7 2 2" xfId="29864"/>
    <cellStyle name="40% - Accent5 9 7 2 3" xfId="39664"/>
    <cellStyle name="40% - Accent5 9 7 2 4" xfId="49478"/>
    <cellStyle name="40% - Accent5 9 7 2_RTPBilled" xfId="58348"/>
    <cellStyle name="40% - Accent5 9 7 3" xfId="13635"/>
    <cellStyle name="40% - Accent5 9 7 3 2" xfId="28861"/>
    <cellStyle name="40% - Accent5 9 7 3 3" xfId="38661"/>
    <cellStyle name="40% - Accent5 9 7 3 4" xfId="48475"/>
    <cellStyle name="40% - Accent5 9 7 3_RTPBilled" xfId="58349"/>
    <cellStyle name="40% - Accent5 9 7 4" xfId="22529"/>
    <cellStyle name="40% - Accent5 9 7 4 2" xfId="32332"/>
    <cellStyle name="40% - Accent5 9 7 4 3" xfId="42132"/>
    <cellStyle name="40% - Accent5 9 7 4 4" xfId="51946"/>
    <cellStyle name="40% - Accent5 9 7 5" xfId="25556"/>
    <cellStyle name="40% - Accent5 9 7 6" xfId="35356"/>
    <cellStyle name="40% - Accent5 9 7 7" xfId="45170"/>
    <cellStyle name="40% - Accent5 9 7 8" xfId="10159"/>
    <cellStyle name="40% - Accent5 9 7_RTPBilled" xfId="58347"/>
    <cellStyle name="40% - Accent5 9 8" xfId="8014"/>
    <cellStyle name="40% - Accent5 9 8 2" xfId="20465"/>
    <cellStyle name="40% - Accent5 9 8 2 2" xfId="30311"/>
    <cellStyle name="40% - Accent5 9 8 2 3" xfId="40111"/>
    <cellStyle name="40% - Accent5 9 8 2 4" xfId="49925"/>
    <cellStyle name="40% - Accent5 9 8 2_RTPBilled" xfId="58351"/>
    <cellStyle name="40% - Accent5 9 8 3" xfId="13636"/>
    <cellStyle name="40% - Accent5 9 8 3 2" xfId="28862"/>
    <cellStyle name="40% - Accent5 9 8 3 3" xfId="38662"/>
    <cellStyle name="40% - Accent5 9 8 3 4" xfId="48476"/>
    <cellStyle name="40% - Accent5 9 8 3_RTPBilled" xfId="58352"/>
    <cellStyle name="40% - Accent5 9 8 4" xfId="23376"/>
    <cellStyle name="40% - Accent5 9 8 4 2" xfId="33179"/>
    <cellStyle name="40% - Accent5 9 8 4 3" xfId="42979"/>
    <cellStyle name="40% - Accent5 9 8 4 4" xfId="52793"/>
    <cellStyle name="40% - Accent5 9 8 5" xfId="26403"/>
    <cellStyle name="40% - Accent5 9 8 6" xfId="36203"/>
    <cellStyle name="40% - Accent5 9 8 7" xfId="46017"/>
    <cellStyle name="40% - Accent5 9 8 8" xfId="11006"/>
    <cellStyle name="40% - Accent5 9 8_RTPBilled" xfId="58350"/>
    <cellStyle name="40% - Accent5 9 9" xfId="2428"/>
    <cellStyle name="40% - Accent5 9 9 2" xfId="17883"/>
    <cellStyle name="40% - Accent5 9 9 2 2" xfId="29113"/>
    <cellStyle name="40% - Accent5 9 9 2 3" xfId="38913"/>
    <cellStyle name="40% - Accent5 9 9 2 4" xfId="48727"/>
    <cellStyle name="40% - Accent5 9 9 2_RTPBilled" xfId="58354"/>
    <cellStyle name="40% - Accent5 9 9 3" xfId="13637"/>
    <cellStyle name="40% - Accent5 9 9 3 2" xfId="28863"/>
    <cellStyle name="40% - Accent5 9 9 3 3" xfId="38663"/>
    <cellStyle name="40% - Accent5 9 9 3 4" xfId="48477"/>
    <cellStyle name="40% - Accent5 9 9 3_RTPBilled" xfId="58355"/>
    <cellStyle name="40% - Accent5 9 9 4" xfId="21024"/>
    <cellStyle name="40% - Accent5 9 9 4 2" xfId="30827"/>
    <cellStyle name="40% - Accent5 9 9 4 3" xfId="40627"/>
    <cellStyle name="40% - Accent5 9 9 4 4" xfId="50441"/>
    <cellStyle name="40% - Accent5 9 9 5" xfId="24051"/>
    <cellStyle name="40% - Accent5 9 9 6" xfId="33851"/>
    <cellStyle name="40% - Accent5 9 9 7" xfId="43665"/>
    <cellStyle name="40% - Accent5 9 9 8" xfId="8653"/>
    <cellStyle name="40% - Accent5 9 9_RTPBilled" xfId="58353"/>
    <cellStyle name="40% - Accent5 9_RTPBilled" xfId="58280"/>
    <cellStyle name="40% - Accent6" xfId="22" builtinId="51" customBuiltin="1"/>
    <cellStyle name="40% - Accent6 10" xfId="708"/>
    <cellStyle name="40% - Accent6 10 10" xfId="6804"/>
    <cellStyle name="40% - Accent6 10 10 2" xfId="13639"/>
    <cellStyle name="40% - Accent6 10 10 2 2" xfId="28865"/>
    <cellStyle name="40% - Accent6 10 10 2 3" xfId="38665"/>
    <cellStyle name="40% - Accent6 10 10 2 4" xfId="48479"/>
    <cellStyle name="40% - Accent6 10 10 2_RTPBilled" xfId="58358"/>
    <cellStyle name="40% - Accent6 10 10 3" xfId="22534"/>
    <cellStyle name="40% - Accent6 10 10 3 2" xfId="32337"/>
    <cellStyle name="40% - Accent6 10 10 3 3" xfId="42137"/>
    <cellStyle name="40% - Accent6 10 10 3 4" xfId="51951"/>
    <cellStyle name="40% - Accent6 10 10 4" xfId="25561"/>
    <cellStyle name="40% - Accent6 10 10 5" xfId="35361"/>
    <cellStyle name="40% - Accent6 10 10 6" xfId="45175"/>
    <cellStyle name="40% - Accent6 10 10 7" xfId="10164"/>
    <cellStyle name="40% - Accent6 10 10_RTPBilled" xfId="58357"/>
    <cellStyle name="40% - Accent6 10 11" xfId="8018"/>
    <cellStyle name="40% - Accent6 10 11 2" xfId="13640"/>
    <cellStyle name="40% - Accent6 10 11 2 2" xfId="28866"/>
    <cellStyle name="40% - Accent6 10 11 2 3" xfId="38666"/>
    <cellStyle name="40% - Accent6 10 11 2 4" xfId="48480"/>
    <cellStyle name="40% - Accent6 10 11 2_RTPBilled" xfId="58360"/>
    <cellStyle name="40% - Accent6 10 11 3" xfId="23380"/>
    <cellStyle name="40% - Accent6 10 11 3 2" xfId="33183"/>
    <cellStyle name="40% - Accent6 10 11 3 3" xfId="42983"/>
    <cellStyle name="40% - Accent6 10 11 3 4" xfId="52797"/>
    <cellStyle name="40% - Accent6 10 11 4" xfId="26407"/>
    <cellStyle name="40% - Accent6 10 11 5" xfId="36207"/>
    <cellStyle name="40% - Accent6 10 11 6" xfId="46021"/>
    <cellStyle name="40% - Accent6 10 11 7" xfId="11010"/>
    <cellStyle name="40% - Accent6 10 11_RTPBilled" xfId="58359"/>
    <cellStyle name="40% - Accent6 10 12" xfId="2420"/>
    <cellStyle name="40% - Accent6 10 12 2" xfId="17876"/>
    <cellStyle name="40% - Accent6 10 12 2 2" xfId="29109"/>
    <cellStyle name="40% - Accent6 10 12 2 3" xfId="38909"/>
    <cellStyle name="40% - Accent6 10 12 2 4" xfId="48723"/>
    <cellStyle name="40% - Accent6 10 12 2_RTPBilled" xfId="58362"/>
    <cellStyle name="40% - Accent6 10 12 3" xfId="13641"/>
    <cellStyle name="40% - Accent6 10 12 3 2" xfId="28867"/>
    <cellStyle name="40% - Accent6 10 12 3 3" xfId="38667"/>
    <cellStyle name="40% - Accent6 10 12 3 4" xfId="48481"/>
    <cellStyle name="40% - Accent6 10 12 3_RTPBilled" xfId="58363"/>
    <cellStyle name="40% - Accent6 10 12 4" xfId="21020"/>
    <cellStyle name="40% - Accent6 10 12 4 2" xfId="30823"/>
    <cellStyle name="40% - Accent6 10 12 4 3" xfId="40623"/>
    <cellStyle name="40% - Accent6 10 12 4 4" xfId="50437"/>
    <cellStyle name="40% - Accent6 10 12 5" xfId="24047"/>
    <cellStyle name="40% - Accent6 10 12 6" xfId="33847"/>
    <cellStyle name="40% - Accent6 10 12 7" xfId="43661"/>
    <cellStyle name="40% - Accent6 10 12 8" xfId="8649"/>
    <cellStyle name="40% - Accent6 10 12_RTPBilled" xfId="58361"/>
    <cellStyle name="40% - Accent6 10 13" xfId="13642"/>
    <cellStyle name="40% - Accent6 10 13 2" xfId="28868"/>
    <cellStyle name="40% - Accent6 10 13 3" xfId="38668"/>
    <cellStyle name="40% - Accent6 10 13 4" xfId="48482"/>
    <cellStyle name="40% - Accent6 10 13_RTPBilled" xfId="58364"/>
    <cellStyle name="40% - Accent6 10 14" xfId="13638"/>
    <cellStyle name="40% - Accent6 10 14 2" xfId="28864"/>
    <cellStyle name="40% - Accent6 10 14 3" xfId="38664"/>
    <cellStyle name="40% - Accent6 10 14 4" xfId="48478"/>
    <cellStyle name="40% - Accent6 10 15" xfId="11190"/>
    <cellStyle name="40% - Accent6 10 15 2" xfId="26587"/>
    <cellStyle name="40% - Accent6 10 15 3" xfId="36387"/>
    <cellStyle name="40% - Accent6 10 15 4" xfId="46201"/>
    <cellStyle name="40% - Accent6 10 16" xfId="20572"/>
    <cellStyle name="40% - Accent6 10 16 2" xfId="30375"/>
    <cellStyle name="40% - Accent6 10 16 3" xfId="40175"/>
    <cellStyle name="40% - Accent6 10 16 4" xfId="49989"/>
    <cellStyle name="40% - Accent6 10 17" xfId="23599"/>
    <cellStyle name="40% - Accent6 10 18" xfId="33399"/>
    <cellStyle name="40% - Accent6 10 19" xfId="43213"/>
    <cellStyle name="40% - Accent6 10 2" xfId="709"/>
    <cellStyle name="40% - Accent6 10 2 10" xfId="8019"/>
    <cellStyle name="40% - Accent6 10 2 10 2" xfId="13644"/>
    <cellStyle name="40% - Accent6 10 2 10 2 2" xfId="28870"/>
    <cellStyle name="40% - Accent6 10 2 10 2 3" xfId="38670"/>
    <cellStyle name="40% - Accent6 10 2 10 2 4" xfId="48484"/>
    <cellStyle name="40% - Accent6 10 2 10 2_RTPBilled" xfId="58367"/>
    <cellStyle name="40% - Accent6 10 2 10 3" xfId="23381"/>
    <cellStyle name="40% - Accent6 10 2 10 3 2" xfId="33184"/>
    <cellStyle name="40% - Accent6 10 2 10 3 3" xfId="42984"/>
    <cellStyle name="40% - Accent6 10 2 10 3 4" xfId="52798"/>
    <cellStyle name="40% - Accent6 10 2 10 4" xfId="26408"/>
    <cellStyle name="40% - Accent6 10 2 10 5" xfId="36208"/>
    <cellStyle name="40% - Accent6 10 2 10 6" xfId="46022"/>
    <cellStyle name="40% - Accent6 10 2 10 7" xfId="11011"/>
    <cellStyle name="40% - Accent6 10 2 10_RTPBilled" xfId="58366"/>
    <cellStyle name="40% - Accent6 10 2 11" xfId="2419"/>
    <cellStyle name="40% - Accent6 10 2 11 2" xfId="17875"/>
    <cellStyle name="40% - Accent6 10 2 11 2 2" xfId="29108"/>
    <cellStyle name="40% - Accent6 10 2 11 2 3" xfId="38908"/>
    <cellStyle name="40% - Accent6 10 2 11 2 4" xfId="48722"/>
    <cellStyle name="40% - Accent6 10 2 11 2_RTPBilled" xfId="58369"/>
    <cellStyle name="40% - Accent6 10 2 11 3" xfId="13645"/>
    <cellStyle name="40% - Accent6 10 2 11 3 2" xfId="28871"/>
    <cellStyle name="40% - Accent6 10 2 11 3 3" xfId="38671"/>
    <cellStyle name="40% - Accent6 10 2 11 3 4" xfId="48485"/>
    <cellStyle name="40% - Accent6 10 2 11 3_RTPBilled" xfId="58370"/>
    <cellStyle name="40% - Accent6 10 2 11 4" xfId="21019"/>
    <cellStyle name="40% - Accent6 10 2 11 4 2" xfId="30822"/>
    <cellStyle name="40% - Accent6 10 2 11 4 3" xfId="40622"/>
    <cellStyle name="40% - Accent6 10 2 11 4 4" xfId="50436"/>
    <cellStyle name="40% - Accent6 10 2 11 5" xfId="24046"/>
    <cellStyle name="40% - Accent6 10 2 11 6" xfId="33846"/>
    <cellStyle name="40% - Accent6 10 2 11 7" xfId="43660"/>
    <cellStyle name="40% - Accent6 10 2 11 8" xfId="8648"/>
    <cellStyle name="40% - Accent6 10 2 11_RTPBilled" xfId="58368"/>
    <cellStyle name="40% - Accent6 10 2 12" xfId="13646"/>
    <cellStyle name="40% - Accent6 10 2 12 2" xfId="28872"/>
    <cellStyle name="40% - Accent6 10 2 12 3" xfId="38672"/>
    <cellStyle name="40% - Accent6 10 2 12 4" xfId="48486"/>
    <cellStyle name="40% - Accent6 10 2 12_RTPBilled" xfId="58371"/>
    <cellStyle name="40% - Accent6 10 2 13" xfId="13643"/>
    <cellStyle name="40% - Accent6 10 2 13 2" xfId="28869"/>
    <cellStyle name="40% - Accent6 10 2 13 3" xfId="38669"/>
    <cellStyle name="40% - Accent6 10 2 13 4" xfId="48483"/>
    <cellStyle name="40% - Accent6 10 2 14" xfId="11191"/>
    <cellStyle name="40% - Accent6 10 2 14 2" xfId="26588"/>
    <cellStyle name="40% - Accent6 10 2 14 3" xfId="36388"/>
    <cellStyle name="40% - Accent6 10 2 14 4" xfId="46202"/>
    <cellStyle name="40% - Accent6 10 2 15" xfId="20601"/>
    <cellStyle name="40% - Accent6 10 2 15 2" xfId="30404"/>
    <cellStyle name="40% - Accent6 10 2 15 3" xfId="40204"/>
    <cellStyle name="40% - Accent6 10 2 15 4" xfId="50018"/>
    <cellStyle name="40% - Accent6 10 2 16" xfId="23628"/>
    <cellStyle name="40% - Accent6 10 2 17" xfId="33428"/>
    <cellStyle name="40% - Accent6 10 2 18" xfId="43242"/>
    <cellStyle name="40% - Accent6 10 2 19" xfId="8227"/>
    <cellStyle name="40% - Accent6 10 2 2" xfId="710"/>
    <cellStyle name="40% - Accent6 10 2 2 10" xfId="2418"/>
    <cellStyle name="40% - Accent6 10 2 2 10 2" xfId="17874"/>
    <cellStyle name="40% - Accent6 10 2 2 10 2 2" xfId="29107"/>
    <cellStyle name="40% - Accent6 10 2 2 10 2 3" xfId="38907"/>
    <cellStyle name="40% - Accent6 10 2 2 10 2 4" xfId="48721"/>
    <cellStyle name="40% - Accent6 10 2 2 10 2_RTPBilled" xfId="58374"/>
    <cellStyle name="40% - Accent6 10 2 2 10 3" xfId="13648"/>
    <cellStyle name="40% - Accent6 10 2 2 10 3 2" xfId="28874"/>
    <cellStyle name="40% - Accent6 10 2 2 10 3 3" xfId="38674"/>
    <cellStyle name="40% - Accent6 10 2 2 10 3 4" xfId="48488"/>
    <cellStyle name="40% - Accent6 10 2 2 10 3_RTPBilled" xfId="58375"/>
    <cellStyle name="40% - Accent6 10 2 2 10 4" xfId="21018"/>
    <cellStyle name="40% - Accent6 10 2 2 10 4 2" xfId="30821"/>
    <cellStyle name="40% - Accent6 10 2 2 10 4 3" xfId="40621"/>
    <cellStyle name="40% - Accent6 10 2 2 10 4 4" xfId="50435"/>
    <cellStyle name="40% - Accent6 10 2 2 10 5" xfId="24045"/>
    <cellStyle name="40% - Accent6 10 2 2 10 6" xfId="33845"/>
    <cellStyle name="40% - Accent6 10 2 2 10 7" xfId="43659"/>
    <cellStyle name="40% - Accent6 10 2 2 10 8" xfId="8647"/>
    <cellStyle name="40% - Accent6 10 2 2 10_RTPBilled" xfId="58373"/>
    <cellStyle name="40% - Accent6 10 2 2 11" xfId="13649"/>
    <cellStyle name="40% - Accent6 10 2 2 11 2" xfId="28875"/>
    <cellStyle name="40% - Accent6 10 2 2 11 3" xfId="38675"/>
    <cellStyle name="40% - Accent6 10 2 2 11 4" xfId="48489"/>
    <cellStyle name="40% - Accent6 10 2 2 11_RTPBilled" xfId="58376"/>
    <cellStyle name="40% - Accent6 10 2 2 12" xfId="13647"/>
    <cellStyle name="40% - Accent6 10 2 2 12 2" xfId="28873"/>
    <cellStyle name="40% - Accent6 10 2 2 12 3" xfId="38673"/>
    <cellStyle name="40% - Accent6 10 2 2 12 4" xfId="48487"/>
    <cellStyle name="40% - Accent6 10 2 2 13" xfId="11192"/>
    <cellStyle name="40% - Accent6 10 2 2 13 2" xfId="26589"/>
    <cellStyle name="40% - Accent6 10 2 2 13 3" xfId="36389"/>
    <cellStyle name="40% - Accent6 10 2 2 13 4" xfId="46203"/>
    <cellStyle name="40% - Accent6 10 2 2 14" xfId="20674"/>
    <cellStyle name="40% - Accent6 10 2 2 14 2" xfId="30477"/>
    <cellStyle name="40% - Accent6 10 2 2 14 3" xfId="40277"/>
    <cellStyle name="40% - Accent6 10 2 2 14 4" xfId="50091"/>
    <cellStyle name="40% - Accent6 10 2 2 15" xfId="23701"/>
    <cellStyle name="40% - Accent6 10 2 2 16" xfId="33501"/>
    <cellStyle name="40% - Accent6 10 2 2 17" xfId="43315"/>
    <cellStyle name="40% - Accent6 10 2 2 18" xfId="8300"/>
    <cellStyle name="40% - Accent6 10 2 2 2" xfId="2210"/>
    <cellStyle name="40% - Accent6 10 2 2 2 10" xfId="20985"/>
    <cellStyle name="40% - Accent6 10 2 2 2 10 2" xfId="30788"/>
    <cellStyle name="40% - Accent6 10 2 2 2 10 3" xfId="40588"/>
    <cellStyle name="40% - Accent6 10 2 2 2 10 4" xfId="50402"/>
    <cellStyle name="40% - Accent6 10 2 2 2 11" xfId="24012"/>
    <cellStyle name="40% - Accent6 10 2 2 2 12" xfId="33812"/>
    <cellStyle name="40% - Accent6 10 2 2 2 13" xfId="43626"/>
    <cellStyle name="40% - Accent6 10 2 2 2 14" xfId="8614"/>
    <cellStyle name="40% - Accent6 10 2 2 2 2" xfId="4306"/>
    <cellStyle name="40% - Accent6 10 2 2 2 2 2" xfId="6808"/>
    <cellStyle name="40% - Accent6 10 2 2 2 2 2 2" xfId="19783"/>
    <cellStyle name="40% - Accent6 10 2 2 2 2 2 2 2" xfId="29869"/>
    <cellStyle name="40% - Accent6 10 2 2 2 2 2 2 3" xfId="39669"/>
    <cellStyle name="40% - Accent6 10 2 2 2 2 2 2 4" xfId="49483"/>
    <cellStyle name="40% - Accent6 10 2 2 2 2 2 2_RTPBilled" xfId="58380"/>
    <cellStyle name="40% - Accent6 10 2 2 2 2 2 3" xfId="13652"/>
    <cellStyle name="40% - Accent6 10 2 2 2 2 2 3 2" xfId="28878"/>
    <cellStyle name="40% - Accent6 10 2 2 2 2 2 3 3" xfId="38678"/>
    <cellStyle name="40% - Accent6 10 2 2 2 2 2 3 4" xfId="48492"/>
    <cellStyle name="40% - Accent6 10 2 2 2 2 2 3_RTPBilled" xfId="58381"/>
    <cellStyle name="40% - Accent6 10 2 2 2 2 2 4" xfId="22538"/>
    <cellStyle name="40% - Accent6 10 2 2 2 2 2 4 2" xfId="32341"/>
    <cellStyle name="40% - Accent6 10 2 2 2 2 2 4 3" xfId="42141"/>
    <cellStyle name="40% - Accent6 10 2 2 2 2 2 4 4" xfId="51955"/>
    <cellStyle name="40% - Accent6 10 2 2 2 2 2 5" xfId="25565"/>
    <cellStyle name="40% - Accent6 10 2 2 2 2 2 6" xfId="35365"/>
    <cellStyle name="40% - Accent6 10 2 2 2 2 2 7" xfId="45179"/>
    <cellStyle name="40% - Accent6 10 2 2 2 2 2 8" xfId="10168"/>
    <cellStyle name="40% - Accent6 10 2 2 2 2 2_RTPBilled" xfId="58379"/>
    <cellStyle name="40% - Accent6 10 2 2 2 2 3" xfId="13651"/>
    <cellStyle name="40% - Accent6 10 2 2 2 2 3 2" xfId="28877"/>
    <cellStyle name="40% - Accent6 10 2 2 2 2 3 3" xfId="38677"/>
    <cellStyle name="40% - Accent6 10 2 2 2 2 3 4" xfId="48491"/>
    <cellStyle name="40% - Accent6 10 2 2 2 2 3_RTPBilled" xfId="58382"/>
    <cellStyle name="40% - Accent6 10 2 2 2 2 4" xfId="21247"/>
    <cellStyle name="40% - Accent6 10 2 2 2 2 4 2" xfId="31050"/>
    <cellStyle name="40% - Accent6 10 2 2 2 2 4 3" xfId="40850"/>
    <cellStyle name="40% - Accent6 10 2 2 2 2 4 4" xfId="50664"/>
    <cellStyle name="40% - Accent6 10 2 2 2 2 5" xfId="24274"/>
    <cellStyle name="40% - Accent6 10 2 2 2 2 6" xfId="34074"/>
    <cellStyle name="40% - Accent6 10 2 2 2 2 7" xfId="43888"/>
    <cellStyle name="40% - Accent6 10 2 2 2 2 8" xfId="8877"/>
    <cellStyle name="40% - Accent6 10 2 2 2 2_RTPBilled" xfId="58378"/>
    <cellStyle name="40% - Accent6 10 2 2 2 3" xfId="4980"/>
    <cellStyle name="40% - Accent6 10 2 2 2 3 2" xfId="18867"/>
    <cellStyle name="40% - Accent6 10 2 2 2 3 2 2" xfId="29381"/>
    <cellStyle name="40% - Accent6 10 2 2 2 3 2 3" xfId="39181"/>
    <cellStyle name="40% - Accent6 10 2 2 2 3 2 4" xfId="48995"/>
    <cellStyle name="40% - Accent6 10 2 2 2 3 2_RTPBilled" xfId="58384"/>
    <cellStyle name="40% - Accent6 10 2 2 2 3 3" xfId="13653"/>
    <cellStyle name="40% - Accent6 10 2 2 2 3 3 2" xfId="28879"/>
    <cellStyle name="40% - Accent6 10 2 2 2 3 3 3" xfId="38679"/>
    <cellStyle name="40% - Accent6 10 2 2 2 3 3 4" xfId="48493"/>
    <cellStyle name="40% - Accent6 10 2 2 2 3 3_RTPBilled" xfId="58385"/>
    <cellStyle name="40% - Accent6 10 2 2 2 3 4" xfId="21552"/>
    <cellStyle name="40% - Accent6 10 2 2 2 3 4 2" xfId="31355"/>
    <cellStyle name="40% - Accent6 10 2 2 2 3 4 3" xfId="41155"/>
    <cellStyle name="40% - Accent6 10 2 2 2 3 4 4" xfId="50969"/>
    <cellStyle name="40% - Accent6 10 2 2 2 3 5" xfId="24579"/>
    <cellStyle name="40% - Accent6 10 2 2 2 3 6" xfId="34379"/>
    <cellStyle name="40% - Accent6 10 2 2 2 3 7" xfId="44193"/>
    <cellStyle name="40% - Accent6 10 2 2 2 3 8" xfId="9182"/>
    <cellStyle name="40% - Accent6 10 2 2 2 3_RTPBilled" xfId="58383"/>
    <cellStyle name="40% - Accent6 10 2 2 2 4" xfId="5522"/>
    <cellStyle name="40% - Accent6 10 2 2 2 4 2" xfId="19186"/>
    <cellStyle name="40% - Accent6 10 2 2 2 4 2 2" xfId="29624"/>
    <cellStyle name="40% - Accent6 10 2 2 2 4 2 3" xfId="39424"/>
    <cellStyle name="40% - Accent6 10 2 2 2 4 2 4" xfId="49238"/>
    <cellStyle name="40% - Accent6 10 2 2 2 4 2_RTPBilled" xfId="58387"/>
    <cellStyle name="40% - Accent6 10 2 2 2 4 3" xfId="13654"/>
    <cellStyle name="40% - Accent6 10 2 2 2 4 3 2" xfId="28880"/>
    <cellStyle name="40% - Accent6 10 2 2 2 4 3 3" xfId="38680"/>
    <cellStyle name="40% - Accent6 10 2 2 2 4 3 4" xfId="48494"/>
    <cellStyle name="40% - Accent6 10 2 2 2 4 3_RTPBilled" xfId="58388"/>
    <cellStyle name="40% - Accent6 10 2 2 2 4 4" xfId="21918"/>
    <cellStyle name="40% - Accent6 10 2 2 2 4 4 2" xfId="31721"/>
    <cellStyle name="40% - Accent6 10 2 2 2 4 4 3" xfId="41521"/>
    <cellStyle name="40% - Accent6 10 2 2 2 4 4 4" xfId="51335"/>
    <cellStyle name="40% - Accent6 10 2 2 2 4 5" xfId="24945"/>
    <cellStyle name="40% - Accent6 10 2 2 2 4 6" xfId="34745"/>
    <cellStyle name="40% - Accent6 10 2 2 2 4 7" xfId="44559"/>
    <cellStyle name="40% - Accent6 10 2 2 2 4 8" xfId="9548"/>
    <cellStyle name="40% - Accent6 10 2 2 2 4_RTPBilled" xfId="58386"/>
    <cellStyle name="40% - Accent6 10 2 2 2 5" xfId="6807"/>
    <cellStyle name="40% - Accent6 10 2 2 2 5 2" xfId="13655"/>
    <cellStyle name="40% - Accent6 10 2 2 2 5 2 2" xfId="28881"/>
    <cellStyle name="40% - Accent6 10 2 2 2 5 2 3" xfId="38681"/>
    <cellStyle name="40% - Accent6 10 2 2 2 5 2 4" xfId="48495"/>
    <cellStyle name="40% - Accent6 10 2 2 2 5 2_RTPBilled" xfId="58390"/>
    <cellStyle name="40% - Accent6 10 2 2 2 5 3" xfId="22537"/>
    <cellStyle name="40% - Accent6 10 2 2 2 5 3 2" xfId="32340"/>
    <cellStyle name="40% - Accent6 10 2 2 2 5 3 3" xfId="42140"/>
    <cellStyle name="40% - Accent6 10 2 2 2 5 3 4" xfId="51954"/>
    <cellStyle name="40% - Accent6 10 2 2 2 5 4" xfId="25564"/>
    <cellStyle name="40% - Accent6 10 2 2 2 5 5" xfId="35364"/>
    <cellStyle name="40% - Accent6 10 2 2 2 5 6" xfId="45178"/>
    <cellStyle name="40% - Accent6 10 2 2 2 5 7" xfId="10167"/>
    <cellStyle name="40% - Accent6 10 2 2 2 5_RTPBilled" xfId="58389"/>
    <cellStyle name="40% - Accent6 10 2 2 2 6" xfId="8021"/>
    <cellStyle name="40% - Accent6 10 2 2 2 6 2" xfId="13656"/>
    <cellStyle name="40% - Accent6 10 2 2 2 6 2 2" xfId="28882"/>
    <cellStyle name="40% - Accent6 10 2 2 2 6 2 3" xfId="38682"/>
    <cellStyle name="40% - Accent6 10 2 2 2 6 2 4" xfId="48496"/>
    <cellStyle name="40% - Accent6 10 2 2 2 6 2_RTPBilled" xfId="58392"/>
    <cellStyle name="40% - Accent6 10 2 2 2 6 3" xfId="23383"/>
    <cellStyle name="40% - Accent6 10 2 2 2 6 3 2" xfId="33186"/>
    <cellStyle name="40% - Accent6 10 2 2 2 6 3 3" xfId="42986"/>
    <cellStyle name="40% - Accent6 10 2 2 2 6 3 4" xfId="52800"/>
    <cellStyle name="40% - Accent6 10 2 2 2 6 4" xfId="26410"/>
    <cellStyle name="40% - Accent6 10 2 2 2 6 5" xfId="36210"/>
    <cellStyle name="40% - Accent6 10 2 2 2 6 6" xfId="46024"/>
    <cellStyle name="40% - Accent6 10 2 2 2 6 7" xfId="11013"/>
    <cellStyle name="40% - Accent6 10 2 2 2 6_RTPBilled" xfId="58391"/>
    <cellStyle name="40% - Accent6 10 2 2 2 7" xfId="4305"/>
    <cellStyle name="40% - Accent6 10 2 2 2 7 2" xfId="13657"/>
    <cellStyle name="40% - Accent6 10 2 2 2 7 2 2" xfId="28883"/>
    <cellStyle name="40% - Accent6 10 2 2 2 7 2 3" xfId="38683"/>
    <cellStyle name="40% - Accent6 10 2 2 2 7 2 4" xfId="48497"/>
    <cellStyle name="40% - Accent6 10 2 2 2 7 2_RTPBilled" xfId="58394"/>
    <cellStyle name="40% - Accent6 10 2 2 2 7 3" xfId="21246"/>
    <cellStyle name="40% - Accent6 10 2 2 2 7 3 2" xfId="31049"/>
    <cellStyle name="40% - Accent6 10 2 2 2 7 3 3" xfId="40849"/>
    <cellStyle name="40% - Accent6 10 2 2 2 7 3 4" xfId="50663"/>
    <cellStyle name="40% - Accent6 10 2 2 2 7 4" xfId="24273"/>
    <cellStyle name="40% - Accent6 10 2 2 2 7 5" xfId="34073"/>
    <cellStyle name="40% - Accent6 10 2 2 2 7 6" xfId="43887"/>
    <cellStyle name="40% - Accent6 10 2 2 2 7 7" xfId="8876"/>
    <cellStyle name="40% - Accent6 10 2 2 2 7_RTPBilled" xfId="58393"/>
    <cellStyle name="40% - Accent6 10 2 2 2 8" xfId="13650"/>
    <cellStyle name="40% - Accent6 10 2 2 2 8 2" xfId="28876"/>
    <cellStyle name="40% - Accent6 10 2 2 2 8 3" xfId="38676"/>
    <cellStyle name="40% - Accent6 10 2 2 2 8 4" xfId="48490"/>
    <cellStyle name="40% - Accent6 10 2 2 2 8_RTPBilled" xfId="58395"/>
    <cellStyle name="40% - Accent6 10 2 2 2 9" xfId="11807"/>
    <cellStyle name="40% - Accent6 10 2 2 2 9 2" xfId="27161"/>
    <cellStyle name="40% - Accent6 10 2 2 2 9 3" xfId="36961"/>
    <cellStyle name="40% - Accent6 10 2 2 2 9 4" xfId="46775"/>
    <cellStyle name="40% - Accent6 10 2 2 2_RTPBilled" xfId="58377"/>
    <cellStyle name="40% - Accent6 10 2 2 3" xfId="2211"/>
    <cellStyle name="40% - Accent6 10 2 2 3 10" xfId="43627"/>
    <cellStyle name="40% - Accent6 10 2 2 3 11" xfId="8615"/>
    <cellStyle name="40% - Accent6 10 2 2 3 2" xfId="4981"/>
    <cellStyle name="40% - Accent6 10 2 2 3 2 2" xfId="13658"/>
    <cellStyle name="40% - Accent6 10 2 2 3 2 2 2" xfId="28884"/>
    <cellStyle name="40% - Accent6 10 2 2 3 2 2 3" xfId="38684"/>
    <cellStyle name="40% - Accent6 10 2 2 3 2 2 4" xfId="48498"/>
    <cellStyle name="40% - Accent6 10 2 2 3 2 2_RTPBilled" xfId="58398"/>
    <cellStyle name="40% - Accent6 10 2 2 3 2 3" xfId="21553"/>
    <cellStyle name="40% - Accent6 10 2 2 3 2 3 2" xfId="31356"/>
    <cellStyle name="40% - Accent6 10 2 2 3 2 3 3" xfId="41156"/>
    <cellStyle name="40% - Accent6 10 2 2 3 2 3 4" xfId="50970"/>
    <cellStyle name="40% - Accent6 10 2 2 3 2 4" xfId="24580"/>
    <cellStyle name="40% - Accent6 10 2 2 3 2 5" xfId="34380"/>
    <cellStyle name="40% - Accent6 10 2 2 3 2 6" xfId="44194"/>
    <cellStyle name="40% - Accent6 10 2 2 3 2 7" xfId="9183"/>
    <cellStyle name="40% - Accent6 10 2 2 3 2_RTPBilled" xfId="58397"/>
    <cellStyle name="40% - Accent6 10 2 2 3 3" xfId="5523"/>
    <cellStyle name="40% - Accent6 10 2 2 3 3 2" xfId="13659"/>
    <cellStyle name="40% - Accent6 10 2 2 3 3 2 2" xfId="28885"/>
    <cellStyle name="40% - Accent6 10 2 2 3 3 2 3" xfId="38685"/>
    <cellStyle name="40% - Accent6 10 2 2 3 3 2 4" xfId="48499"/>
    <cellStyle name="40% - Accent6 10 2 2 3 3 2_RTPBilled" xfId="58400"/>
    <cellStyle name="40% - Accent6 10 2 2 3 3 3" xfId="21919"/>
    <cellStyle name="40% - Accent6 10 2 2 3 3 3 2" xfId="31722"/>
    <cellStyle name="40% - Accent6 10 2 2 3 3 3 3" xfId="41522"/>
    <cellStyle name="40% - Accent6 10 2 2 3 3 3 4" xfId="51336"/>
    <cellStyle name="40% - Accent6 10 2 2 3 3 4" xfId="24946"/>
    <cellStyle name="40% - Accent6 10 2 2 3 3 5" xfId="34746"/>
    <cellStyle name="40% - Accent6 10 2 2 3 3 6" xfId="44560"/>
    <cellStyle name="40% - Accent6 10 2 2 3 3 7" xfId="9549"/>
    <cellStyle name="40% - Accent6 10 2 2 3 3_RTPBilled" xfId="58399"/>
    <cellStyle name="40% - Accent6 10 2 2 3 4" xfId="6809"/>
    <cellStyle name="40% - Accent6 10 2 2 3 4 2" xfId="13660"/>
    <cellStyle name="40% - Accent6 10 2 2 3 4 2 2" xfId="28886"/>
    <cellStyle name="40% - Accent6 10 2 2 3 4 2 3" xfId="38686"/>
    <cellStyle name="40% - Accent6 10 2 2 3 4 2 4" xfId="48500"/>
    <cellStyle name="40% - Accent6 10 2 2 3 4 2_RTPBilled" xfId="58402"/>
    <cellStyle name="40% - Accent6 10 2 2 3 4 3" xfId="22539"/>
    <cellStyle name="40% - Accent6 10 2 2 3 4 3 2" xfId="32342"/>
    <cellStyle name="40% - Accent6 10 2 2 3 4 3 3" xfId="42142"/>
    <cellStyle name="40% - Accent6 10 2 2 3 4 3 4" xfId="51956"/>
    <cellStyle name="40% - Accent6 10 2 2 3 4 4" xfId="25566"/>
    <cellStyle name="40% - Accent6 10 2 2 3 4 5" xfId="35366"/>
    <cellStyle name="40% - Accent6 10 2 2 3 4 6" xfId="45180"/>
    <cellStyle name="40% - Accent6 10 2 2 3 4 7" xfId="10169"/>
    <cellStyle name="40% - Accent6 10 2 2 3 4_RTPBilled" xfId="58401"/>
    <cellStyle name="40% - Accent6 10 2 2 3 5" xfId="8022"/>
    <cellStyle name="40% - Accent6 10 2 2 3 5 2" xfId="13661"/>
    <cellStyle name="40% - Accent6 10 2 2 3 5 2 2" xfId="28887"/>
    <cellStyle name="40% - Accent6 10 2 2 3 5 2 3" xfId="38687"/>
    <cellStyle name="40% - Accent6 10 2 2 3 5 2 4" xfId="48501"/>
    <cellStyle name="40% - Accent6 10 2 2 3 5 2_RTPBilled" xfId="58404"/>
    <cellStyle name="40% - Accent6 10 2 2 3 5 3" xfId="23384"/>
    <cellStyle name="40% - Accent6 10 2 2 3 5 3 2" xfId="33187"/>
    <cellStyle name="40% - Accent6 10 2 2 3 5 3 3" xfId="42987"/>
    <cellStyle name="40% - Accent6 10 2 2 3 5 3 4" xfId="52801"/>
    <cellStyle name="40% - Accent6 10 2 2 3 5 4" xfId="26411"/>
    <cellStyle name="40% - Accent6 10 2 2 3 5 5" xfId="36211"/>
    <cellStyle name="40% - Accent6 10 2 2 3 5 6" xfId="46025"/>
    <cellStyle name="40% - Accent6 10 2 2 3 5 7" xfId="11014"/>
    <cellStyle name="40% - Accent6 10 2 2 3 5_RTPBilled" xfId="58403"/>
    <cellStyle name="40% - Accent6 10 2 2 3 6" xfId="11808"/>
    <cellStyle name="40% - Accent6 10 2 2 3 6 2" xfId="27162"/>
    <cellStyle name="40% - Accent6 10 2 2 3 6 3" xfId="36962"/>
    <cellStyle name="40% - Accent6 10 2 2 3 6 4" xfId="46776"/>
    <cellStyle name="40% - Accent6 10 2 2 3 6_RTPBilled" xfId="58405"/>
    <cellStyle name="40% - Accent6 10 2 2 3 7" xfId="20986"/>
    <cellStyle name="40% - Accent6 10 2 2 3 7 2" xfId="30789"/>
    <cellStyle name="40% - Accent6 10 2 2 3 7 3" xfId="40589"/>
    <cellStyle name="40% - Accent6 10 2 2 3 7 4" xfId="50403"/>
    <cellStyle name="40% - Accent6 10 2 2 3 8" xfId="24013"/>
    <cellStyle name="40% - Accent6 10 2 2 3 9" xfId="33813"/>
    <cellStyle name="40% - Accent6 10 2 2 3_RTPBilled" xfId="58396"/>
    <cellStyle name="40% - Accent6 10 2 2 4" xfId="2209"/>
    <cellStyle name="40% - Accent6 10 2 2 4 10" xfId="8613"/>
    <cellStyle name="40% - Accent6 10 2 2 4 2" xfId="6810"/>
    <cellStyle name="40% - Accent6 10 2 2 4 2 2" xfId="13663"/>
    <cellStyle name="40% - Accent6 10 2 2 4 2 2 2" xfId="28889"/>
    <cellStyle name="40% - Accent6 10 2 2 4 2 2 3" xfId="38689"/>
    <cellStyle name="40% - Accent6 10 2 2 4 2 2 4" xfId="48503"/>
    <cellStyle name="40% - Accent6 10 2 2 4 2 2_RTPBilled" xfId="58408"/>
    <cellStyle name="40% - Accent6 10 2 2 4 2 3" xfId="22540"/>
    <cellStyle name="40% - Accent6 10 2 2 4 2 3 2" xfId="32343"/>
    <cellStyle name="40% - Accent6 10 2 2 4 2 3 3" xfId="42143"/>
    <cellStyle name="40% - Accent6 10 2 2 4 2 3 4" xfId="51957"/>
    <cellStyle name="40% - Accent6 10 2 2 4 2 4" xfId="25567"/>
    <cellStyle name="40% - Accent6 10 2 2 4 2 5" xfId="35367"/>
    <cellStyle name="40% - Accent6 10 2 2 4 2 6" xfId="45181"/>
    <cellStyle name="40% - Accent6 10 2 2 4 2 7" xfId="10170"/>
    <cellStyle name="40% - Accent6 10 2 2 4 2_RTPBilled" xfId="58407"/>
    <cellStyle name="40% - Accent6 10 2 2 4 3" xfId="8023"/>
    <cellStyle name="40% - Accent6 10 2 2 4 3 2" xfId="13664"/>
    <cellStyle name="40% - Accent6 10 2 2 4 3 2 2" xfId="28890"/>
    <cellStyle name="40% - Accent6 10 2 2 4 3 2 3" xfId="38690"/>
    <cellStyle name="40% - Accent6 10 2 2 4 3 2 4" xfId="48504"/>
    <cellStyle name="40% - Accent6 10 2 2 4 3 2_RTPBilled" xfId="58410"/>
    <cellStyle name="40% - Accent6 10 2 2 4 3 3" xfId="23385"/>
    <cellStyle name="40% - Accent6 10 2 2 4 3 3 2" xfId="33188"/>
    <cellStyle name="40% - Accent6 10 2 2 4 3 3 3" xfId="42988"/>
    <cellStyle name="40% - Accent6 10 2 2 4 3 3 4" xfId="52802"/>
    <cellStyle name="40% - Accent6 10 2 2 4 3 4" xfId="26412"/>
    <cellStyle name="40% - Accent6 10 2 2 4 3 5" xfId="36212"/>
    <cellStyle name="40% - Accent6 10 2 2 4 3 6" xfId="46026"/>
    <cellStyle name="40% - Accent6 10 2 2 4 3 7" xfId="11015"/>
    <cellStyle name="40% - Accent6 10 2 2 4 3_RTPBilled" xfId="58409"/>
    <cellStyle name="40% - Accent6 10 2 2 4 4" xfId="13662"/>
    <cellStyle name="40% - Accent6 10 2 2 4 4 2" xfId="28888"/>
    <cellStyle name="40% - Accent6 10 2 2 4 4 3" xfId="38688"/>
    <cellStyle name="40% - Accent6 10 2 2 4 4 4" xfId="48502"/>
    <cellStyle name="40% - Accent6 10 2 2 4 4_RTPBilled" xfId="58411"/>
    <cellStyle name="40% - Accent6 10 2 2 4 5" xfId="11809"/>
    <cellStyle name="40% - Accent6 10 2 2 4 5 2" xfId="27163"/>
    <cellStyle name="40% - Accent6 10 2 2 4 5 3" xfId="36963"/>
    <cellStyle name="40% - Accent6 10 2 2 4 5 4" xfId="46777"/>
    <cellStyle name="40% - Accent6 10 2 2 4 6" xfId="20984"/>
    <cellStyle name="40% - Accent6 10 2 2 4 6 2" xfId="30787"/>
    <cellStyle name="40% - Accent6 10 2 2 4 6 3" xfId="40587"/>
    <cellStyle name="40% - Accent6 10 2 2 4 6 4" xfId="50401"/>
    <cellStyle name="40% - Accent6 10 2 2 4 7" xfId="24011"/>
    <cellStyle name="40% - Accent6 10 2 2 4 8" xfId="33811"/>
    <cellStyle name="40% - Accent6 10 2 2 4 9" xfId="43625"/>
    <cellStyle name="40% - Accent6 10 2 2 4_RTPBilled" xfId="58406"/>
    <cellStyle name="40% - Accent6 10 2 2 5" xfId="4304"/>
    <cellStyle name="40% - Accent6 10 2 2 5 2" xfId="6811"/>
    <cellStyle name="40% - Accent6 10 2 2 5 2 2" xfId="19784"/>
    <cellStyle name="40% - Accent6 10 2 2 5 2 2 2" xfId="29870"/>
    <cellStyle name="40% - Accent6 10 2 2 5 2 2 3" xfId="39670"/>
    <cellStyle name="40% - Accent6 10 2 2 5 2 2 4" xfId="49484"/>
    <cellStyle name="40% - Accent6 10 2 2 5 2 2_RTPBilled" xfId="58414"/>
    <cellStyle name="40% - Accent6 10 2 2 5 2 3" xfId="13665"/>
    <cellStyle name="40% - Accent6 10 2 2 5 2 3 2" xfId="28891"/>
    <cellStyle name="40% - Accent6 10 2 2 5 2 3 3" xfId="38691"/>
    <cellStyle name="40% - Accent6 10 2 2 5 2 3 4" xfId="48505"/>
    <cellStyle name="40% - Accent6 10 2 2 5 2 3_RTPBilled" xfId="58415"/>
    <cellStyle name="40% - Accent6 10 2 2 5 2 4" xfId="22541"/>
    <cellStyle name="40% - Accent6 10 2 2 5 2 4 2" xfId="32344"/>
    <cellStyle name="40% - Accent6 10 2 2 5 2 4 3" xfId="42144"/>
    <cellStyle name="40% - Accent6 10 2 2 5 2 4 4" xfId="51958"/>
    <cellStyle name="40% - Accent6 10 2 2 5 2 5" xfId="25568"/>
    <cellStyle name="40% - Accent6 10 2 2 5 2 6" xfId="35368"/>
    <cellStyle name="40% - Accent6 10 2 2 5 2 7" xfId="45182"/>
    <cellStyle name="40% - Accent6 10 2 2 5 2 8" xfId="10171"/>
    <cellStyle name="40% - Accent6 10 2 2 5 2_RTPBilled" xfId="58413"/>
    <cellStyle name="40% - Accent6 10 2 2 5 3" xfId="11806"/>
    <cellStyle name="40% - Accent6 10 2 2 5 3 2" xfId="27160"/>
    <cellStyle name="40% - Accent6 10 2 2 5 3 3" xfId="36960"/>
    <cellStyle name="40% - Accent6 10 2 2 5 3 4" xfId="46774"/>
    <cellStyle name="40% - Accent6 10 2 2 5 3_RTPBilled" xfId="58416"/>
    <cellStyle name="40% - Accent6 10 2 2 5 4" xfId="21245"/>
    <cellStyle name="40% - Accent6 10 2 2 5 4 2" xfId="31048"/>
    <cellStyle name="40% - Accent6 10 2 2 5 4 3" xfId="40848"/>
    <cellStyle name="40% - Accent6 10 2 2 5 4 4" xfId="50662"/>
    <cellStyle name="40% - Accent6 10 2 2 5 5" xfId="24272"/>
    <cellStyle name="40% - Accent6 10 2 2 5 6" xfId="34072"/>
    <cellStyle name="40% - Accent6 10 2 2 5 7" xfId="43886"/>
    <cellStyle name="40% - Accent6 10 2 2 5 8" xfId="8875"/>
    <cellStyle name="40% - Accent6 10 2 2 5_RTPBilled" xfId="58412"/>
    <cellStyle name="40% - Accent6 10 2 2 6" xfId="4979"/>
    <cellStyle name="40% - Accent6 10 2 2 6 2" xfId="18866"/>
    <cellStyle name="40% - Accent6 10 2 2 6 2 2" xfId="29380"/>
    <cellStyle name="40% - Accent6 10 2 2 6 2 3" xfId="39180"/>
    <cellStyle name="40% - Accent6 10 2 2 6 2 4" xfId="48994"/>
    <cellStyle name="40% - Accent6 10 2 2 6 2_RTPBilled" xfId="58418"/>
    <cellStyle name="40% - Accent6 10 2 2 6 3" xfId="13666"/>
    <cellStyle name="40% - Accent6 10 2 2 6 3 2" xfId="28892"/>
    <cellStyle name="40% - Accent6 10 2 2 6 3 3" xfId="38692"/>
    <cellStyle name="40% - Accent6 10 2 2 6 3 4" xfId="48506"/>
    <cellStyle name="40% - Accent6 10 2 2 6 3_RTPBilled" xfId="58419"/>
    <cellStyle name="40% - Accent6 10 2 2 6 4" xfId="21551"/>
    <cellStyle name="40% - Accent6 10 2 2 6 4 2" xfId="31354"/>
    <cellStyle name="40% - Accent6 10 2 2 6 4 3" xfId="41154"/>
    <cellStyle name="40% - Accent6 10 2 2 6 4 4" xfId="50968"/>
    <cellStyle name="40% - Accent6 10 2 2 6 5" xfId="24578"/>
    <cellStyle name="40% - Accent6 10 2 2 6 6" xfId="34378"/>
    <cellStyle name="40% - Accent6 10 2 2 6 7" xfId="44192"/>
    <cellStyle name="40% - Accent6 10 2 2 6 8" xfId="9181"/>
    <cellStyle name="40% - Accent6 10 2 2 6_RTPBilled" xfId="58417"/>
    <cellStyle name="40% - Accent6 10 2 2 7" xfId="5521"/>
    <cellStyle name="40% - Accent6 10 2 2 7 2" xfId="19185"/>
    <cellStyle name="40% - Accent6 10 2 2 7 2 2" xfId="29623"/>
    <cellStyle name="40% - Accent6 10 2 2 7 2 3" xfId="39423"/>
    <cellStyle name="40% - Accent6 10 2 2 7 2 4" xfId="49237"/>
    <cellStyle name="40% - Accent6 10 2 2 7 2_RTPBilled" xfId="58421"/>
    <cellStyle name="40% - Accent6 10 2 2 7 3" xfId="13667"/>
    <cellStyle name="40% - Accent6 10 2 2 7 3 2" xfId="28893"/>
    <cellStyle name="40% - Accent6 10 2 2 7 3 3" xfId="38693"/>
    <cellStyle name="40% - Accent6 10 2 2 7 3 4" xfId="48507"/>
    <cellStyle name="40% - Accent6 10 2 2 7 3_RTPBilled" xfId="58422"/>
    <cellStyle name="40% - Accent6 10 2 2 7 4" xfId="21917"/>
    <cellStyle name="40% - Accent6 10 2 2 7 4 2" xfId="31720"/>
    <cellStyle name="40% - Accent6 10 2 2 7 4 3" xfId="41520"/>
    <cellStyle name="40% - Accent6 10 2 2 7 4 4" xfId="51334"/>
    <cellStyle name="40% - Accent6 10 2 2 7 5" xfId="24944"/>
    <cellStyle name="40% - Accent6 10 2 2 7 6" xfId="34744"/>
    <cellStyle name="40% - Accent6 10 2 2 7 7" xfId="44558"/>
    <cellStyle name="40% - Accent6 10 2 2 7 8" xfId="9547"/>
    <cellStyle name="40% - Accent6 10 2 2 7_RTPBilled" xfId="58420"/>
    <cellStyle name="40% - Accent6 10 2 2 8" xfId="6806"/>
    <cellStyle name="40% - Accent6 10 2 2 8 2" xfId="13668"/>
    <cellStyle name="40% - Accent6 10 2 2 8 2 2" xfId="28894"/>
    <cellStyle name="40% - Accent6 10 2 2 8 2 3" xfId="38694"/>
    <cellStyle name="40% - Accent6 10 2 2 8 2 4" xfId="48508"/>
    <cellStyle name="40% - Accent6 10 2 2 8 2_RTPBilled" xfId="58424"/>
    <cellStyle name="40% - Accent6 10 2 2 8 3" xfId="22536"/>
    <cellStyle name="40% - Accent6 10 2 2 8 3 2" xfId="32339"/>
    <cellStyle name="40% - Accent6 10 2 2 8 3 3" xfId="42139"/>
    <cellStyle name="40% - Accent6 10 2 2 8 3 4" xfId="51953"/>
    <cellStyle name="40% - Accent6 10 2 2 8 4" xfId="25563"/>
    <cellStyle name="40% - Accent6 10 2 2 8 5" xfId="35363"/>
    <cellStyle name="40% - Accent6 10 2 2 8 6" xfId="45177"/>
    <cellStyle name="40% - Accent6 10 2 2 8 7" xfId="10166"/>
    <cellStyle name="40% - Accent6 10 2 2 8_RTPBilled" xfId="58423"/>
    <cellStyle name="40% - Accent6 10 2 2 9" xfId="8020"/>
    <cellStyle name="40% - Accent6 10 2 2 9 2" xfId="13669"/>
    <cellStyle name="40% - Accent6 10 2 2 9 2 2" xfId="28895"/>
    <cellStyle name="40% - Accent6 10 2 2 9 2 3" xfId="38695"/>
    <cellStyle name="40% - Accent6 10 2 2 9 2 4" xfId="48509"/>
    <cellStyle name="40% - Accent6 10 2 2 9 2_RTPBilled" xfId="58426"/>
    <cellStyle name="40% - Accent6 10 2 2 9 3" xfId="23382"/>
    <cellStyle name="40% - Accent6 10 2 2 9 3 2" xfId="33185"/>
    <cellStyle name="40% - Accent6 10 2 2 9 3 3" xfId="42985"/>
    <cellStyle name="40% - Accent6 10 2 2 9 3 4" xfId="52799"/>
    <cellStyle name="40% - Accent6 10 2 2 9 4" xfId="26409"/>
    <cellStyle name="40% - Accent6 10 2 2 9 5" xfId="36209"/>
    <cellStyle name="40% - Accent6 10 2 2 9 6" xfId="46023"/>
    <cellStyle name="40% - Accent6 10 2 2 9 7" xfId="11012"/>
    <cellStyle name="40% - Accent6 10 2 2 9_RTPBilled" xfId="58425"/>
    <cellStyle name="40% - Accent6 10 2 2_RTPBilled" xfId="58372"/>
    <cellStyle name="40% - Accent6 10 2 3" xfId="711"/>
    <cellStyle name="40% - Accent6 10 2 3 10" xfId="20987"/>
    <cellStyle name="40% - Accent6 10 2 3 10 2" xfId="30790"/>
    <cellStyle name="40% - Accent6 10 2 3 10 3" xfId="40590"/>
    <cellStyle name="40% - Accent6 10 2 3 10 4" xfId="50404"/>
    <cellStyle name="40% - Accent6 10 2 3 11" xfId="24014"/>
    <cellStyle name="40% - Accent6 10 2 3 12" xfId="33814"/>
    <cellStyle name="40% - Accent6 10 2 3 13" xfId="43628"/>
    <cellStyle name="40% - Accent6 10 2 3 14" xfId="8616"/>
    <cellStyle name="40% - Accent6 10 2 3 15" xfId="2212"/>
    <cellStyle name="40% - Accent6 10 2 3 2" xfId="4308"/>
    <cellStyle name="40% - Accent6 10 2 3 2 2" xfId="6813"/>
    <cellStyle name="40% - Accent6 10 2 3 2 2 2" xfId="19785"/>
    <cellStyle name="40% - Accent6 10 2 3 2 2 2 2" xfId="29871"/>
    <cellStyle name="40% - Accent6 10 2 3 2 2 2 3" xfId="39671"/>
    <cellStyle name="40% - Accent6 10 2 3 2 2 2 4" xfId="49485"/>
    <cellStyle name="40% - Accent6 10 2 3 2 2 2_RTPBilled" xfId="58430"/>
    <cellStyle name="40% - Accent6 10 2 3 2 2 3" xfId="13672"/>
    <cellStyle name="40% - Accent6 10 2 3 2 2 3 2" xfId="28898"/>
    <cellStyle name="40% - Accent6 10 2 3 2 2 3 3" xfId="38698"/>
    <cellStyle name="40% - Accent6 10 2 3 2 2 3 4" xfId="48512"/>
    <cellStyle name="40% - Accent6 10 2 3 2 2 3_RTPBilled" xfId="58431"/>
    <cellStyle name="40% - Accent6 10 2 3 2 2 4" xfId="22543"/>
    <cellStyle name="40% - Accent6 10 2 3 2 2 4 2" xfId="32346"/>
    <cellStyle name="40% - Accent6 10 2 3 2 2 4 3" xfId="42146"/>
    <cellStyle name="40% - Accent6 10 2 3 2 2 4 4" xfId="51960"/>
    <cellStyle name="40% - Accent6 10 2 3 2 2 5" xfId="25570"/>
    <cellStyle name="40% - Accent6 10 2 3 2 2 6" xfId="35370"/>
    <cellStyle name="40% - Accent6 10 2 3 2 2 7" xfId="45184"/>
    <cellStyle name="40% - Accent6 10 2 3 2 2 8" xfId="10173"/>
    <cellStyle name="40% - Accent6 10 2 3 2 2_RTPBilled" xfId="58429"/>
    <cellStyle name="40% - Accent6 10 2 3 2 3" xfId="13671"/>
    <cellStyle name="40% - Accent6 10 2 3 2 3 2" xfId="28897"/>
    <cellStyle name="40% - Accent6 10 2 3 2 3 3" xfId="38697"/>
    <cellStyle name="40% - Accent6 10 2 3 2 3 4" xfId="48511"/>
    <cellStyle name="40% - Accent6 10 2 3 2 3_RTPBilled" xfId="58432"/>
    <cellStyle name="40% - Accent6 10 2 3 2 4" xfId="21249"/>
    <cellStyle name="40% - Accent6 10 2 3 2 4 2" xfId="31052"/>
    <cellStyle name="40% - Accent6 10 2 3 2 4 3" xfId="40852"/>
    <cellStyle name="40% - Accent6 10 2 3 2 4 4" xfId="50666"/>
    <cellStyle name="40% - Accent6 10 2 3 2 5" xfId="24276"/>
    <cellStyle name="40% - Accent6 10 2 3 2 6" xfId="34076"/>
    <cellStyle name="40% - Accent6 10 2 3 2 7" xfId="43890"/>
    <cellStyle name="40% - Accent6 10 2 3 2 8" xfId="8879"/>
    <cellStyle name="40% - Accent6 10 2 3 2_RTPBilled" xfId="58428"/>
    <cellStyle name="40% - Accent6 10 2 3 3" xfId="4982"/>
    <cellStyle name="40% - Accent6 10 2 3 3 2" xfId="18868"/>
    <cellStyle name="40% - Accent6 10 2 3 3 2 2" xfId="29382"/>
    <cellStyle name="40% - Accent6 10 2 3 3 2 3" xfId="39182"/>
    <cellStyle name="40% - Accent6 10 2 3 3 2 4" xfId="48996"/>
    <cellStyle name="40% - Accent6 10 2 3 3 2_RTPBilled" xfId="58434"/>
    <cellStyle name="40% - Accent6 10 2 3 3 3" xfId="13673"/>
    <cellStyle name="40% - Accent6 10 2 3 3 3 2" xfId="28899"/>
    <cellStyle name="40% - Accent6 10 2 3 3 3 3" xfId="38699"/>
    <cellStyle name="40% - Accent6 10 2 3 3 3 4" xfId="48513"/>
    <cellStyle name="40% - Accent6 10 2 3 3 3_RTPBilled" xfId="58435"/>
    <cellStyle name="40% - Accent6 10 2 3 3 4" xfId="21554"/>
    <cellStyle name="40% - Accent6 10 2 3 3 4 2" xfId="31357"/>
    <cellStyle name="40% - Accent6 10 2 3 3 4 3" xfId="41157"/>
    <cellStyle name="40% - Accent6 10 2 3 3 4 4" xfId="50971"/>
    <cellStyle name="40% - Accent6 10 2 3 3 5" xfId="24581"/>
    <cellStyle name="40% - Accent6 10 2 3 3 6" xfId="34381"/>
    <cellStyle name="40% - Accent6 10 2 3 3 7" xfId="44195"/>
    <cellStyle name="40% - Accent6 10 2 3 3 8" xfId="9184"/>
    <cellStyle name="40% - Accent6 10 2 3 3_RTPBilled" xfId="58433"/>
    <cellStyle name="40% - Accent6 10 2 3 4" xfId="5524"/>
    <cellStyle name="40% - Accent6 10 2 3 4 2" xfId="19187"/>
    <cellStyle name="40% - Accent6 10 2 3 4 2 2" xfId="29625"/>
    <cellStyle name="40% - Accent6 10 2 3 4 2 3" xfId="39425"/>
    <cellStyle name="40% - Accent6 10 2 3 4 2 4" xfId="49239"/>
    <cellStyle name="40% - Accent6 10 2 3 4 2_RTPBilled" xfId="58437"/>
    <cellStyle name="40% - Accent6 10 2 3 4 3" xfId="13674"/>
    <cellStyle name="40% - Accent6 10 2 3 4 3 2" xfId="28900"/>
    <cellStyle name="40% - Accent6 10 2 3 4 3 3" xfId="38700"/>
    <cellStyle name="40% - Accent6 10 2 3 4 3 4" xfId="48514"/>
    <cellStyle name="40% - Accent6 10 2 3 4 3_RTPBilled" xfId="58438"/>
    <cellStyle name="40% - Accent6 10 2 3 4 4" xfId="21920"/>
    <cellStyle name="40% - Accent6 10 2 3 4 4 2" xfId="31723"/>
    <cellStyle name="40% - Accent6 10 2 3 4 4 3" xfId="41523"/>
    <cellStyle name="40% - Accent6 10 2 3 4 4 4" xfId="51337"/>
    <cellStyle name="40% - Accent6 10 2 3 4 5" xfId="24947"/>
    <cellStyle name="40% - Accent6 10 2 3 4 6" xfId="34747"/>
    <cellStyle name="40% - Accent6 10 2 3 4 7" xfId="44561"/>
    <cellStyle name="40% - Accent6 10 2 3 4 8" xfId="9550"/>
    <cellStyle name="40% - Accent6 10 2 3 4_RTPBilled" xfId="58436"/>
    <cellStyle name="40% - Accent6 10 2 3 5" xfId="6812"/>
    <cellStyle name="40% - Accent6 10 2 3 5 2" xfId="13675"/>
    <cellStyle name="40% - Accent6 10 2 3 5 2 2" xfId="28901"/>
    <cellStyle name="40% - Accent6 10 2 3 5 2 3" xfId="38701"/>
    <cellStyle name="40% - Accent6 10 2 3 5 2 4" xfId="48515"/>
    <cellStyle name="40% - Accent6 10 2 3 5 2_RTPBilled" xfId="58440"/>
    <cellStyle name="40% - Accent6 10 2 3 5 3" xfId="22542"/>
    <cellStyle name="40% - Accent6 10 2 3 5 3 2" xfId="32345"/>
    <cellStyle name="40% - Accent6 10 2 3 5 3 3" xfId="42145"/>
    <cellStyle name="40% - Accent6 10 2 3 5 3 4" xfId="51959"/>
    <cellStyle name="40% - Accent6 10 2 3 5 4" xfId="25569"/>
    <cellStyle name="40% - Accent6 10 2 3 5 5" xfId="35369"/>
    <cellStyle name="40% - Accent6 10 2 3 5 6" xfId="45183"/>
    <cellStyle name="40% - Accent6 10 2 3 5 7" xfId="10172"/>
    <cellStyle name="40% - Accent6 10 2 3 5_RTPBilled" xfId="58439"/>
    <cellStyle name="40% - Accent6 10 2 3 6" xfId="8024"/>
    <cellStyle name="40% - Accent6 10 2 3 6 2" xfId="13676"/>
    <cellStyle name="40% - Accent6 10 2 3 6 2 2" xfId="28902"/>
    <cellStyle name="40% - Accent6 10 2 3 6 2 3" xfId="38702"/>
    <cellStyle name="40% - Accent6 10 2 3 6 2 4" xfId="48516"/>
    <cellStyle name="40% - Accent6 10 2 3 6 2_RTPBilled" xfId="58442"/>
    <cellStyle name="40% - Accent6 10 2 3 6 3" xfId="23386"/>
    <cellStyle name="40% - Accent6 10 2 3 6 3 2" xfId="33189"/>
    <cellStyle name="40% - Accent6 10 2 3 6 3 3" xfId="42989"/>
    <cellStyle name="40% - Accent6 10 2 3 6 3 4" xfId="52803"/>
    <cellStyle name="40% - Accent6 10 2 3 6 4" xfId="26413"/>
    <cellStyle name="40% - Accent6 10 2 3 6 5" xfId="36213"/>
    <cellStyle name="40% - Accent6 10 2 3 6 6" xfId="46027"/>
    <cellStyle name="40% - Accent6 10 2 3 6 7" xfId="11016"/>
    <cellStyle name="40% - Accent6 10 2 3 6_RTPBilled" xfId="58441"/>
    <cellStyle name="40% - Accent6 10 2 3 7" xfId="4307"/>
    <cellStyle name="40% - Accent6 10 2 3 7 2" xfId="13677"/>
    <cellStyle name="40% - Accent6 10 2 3 7 2 2" xfId="28903"/>
    <cellStyle name="40% - Accent6 10 2 3 7 2 3" xfId="38703"/>
    <cellStyle name="40% - Accent6 10 2 3 7 2 4" xfId="48517"/>
    <cellStyle name="40% - Accent6 10 2 3 7 2_RTPBilled" xfId="58444"/>
    <cellStyle name="40% - Accent6 10 2 3 7 3" xfId="21248"/>
    <cellStyle name="40% - Accent6 10 2 3 7 3 2" xfId="31051"/>
    <cellStyle name="40% - Accent6 10 2 3 7 3 3" xfId="40851"/>
    <cellStyle name="40% - Accent6 10 2 3 7 3 4" xfId="50665"/>
    <cellStyle name="40% - Accent6 10 2 3 7 4" xfId="24275"/>
    <cellStyle name="40% - Accent6 10 2 3 7 5" xfId="34075"/>
    <cellStyle name="40% - Accent6 10 2 3 7 6" xfId="43889"/>
    <cellStyle name="40% - Accent6 10 2 3 7 7" xfId="8878"/>
    <cellStyle name="40% - Accent6 10 2 3 7_RTPBilled" xfId="58443"/>
    <cellStyle name="40% - Accent6 10 2 3 8" xfId="13670"/>
    <cellStyle name="40% - Accent6 10 2 3 8 2" xfId="28896"/>
    <cellStyle name="40% - Accent6 10 2 3 8 3" xfId="38696"/>
    <cellStyle name="40% - Accent6 10 2 3 8 4" xfId="48510"/>
    <cellStyle name="40% - Accent6 10 2 3 8_RTPBilled" xfId="58445"/>
    <cellStyle name="40% - Accent6 10 2 3 9" xfId="11810"/>
    <cellStyle name="40% - Accent6 10 2 3 9 2" xfId="27164"/>
    <cellStyle name="40% - Accent6 10 2 3 9 3" xfId="36964"/>
    <cellStyle name="40% - Accent6 10 2 3 9 4" xfId="46778"/>
    <cellStyle name="40% - Accent6 10 2 3_RTPBilled" xfId="58427"/>
    <cellStyle name="40% - Accent6 10 2 4" xfId="2213"/>
    <cellStyle name="40% - Accent6 10 2 4 10" xfId="43629"/>
    <cellStyle name="40% - Accent6 10 2 4 11" xfId="8617"/>
    <cellStyle name="40% - Accent6 10 2 4 2" xfId="4983"/>
    <cellStyle name="40% - Accent6 10 2 4 2 2" xfId="13678"/>
    <cellStyle name="40% - Accent6 10 2 4 2 2 2" xfId="28904"/>
    <cellStyle name="40% - Accent6 10 2 4 2 2 3" xfId="38704"/>
    <cellStyle name="40% - Accent6 10 2 4 2 2 4" xfId="48518"/>
    <cellStyle name="40% - Accent6 10 2 4 2 2_RTPBilled" xfId="58448"/>
    <cellStyle name="40% - Accent6 10 2 4 2 3" xfId="21555"/>
    <cellStyle name="40% - Accent6 10 2 4 2 3 2" xfId="31358"/>
    <cellStyle name="40% - Accent6 10 2 4 2 3 3" xfId="41158"/>
    <cellStyle name="40% - Accent6 10 2 4 2 3 4" xfId="50972"/>
    <cellStyle name="40% - Accent6 10 2 4 2 4" xfId="24582"/>
    <cellStyle name="40% - Accent6 10 2 4 2 5" xfId="34382"/>
    <cellStyle name="40% - Accent6 10 2 4 2 6" xfId="44196"/>
    <cellStyle name="40% - Accent6 10 2 4 2 7" xfId="9185"/>
    <cellStyle name="40% - Accent6 10 2 4 2_RTPBilled" xfId="58447"/>
    <cellStyle name="40% - Accent6 10 2 4 3" xfId="5525"/>
    <cellStyle name="40% - Accent6 10 2 4 3 2" xfId="13679"/>
    <cellStyle name="40% - Accent6 10 2 4 3 2 2" xfId="28905"/>
    <cellStyle name="40% - Accent6 10 2 4 3 2 3" xfId="38705"/>
    <cellStyle name="40% - Accent6 10 2 4 3 2 4" xfId="48519"/>
    <cellStyle name="40% - Accent6 10 2 4 3 2_RTPBilled" xfId="58450"/>
    <cellStyle name="40% - Accent6 10 2 4 3 3" xfId="21921"/>
    <cellStyle name="40% - Accent6 10 2 4 3 3 2" xfId="31724"/>
    <cellStyle name="40% - Accent6 10 2 4 3 3 3" xfId="41524"/>
    <cellStyle name="40% - Accent6 10 2 4 3 3 4" xfId="51338"/>
    <cellStyle name="40% - Accent6 10 2 4 3 4" xfId="24948"/>
    <cellStyle name="40% - Accent6 10 2 4 3 5" xfId="34748"/>
    <cellStyle name="40% - Accent6 10 2 4 3 6" xfId="44562"/>
    <cellStyle name="40% - Accent6 10 2 4 3 7" xfId="9551"/>
    <cellStyle name="40% - Accent6 10 2 4 3_RTPBilled" xfId="58449"/>
    <cellStyle name="40% - Accent6 10 2 4 4" xfId="6814"/>
    <cellStyle name="40% - Accent6 10 2 4 4 2" xfId="13680"/>
    <cellStyle name="40% - Accent6 10 2 4 4 2 2" xfId="28906"/>
    <cellStyle name="40% - Accent6 10 2 4 4 2 3" xfId="38706"/>
    <cellStyle name="40% - Accent6 10 2 4 4 2 4" xfId="48520"/>
    <cellStyle name="40% - Accent6 10 2 4 4 2_RTPBilled" xfId="58452"/>
    <cellStyle name="40% - Accent6 10 2 4 4 3" xfId="22544"/>
    <cellStyle name="40% - Accent6 10 2 4 4 3 2" xfId="32347"/>
    <cellStyle name="40% - Accent6 10 2 4 4 3 3" xfId="42147"/>
    <cellStyle name="40% - Accent6 10 2 4 4 3 4" xfId="51961"/>
    <cellStyle name="40% - Accent6 10 2 4 4 4" xfId="25571"/>
    <cellStyle name="40% - Accent6 10 2 4 4 5" xfId="35371"/>
    <cellStyle name="40% - Accent6 10 2 4 4 6" xfId="45185"/>
    <cellStyle name="40% - Accent6 10 2 4 4 7" xfId="10174"/>
    <cellStyle name="40% - Accent6 10 2 4 4_RTPBilled" xfId="58451"/>
    <cellStyle name="40% - Accent6 10 2 4 5" xfId="8025"/>
    <cellStyle name="40% - Accent6 10 2 4 5 2" xfId="13681"/>
    <cellStyle name="40% - Accent6 10 2 4 5 2 2" xfId="28907"/>
    <cellStyle name="40% - Accent6 10 2 4 5 2 3" xfId="38707"/>
    <cellStyle name="40% - Accent6 10 2 4 5 2 4" xfId="48521"/>
    <cellStyle name="40% - Accent6 10 2 4 5 2_RTPBilled" xfId="58454"/>
    <cellStyle name="40% - Accent6 10 2 4 5 3" xfId="23387"/>
    <cellStyle name="40% - Accent6 10 2 4 5 3 2" xfId="33190"/>
    <cellStyle name="40% - Accent6 10 2 4 5 3 3" xfId="42990"/>
    <cellStyle name="40% - Accent6 10 2 4 5 3 4" xfId="52804"/>
    <cellStyle name="40% - Accent6 10 2 4 5 4" xfId="26414"/>
    <cellStyle name="40% - Accent6 10 2 4 5 5" xfId="36214"/>
    <cellStyle name="40% - Accent6 10 2 4 5 6" xfId="46028"/>
    <cellStyle name="40% - Accent6 10 2 4 5 7" xfId="11017"/>
    <cellStyle name="40% - Accent6 10 2 4 5_RTPBilled" xfId="58453"/>
    <cellStyle name="40% - Accent6 10 2 4 6" xfId="11811"/>
    <cellStyle name="40% - Accent6 10 2 4 6 2" xfId="27165"/>
    <cellStyle name="40% - Accent6 10 2 4 6 3" xfId="36965"/>
    <cellStyle name="40% - Accent6 10 2 4 6 4" xfId="46779"/>
    <cellStyle name="40% - Accent6 10 2 4 6_RTPBilled" xfId="58455"/>
    <cellStyle name="40% - Accent6 10 2 4 7" xfId="20988"/>
    <cellStyle name="40% - Accent6 10 2 4 7 2" xfId="30791"/>
    <cellStyle name="40% - Accent6 10 2 4 7 3" xfId="40591"/>
    <cellStyle name="40% - Accent6 10 2 4 7 4" xfId="50405"/>
    <cellStyle name="40% - Accent6 10 2 4 8" xfId="24015"/>
    <cellStyle name="40% - Accent6 10 2 4 9" xfId="33815"/>
    <cellStyle name="40% - Accent6 10 2 4_RTPBilled" xfId="58446"/>
    <cellStyle name="40% - Accent6 10 2 5" xfId="2208"/>
    <cellStyle name="40% - Accent6 10 2 5 10" xfId="8612"/>
    <cellStyle name="40% - Accent6 10 2 5 2" xfId="6815"/>
    <cellStyle name="40% - Accent6 10 2 5 2 2" xfId="13683"/>
    <cellStyle name="40% - Accent6 10 2 5 2 2 2" xfId="28909"/>
    <cellStyle name="40% - Accent6 10 2 5 2 2 3" xfId="38709"/>
    <cellStyle name="40% - Accent6 10 2 5 2 2 4" xfId="48523"/>
    <cellStyle name="40% - Accent6 10 2 5 2 2_RTPBilled" xfId="58458"/>
    <cellStyle name="40% - Accent6 10 2 5 2 3" xfId="22545"/>
    <cellStyle name="40% - Accent6 10 2 5 2 3 2" xfId="32348"/>
    <cellStyle name="40% - Accent6 10 2 5 2 3 3" xfId="42148"/>
    <cellStyle name="40% - Accent6 10 2 5 2 3 4" xfId="51962"/>
    <cellStyle name="40% - Accent6 10 2 5 2 4" xfId="25572"/>
    <cellStyle name="40% - Accent6 10 2 5 2 5" xfId="35372"/>
    <cellStyle name="40% - Accent6 10 2 5 2 6" xfId="45186"/>
    <cellStyle name="40% - Accent6 10 2 5 2 7" xfId="10175"/>
    <cellStyle name="40% - Accent6 10 2 5 2_RTPBilled" xfId="58457"/>
    <cellStyle name="40% - Accent6 10 2 5 3" xfId="8026"/>
    <cellStyle name="40% - Accent6 10 2 5 3 2" xfId="13684"/>
    <cellStyle name="40% - Accent6 10 2 5 3 2 2" xfId="28910"/>
    <cellStyle name="40% - Accent6 10 2 5 3 2 3" xfId="38710"/>
    <cellStyle name="40% - Accent6 10 2 5 3 2 4" xfId="48524"/>
    <cellStyle name="40% - Accent6 10 2 5 3 2_RTPBilled" xfId="58460"/>
    <cellStyle name="40% - Accent6 10 2 5 3 3" xfId="23388"/>
    <cellStyle name="40% - Accent6 10 2 5 3 3 2" xfId="33191"/>
    <cellStyle name="40% - Accent6 10 2 5 3 3 3" xfId="42991"/>
    <cellStyle name="40% - Accent6 10 2 5 3 3 4" xfId="52805"/>
    <cellStyle name="40% - Accent6 10 2 5 3 4" xfId="26415"/>
    <cellStyle name="40% - Accent6 10 2 5 3 5" xfId="36215"/>
    <cellStyle name="40% - Accent6 10 2 5 3 6" xfId="46029"/>
    <cellStyle name="40% - Accent6 10 2 5 3 7" xfId="11018"/>
    <cellStyle name="40% - Accent6 10 2 5 3_RTPBilled" xfId="58459"/>
    <cellStyle name="40% - Accent6 10 2 5 4" xfId="13682"/>
    <cellStyle name="40% - Accent6 10 2 5 4 2" xfId="28908"/>
    <cellStyle name="40% - Accent6 10 2 5 4 3" xfId="38708"/>
    <cellStyle name="40% - Accent6 10 2 5 4 4" xfId="48522"/>
    <cellStyle name="40% - Accent6 10 2 5 4_RTPBilled" xfId="58461"/>
    <cellStyle name="40% - Accent6 10 2 5 5" xfId="11812"/>
    <cellStyle name="40% - Accent6 10 2 5 5 2" xfId="27166"/>
    <cellStyle name="40% - Accent6 10 2 5 5 3" xfId="36966"/>
    <cellStyle name="40% - Accent6 10 2 5 5 4" xfId="46780"/>
    <cellStyle name="40% - Accent6 10 2 5 6" xfId="20983"/>
    <cellStyle name="40% - Accent6 10 2 5 6 2" xfId="30786"/>
    <cellStyle name="40% - Accent6 10 2 5 6 3" xfId="40586"/>
    <cellStyle name="40% - Accent6 10 2 5 6 4" xfId="50400"/>
    <cellStyle name="40% - Accent6 10 2 5 7" xfId="24010"/>
    <cellStyle name="40% - Accent6 10 2 5 8" xfId="33810"/>
    <cellStyle name="40% - Accent6 10 2 5 9" xfId="43624"/>
    <cellStyle name="40% - Accent6 10 2 5_RTPBilled" xfId="58456"/>
    <cellStyle name="40% - Accent6 10 2 6" xfId="4303"/>
    <cellStyle name="40% - Accent6 10 2 6 2" xfId="6816"/>
    <cellStyle name="40% - Accent6 10 2 6 2 2" xfId="19786"/>
    <cellStyle name="40% - Accent6 10 2 6 2 2 2" xfId="29872"/>
    <cellStyle name="40% - Accent6 10 2 6 2 2 3" xfId="39672"/>
    <cellStyle name="40% - Accent6 10 2 6 2 2 4" xfId="49486"/>
    <cellStyle name="40% - Accent6 10 2 6 2 2_RTPBilled" xfId="58464"/>
    <cellStyle name="40% - Accent6 10 2 6 2 3" xfId="13685"/>
    <cellStyle name="40% - Accent6 10 2 6 2 3 2" xfId="28911"/>
    <cellStyle name="40% - Accent6 10 2 6 2 3 3" xfId="38711"/>
    <cellStyle name="40% - Accent6 10 2 6 2 3 4" xfId="48525"/>
    <cellStyle name="40% - Accent6 10 2 6 2 3_RTPBilled" xfId="58465"/>
    <cellStyle name="40% - Accent6 10 2 6 2 4" xfId="22546"/>
    <cellStyle name="40% - Accent6 10 2 6 2 4 2" xfId="32349"/>
    <cellStyle name="40% - Accent6 10 2 6 2 4 3" xfId="42149"/>
    <cellStyle name="40% - Accent6 10 2 6 2 4 4" xfId="51963"/>
    <cellStyle name="40% - Accent6 10 2 6 2 5" xfId="25573"/>
    <cellStyle name="40% - Accent6 10 2 6 2 6" xfId="35373"/>
    <cellStyle name="40% - Accent6 10 2 6 2 7" xfId="45187"/>
    <cellStyle name="40% - Accent6 10 2 6 2 8" xfId="10176"/>
    <cellStyle name="40% - Accent6 10 2 6 2_RTPBilled" xfId="58463"/>
    <cellStyle name="40% - Accent6 10 2 6 3" xfId="11805"/>
    <cellStyle name="40% - Accent6 10 2 6 3 2" xfId="27159"/>
    <cellStyle name="40% - Accent6 10 2 6 3 3" xfId="36959"/>
    <cellStyle name="40% - Accent6 10 2 6 3 4" xfId="46773"/>
    <cellStyle name="40% - Accent6 10 2 6 3_RTPBilled" xfId="58466"/>
    <cellStyle name="40% - Accent6 10 2 6 4" xfId="21244"/>
    <cellStyle name="40% - Accent6 10 2 6 4 2" xfId="31047"/>
    <cellStyle name="40% - Accent6 10 2 6 4 3" xfId="40847"/>
    <cellStyle name="40% - Accent6 10 2 6 4 4" xfId="50661"/>
    <cellStyle name="40% - Accent6 10 2 6 5" xfId="24271"/>
    <cellStyle name="40% - Accent6 10 2 6 6" xfId="34071"/>
    <cellStyle name="40% - Accent6 10 2 6 7" xfId="43885"/>
    <cellStyle name="40% - Accent6 10 2 6 8" xfId="8874"/>
    <cellStyle name="40% - Accent6 10 2 6_RTPBilled" xfId="58462"/>
    <cellStyle name="40% - Accent6 10 2 7" xfId="4978"/>
    <cellStyle name="40% - Accent6 10 2 7 2" xfId="18865"/>
    <cellStyle name="40% - Accent6 10 2 7 2 2" xfId="29379"/>
    <cellStyle name="40% - Accent6 10 2 7 2 3" xfId="39179"/>
    <cellStyle name="40% - Accent6 10 2 7 2 4" xfId="48993"/>
    <cellStyle name="40% - Accent6 10 2 7 2_RTPBilled" xfId="58468"/>
    <cellStyle name="40% - Accent6 10 2 7 3" xfId="13686"/>
    <cellStyle name="40% - Accent6 10 2 7 3 2" xfId="28912"/>
    <cellStyle name="40% - Accent6 10 2 7 3 3" xfId="38712"/>
    <cellStyle name="40% - Accent6 10 2 7 3 4" xfId="48526"/>
    <cellStyle name="40% - Accent6 10 2 7 3_RTPBilled" xfId="58469"/>
    <cellStyle name="40% - Accent6 10 2 7 4" xfId="21550"/>
    <cellStyle name="40% - Accent6 10 2 7 4 2" xfId="31353"/>
    <cellStyle name="40% - Accent6 10 2 7 4 3" xfId="41153"/>
    <cellStyle name="40% - Accent6 10 2 7 4 4" xfId="50967"/>
    <cellStyle name="40% - Accent6 10 2 7 5" xfId="24577"/>
    <cellStyle name="40% - Accent6 10 2 7 6" xfId="34377"/>
    <cellStyle name="40% - Accent6 10 2 7 7" xfId="44191"/>
    <cellStyle name="40% - Accent6 10 2 7 8" xfId="9180"/>
    <cellStyle name="40% - Accent6 10 2 7_RTPBilled" xfId="58467"/>
    <cellStyle name="40% - Accent6 10 2 8" xfId="5520"/>
    <cellStyle name="40% - Accent6 10 2 8 2" xfId="19184"/>
    <cellStyle name="40% - Accent6 10 2 8 2 2" xfId="29622"/>
    <cellStyle name="40% - Accent6 10 2 8 2 3" xfId="39422"/>
    <cellStyle name="40% - Accent6 10 2 8 2 4" xfId="49236"/>
    <cellStyle name="40% - Accent6 10 2 8 2_RTPBilled" xfId="58471"/>
    <cellStyle name="40% - Accent6 10 2 8 3" xfId="13687"/>
    <cellStyle name="40% - Accent6 10 2 8 3 2" xfId="28913"/>
    <cellStyle name="40% - Accent6 10 2 8 3 3" xfId="38713"/>
    <cellStyle name="40% - Accent6 10 2 8 3 4" xfId="48527"/>
    <cellStyle name="40% - Accent6 10 2 8 3_RTPBilled" xfId="58472"/>
    <cellStyle name="40% - Accent6 10 2 8 4" xfId="21916"/>
    <cellStyle name="40% - Accent6 10 2 8 4 2" xfId="31719"/>
    <cellStyle name="40% - Accent6 10 2 8 4 3" xfId="41519"/>
    <cellStyle name="40% - Accent6 10 2 8 4 4" xfId="51333"/>
    <cellStyle name="40% - Accent6 10 2 8 5" xfId="24943"/>
    <cellStyle name="40% - Accent6 10 2 8 6" xfId="34743"/>
    <cellStyle name="40% - Accent6 10 2 8 7" xfId="44557"/>
    <cellStyle name="40% - Accent6 10 2 8 8" xfId="9546"/>
    <cellStyle name="40% - Accent6 10 2 8_RTPBilled" xfId="58470"/>
    <cellStyle name="40% - Accent6 10 2 9" xfId="6805"/>
    <cellStyle name="40% - Accent6 10 2 9 2" xfId="13688"/>
    <cellStyle name="40% - Accent6 10 2 9 2 2" xfId="28914"/>
    <cellStyle name="40% - Accent6 10 2 9 2 3" xfId="38714"/>
    <cellStyle name="40% - Accent6 10 2 9 2 4" xfId="48528"/>
    <cellStyle name="40% - Accent6 10 2 9 2_RTPBilled" xfId="58474"/>
    <cellStyle name="40% - Accent6 10 2 9 3" xfId="22535"/>
    <cellStyle name="40% - Accent6 10 2 9 3 2" xfId="32338"/>
    <cellStyle name="40% - Accent6 10 2 9 3 3" xfId="42138"/>
    <cellStyle name="40% - Accent6 10 2 9 3 4" xfId="51952"/>
    <cellStyle name="40% - Accent6 10 2 9 4" xfId="25562"/>
    <cellStyle name="40% - Accent6 10 2 9 5" xfId="35362"/>
    <cellStyle name="40% - Accent6 10 2 9 6" xfId="45176"/>
    <cellStyle name="40% - Accent6 10 2 9 7" xfId="10165"/>
    <cellStyle name="40% - Accent6 10 2 9_RTPBilled" xfId="58473"/>
    <cellStyle name="40% - Accent6 10 2_RTPBilled" xfId="58365"/>
    <cellStyle name="40% - Accent6 10 20" xfId="8198"/>
    <cellStyle name="40% - Accent6 10 3" xfId="712"/>
    <cellStyle name="40% - Accent6 10 3 10" xfId="2417"/>
    <cellStyle name="40% - Accent6 10 3 10 2" xfId="17873"/>
    <cellStyle name="40% - Accent6 10 3 10 2 2" xfId="29106"/>
    <cellStyle name="40% - Accent6 10 3 10 2 3" xfId="38906"/>
    <cellStyle name="40% - Accent6 10 3 10 2 4" xfId="48720"/>
    <cellStyle name="40% - Accent6 10 3 10 2_RTPBilled" xfId="58477"/>
    <cellStyle name="40% - Accent6 10 3 10 3" xfId="13690"/>
    <cellStyle name="40% - Accent6 10 3 10 3 2" xfId="28916"/>
    <cellStyle name="40% - Accent6 10 3 10 3 3" xfId="38716"/>
    <cellStyle name="40% - Accent6 10 3 10 3 4" xfId="48530"/>
    <cellStyle name="40% - Accent6 10 3 10 3_RTPBilled" xfId="58478"/>
    <cellStyle name="40% - Accent6 10 3 10 4" xfId="21017"/>
    <cellStyle name="40% - Accent6 10 3 10 4 2" xfId="30820"/>
    <cellStyle name="40% - Accent6 10 3 10 4 3" xfId="40620"/>
    <cellStyle name="40% - Accent6 10 3 10 4 4" xfId="50434"/>
    <cellStyle name="40% - Accent6 10 3 10 5" xfId="24044"/>
    <cellStyle name="40% - Accent6 10 3 10 6" xfId="33844"/>
    <cellStyle name="40% - Accent6 10 3 10 7" xfId="43658"/>
    <cellStyle name="40% - Accent6 10 3 10 8" xfId="8646"/>
    <cellStyle name="40% - Accent6 10 3 10_RTPBilled" xfId="58476"/>
    <cellStyle name="40% - Accent6 10 3 11" xfId="13691"/>
    <cellStyle name="40% - Accent6 10 3 11 2" xfId="28917"/>
    <cellStyle name="40% - Accent6 10 3 11 3" xfId="38717"/>
    <cellStyle name="40% - Accent6 10 3 11 4" xfId="48531"/>
    <cellStyle name="40% - Accent6 10 3 11_RTPBilled" xfId="58479"/>
    <cellStyle name="40% - Accent6 10 3 12" xfId="13689"/>
    <cellStyle name="40% - Accent6 10 3 12 2" xfId="28915"/>
    <cellStyle name="40% - Accent6 10 3 12 3" xfId="38715"/>
    <cellStyle name="40% - Accent6 10 3 12 4" xfId="48529"/>
    <cellStyle name="40% - Accent6 10 3 13" xfId="11193"/>
    <cellStyle name="40% - Accent6 10 3 13 2" xfId="26590"/>
    <cellStyle name="40% - Accent6 10 3 13 3" xfId="36390"/>
    <cellStyle name="40% - Accent6 10 3 13 4" xfId="46204"/>
    <cellStyle name="40% - Accent6 10 3 14" xfId="20673"/>
    <cellStyle name="40% - Accent6 10 3 14 2" xfId="30476"/>
    <cellStyle name="40% - Accent6 10 3 14 3" xfId="40276"/>
    <cellStyle name="40% - Accent6 10 3 14 4" xfId="50090"/>
    <cellStyle name="40% - Accent6 10 3 15" xfId="23700"/>
    <cellStyle name="40% - Accent6 10 3 16" xfId="33500"/>
    <cellStyle name="40% - Accent6 10 3 17" xfId="43314"/>
    <cellStyle name="40% - Accent6 10 3 18" xfId="8299"/>
    <cellStyle name="40% - Accent6 10 3 2" xfId="2215"/>
    <cellStyle name="40% - Accent6 10 3 2 10" xfId="20990"/>
    <cellStyle name="40% - Accent6 10 3 2 10 2" xfId="30793"/>
    <cellStyle name="40% - Accent6 10 3 2 10 3" xfId="40593"/>
    <cellStyle name="40% - Accent6 10 3 2 10 4" xfId="50407"/>
    <cellStyle name="40% - Accent6 10 3 2 11" xfId="24017"/>
    <cellStyle name="40% - Accent6 10 3 2 12" xfId="33817"/>
    <cellStyle name="40% - Accent6 10 3 2 13" xfId="43631"/>
    <cellStyle name="40% - Accent6 10 3 2 14" xfId="8619"/>
    <cellStyle name="40% - Accent6 10 3 2 2" xfId="4311"/>
    <cellStyle name="40% - Accent6 10 3 2 2 2" xfId="6819"/>
    <cellStyle name="40% - Accent6 10 3 2 2 2 2" xfId="19787"/>
    <cellStyle name="40% - Accent6 10 3 2 2 2 2 2" xfId="29873"/>
    <cellStyle name="40% - Accent6 10 3 2 2 2 2 3" xfId="39673"/>
    <cellStyle name="40% - Accent6 10 3 2 2 2 2 4" xfId="49487"/>
    <cellStyle name="40% - Accent6 10 3 2 2 2 2_RTPBilled" xfId="58483"/>
    <cellStyle name="40% - Accent6 10 3 2 2 2 3" xfId="13694"/>
    <cellStyle name="40% - Accent6 10 3 2 2 2 3 2" xfId="28920"/>
    <cellStyle name="40% - Accent6 10 3 2 2 2 3 3" xfId="38720"/>
    <cellStyle name="40% - Accent6 10 3 2 2 2 3 4" xfId="48534"/>
    <cellStyle name="40% - Accent6 10 3 2 2 2 3_RTPBilled" xfId="58484"/>
    <cellStyle name="40% - Accent6 10 3 2 2 2 4" xfId="22549"/>
    <cellStyle name="40% - Accent6 10 3 2 2 2 4 2" xfId="32352"/>
    <cellStyle name="40% - Accent6 10 3 2 2 2 4 3" xfId="42152"/>
    <cellStyle name="40% - Accent6 10 3 2 2 2 4 4" xfId="51966"/>
    <cellStyle name="40% - Accent6 10 3 2 2 2 5" xfId="25576"/>
    <cellStyle name="40% - Accent6 10 3 2 2 2 6" xfId="35376"/>
    <cellStyle name="40% - Accent6 10 3 2 2 2 7" xfId="45190"/>
    <cellStyle name="40% - Accent6 10 3 2 2 2 8" xfId="10179"/>
    <cellStyle name="40% - Accent6 10 3 2 2 2_RTPBilled" xfId="58482"/>
    <cellStyle name="40% - Accent6 10 3 2 2 3" xfId="13693"/>
    <cellStyle name="40% - Accent6 10 3 2 2 3 2" xfId="28919"/>
    <cellStyle name="40% - Accent6 10 3 2 2 3 3" xfId="38719"/>
    <cellStyle name="40% - Accent6 10 3 2 2 3 4" xfId="48533"/>
    <cellStyle name="40% - Accent6 10 3 2 2 3_RTPBilled" xfId="58485"/>
    <cellStyle name="40% - Accent6 10 3 2 2 4" xfId="21252"/>
    <cellStyle name="40% - Accent6 10 3 2 2 4 2" xfId="31055"/>
    <cellStyle name="40% - Accent6 10 3 2 2 4 3" xfId="40855"/>
    <cellStyle name="40% - Accent6 10 3 2 2 4 4" xfId="50669"/>
    <cellStyle name="40% - Accent6 10 3 2 2 5" xfId="24279"/>
    <cellStyle name="40% - Accent6 10 3 2 2 6" xfId="34079"/>
    <cellStyle name="40% - Accent6 10 3 2 2 7" xfId="43893"/>
    <cellStyle name="40% - Accent6 10 3 2 2 8" xfId="8882"/>
    <cellStyle name="40% - Accent6 10 3 2 2_RTPBilled" xfId="58481"/>
    <cellStyle name="40% - Accent6 10 3 2 3" xfId="4985"/>
    <cellStyle name="40% - Accent6 10 3 2 3 2" xfId="18870"/>
    <cellStyle name="40% - Accent6 10 3 2 3 2 2" xfId="29384"/>
    <cellStyle name="40% - Accent6 10 3 2 3 2 3" xfId="39184"/>
    <cellStyle name="40% - Accent6 10 3 2 3 2 4" xfId="48998"/>
    <cellStyle name="40% - Accent6 10 3 2 3 2_RTPBilled" xfId="58487"/>
    <cellStyle name="40% - Accent6 10 3 2 3 3" xfId="13695"/>
    <cellStyle name="40% - Accent6 10 3 2 3 3 2" xfId="28921"/>
    <cellStyle name="40% - Accent6 10 3 2 3 3 3" xfId="38721"/>
    <cellStyle name="40% - Accent6 10 3 2 3 3 4" xfId="48535"/>
    <cellStyle name="40% - Accent6 10 3 2 3 3_RTPBilled" xfId="58488"/>
    <cellStyle name="40% - Accent6 10 3 2 3 4" xfId="21557"/>
    <cellStyle name="40% - Accent6 10 3 2 3 4 2" xfId="31360"/>
    <cellStyle name="40% - Accent6 10 3 2 3 4 3" xfId="41160"/>
    <cellStyle name="40% - Accent6 10 3 2 3 4 4" xfId="50974"/>
    <cellStyle name="40% - Accent6 10 3 2 3 5" xfId="24584"/>
    <cellStyle name="40% - Accent6 10 3 2 3 6" xfId="34384"/>
    <cellStyle name="40% - Accent6 10 3 2 3 7" xfId="44198"/>
    <cellStyle name="40% - Accent6 10 3 2 3 8" xfId="9187"/>
    <cellStyle name="40% - Accent6 10 3 2 3_RTPBilled" xfId="58486"/>
    <cellStyle name="40% - Accent6 10 3 2 4" xfId="5527"/>
    <cellStyle name="40% - Accent6 10 3 2 4 2" xfId="19189"/>
    <cellStyle name="40% - Accent6 10 3 2 4 2 2" xfId="29627"/>
    <cellStyle name="40% - Accent6 10 3 2 4 2 3" xfId="39427"/>
    <cellStyle name="40% - Accent6 10 3 2 4 2 4" xfId="49241"/>
    <cellStyle name="40% - Accent6 10 3 2 4 2_RTPBilled" xfId="58490"/>
    <cellStyle name="40% - Accent6 10 3 2 4 3" xfId="13696"/>
    <cellStyle name="40% - Accent6 10 3 2 4 3 2" xfId="28922"/>
    <cellStyle name="40% - Accent6 10 3 2 4 3 3" xfId="38722"/>
    <cellStyle name="40% - Accent6 10 3 2 4 3 4" xfId="48536"/>
    <cellStyle name="40% - Accent6 10 3 2 4 3_RTPBilled" xfId="58491"/>
    <cellStyle name="40% - Accent6 10 3 2 4 4" xfId="21923"/>
    <cellStyle name="40% - Accent6 10 3 2 4 4 2" xfId="31726"/>
    <cellStyle name="40% - Accent6 10 3 2 4 4 3" xfId="41526"/>
    <cellStyle name="40% - Accent6 10 3 2 4 4 4" xfId="51340"/>
    <cellStyle name="40% - Accent6 10 3 2 4 5" xfId="24950"/>
    <cellStyle name="40% - Accent6 10 3 2 4 6" xfId="34750"/>
    <cellStyle name="40% - Accent6 10 3 2 4 7" xfId="44564"/>
    <cellStyle name="40% - Accent6 10 3 2 4 8" xfId="9553"/>
    <cellStyle name="40% - Accent6 10 3 2 4_RTPBilled" xfId="58489"/>
    <cellStyle name="40% - Accent6 10 3 2 5" xfId="6818"/>
    <cellStyle name="40% - Accent6 10 3 2 5 2" xfId="13697"/>
    <cellStyle name="40% - Accent6 10 3 2 5 2 2" xfId="28923"/>
    <cellStyle name="40% - Accent6 10 3 2 5 2 3" xfId="38723"/>
    <cellStyle name="40% - Accent6 10 3 2 5 2 4" xfId="48537"/>
    <cellStyle name="40% - Accent6 10 3 2 5 2_RTPBilled" xfId="58493"/>
    <cellStyle name="40% - Accent6 10 3 2 5 3" xfId="22548"/>
    <cellStyle name="40% - Accent6 10 3 2 5 3 2" xfId="32351"/>
    <cellStyle name="40% - Accent6 10 3 2 5 3 3" xfId="42151"/>
    <cellStyle name="40% - Accent6 10 3 2 5 3 4" xfId="51965"/>
    <cellStyle name="40% - Accent6 10 3 2 5 4" xfId="25575"/>
    <cellStyle name="40% - Accent6 10 3 2 5 5" xfId="35375"/>
    <cellStyle name="40% - Accent6 10 3 2 5 6" xfId="45189"/>
    <cellStyle name="40% - Accent6 10 3 2 5 7" xfId="10178"/>
    <cellStyle name="40% - Accent6 10 3 2 5_RTPBilled" xfId="58492"/>
    <cellStyle name="40% - Accent6 10 3 2 6" xfId="8028"/>
    <cellStyle name="40% - Accent6 10 3 2 6 2" xfId="13698"/>
    <cellStyle name="40% - Accent6 10 3 2 6 2 2" xfId="28924"/>
    <cellStyle name="40% - Accent6 10 3 2 6 2 3" xfId="38724"/>
    <cellStyle name="40% - Accent6 10 3 2 6 2 4" xfId="48538"/>
    <cellStyle name="40% - Accent6 10 3 2 6 2_RTPBilled" xfId="58495"/>
    <cellStyle name="40% - Accent6 10 3 2 6 3" xfId="23390"/>
    <cellStyle name="40% - Accent6 10 3 2 6 3 2" xfId="33193"/>
    <cellStyle name="40% - Accent6 10 3 2 6 3 3" xfId="42993"/>
    <cellStyle name="40% - Accent6 10 3 2 6 3 4" xfId="52807"/>
    <cellStyle name="40% - Accent6 10 3 2 6 4" xfId="26417"/>
    <cellStyle name="40% - Accent6 10 3 2 6 5" xfId="36217"/>
    <cellStyle name="40% - Accent6 10 3 2 6 6" xfId="46031"/>
    <cellStyle name="40% - Accent6 10 3 2 6 7" xfId="11020"/>
    <cellStyle name="40% - Accent6 10 3 2 6_RTPBilled" xfId="58494"/>
    <cellStyle name="40% - Accent6 10 3 2 7" xfId="4310"/>
    <cellStyle name="40% - Accent6 10 3 2 7 2" xfId="13699"/>
    <cellStyle name="40% - Accent6 10 3 2 7 2 2" xfId="28925"/>
    <cellStyle name="40% - Accent6 10 3 2 7 2 3" xfId="38725"/>
    <cellStyle name="40% - Accent6 10 3 2 7 2 4" xfId="48539"/>
    <cellStyle name="40% - Accent6 10 3 2 7 2_RTPBilled" xfId="58497"/>
    <cellStyle name="40% - Accent6 10 3 2 7 3" xfId="21251"/>
    <cellStyle name="40% - Accent6 10 3 2 7 3 2" xfId="31054"/>
    <cellStyle name="40% - Accent6 10 3 2 7 3 3" xfId="40854"/>
    <cellStyle name="40% - Accent6 10 3 2 7 3 4" xfId="50668"/>
    <cellStyle name="40% - Accent6 10 3 2 7 4" xfId="24278"/>
    <cellStyle name="40% - Accent6 10 3 2 7 5" xfId="34078"/>
    <cellStyle name="40% - Accent6 10 3 2 7 6" xfId="43892"/>
    <cellStyle name="40% - Accent6 10 3 2 7 7" xfId="8881"/>
    <cellStyle name="40% - Accent6 10 3 2 7_RTPBilled" xfId="58496"/>
    <cellStyle name="40% - Accent6 10 3 2 8" xfId="13692"/>
    <cellStyle name="40% - Accent6 10 3 2 8 2" xfId="28918"/>
    <cellStyle name="40% - Accent6 10 3 2 8 3" xfId="38718"/>
    <cellStyle name="40% - Accent6 10 3 2 8 4" xfId="48532"/>
    <cellStyle name="40% - Accent6 10 3 2 8_RTPBilled" xfId="58498"/>
    <cellStyle name="40% - Accent6 10 3 2 9" xfId="11814"/>
    <cellStyle name="40% - Accent6 10 3 2 9 2" xfId="27168"/>
    <cellStyle name="40% - Accent6 10 3 2 9 3" xfId="36968"/>
    <cellStyle name="40% - Accent6 10 3 2 9 4" xfId="46782"/>
    <cellStyle name="40% - Accent6 10 3 2_RTPBilled" xfId="58480"/>
    <cellStyle name="40% - Accent6 10 3 3" xfId="2216"/>
    <cellStyle name="40% - Accent6 10 3 3 10" xfId="43632"/>
    <cellStyle name="40% - Accent6 10 3 3 11" xfId="8620"/>
    <cellStyle name="40% - Accent6 10 3 3 2" xfId="4986"/>
    <cellStyle name="40% - Accent6 10 3 3 2 2" xfId="13700"/>
    <cellStyle name="40% - Accent6 10 3 3 2 2 2" xfId="28926"/>
    <cellStyle name="40% - Accent6 10 3 3 2 2 3" xfId="38726"/>
    <cellStyle name="40% - Accent6 10 3 3 2 2 4" xfId="48540"/>
    <cellStyle name="40% - Accent6 10 3 3 2 2_RTPBilled" xfId="58501"/>
    <cellStyle name="40% - Accent6 10 3 3 2 3" xfId="21558"/>
    <cellStyle name="40% - Accent6 10 3 3 2 3 2" xfId="31361"/>
    <cellStyle name="40% - Accent6 10 3 3 2 3 3" xfId="41161"/>
    <cellStyle name="40% - Accent6 10 3 3 2 3 4" xfId="50975"/>
    <cellStyle name="40% - Accent6 10 3 3 2 4" xfId="24585"/>
    <cellStyle name="40% - Accent6 10 3 3 2 5" xfId="34385"/>
    <cellStyle name="40% - Accent6 10 3 3 2 6" xfId="44199"/>
    <cellStyle name="40% - Accent6 10 3 3 2 7" xfId="9188"/>
    <cellStyle name="40% - Accent6 10 3 3 2_RTPBilled" xfId="58500"/>
    <cellStyle name="40% - Accent6 10 3 3 3" xfId="5528"/>
    <cellStyle name="40% - Accent6 10 3 3 3 2" xfId="13701"/>
    <cellStyle name="40% - Accent6 10 3 3 3 2 2" xfId="28927"/>
    <cellStyle name="40% - Accent6 10 3 3 3 2 3" xfId="38727"/>
    <cellStyle name="40% - Accent6 10 3 3 3 2 4" xfId="48541"/>
    <cellStyle name="40% - Accent6 10 3 3 3 2_RTPBilled" xfId="58503"/>
    <cellStyle name="40% - Accent6 10 3 3 3 3" xfId="21924"/>
    <cellStyle name="40% - Accent6 10 3 3 3 3 2" xfId="31727"/>
    <cellStyle name="40% - Accent6 10 3 3 3 3 3" xfId="41527"/>
    <cellStyle name="40% - Accent6 10 3 3 3 3 4" xfId="51341"/>
    <cellStyle name="40% - Accent6 10 3 3 3 4" xfId="24951"/>
    <cellStyle name="40% - Accent6 10 3 3 3 5" xfId="34751"/>
    <cellStyle name="40% - Accent6 10 3 3 3 6" xfId="44565"/>
    <cellStyle name="40% - Accent6 10 3 3 3 7" xfId="9554"/>
    <cellStyle name="40% - Accent6 10 3 3 3_RTPBilled" xfId="58502"/>
    <cellStyle name="40% - Accent6 10 3 3 4" xfId="6820"/>
    <cellStyle name="40% - Accent6 10 3 3 4 2" xfId="13702"/>
    <cellStyle name="40% - Accent6 10 3 3 4 2 2" xfId="28928"/>
    <cellStyle name="40% - Accent6 10 3 3 4 2 3" xfId="38728"/>
    <cellStyle name="40% - Accent6 10 3 3 4 2 4" xfId="48542"/>
    <cellStyle name="40% - Accent6 10 3 3 4 2_RTPBilled" xfId="58505"/>
    <cellStyle name="40% - Accent6 10 3 3 4 3" xfId="22550"/>
    <cellStyle name="40% - Accent6 10 3 3 4 3 2" xfId="32353"/>
    <cellStyle name="40% - Accent6 10 3 3 4 3 3" xfId="42153"/>
    <cellStyle name="40% - Accent6 10 3 3 4 3 4" xfId="51967"/>
    <cellStyle name="40% - Accent6 10 3 3 4 4" xfId="25577"/>
    <cellStyle name="40% - Accent6 10 3 3 4 5" xfId="35377"/>
    <cellStyle name="40% - Accent6 10 3 3 4 6" xfId="45191"/>
    <cellStyle name="40% - Accent6 10 3 3 4 7" xfId="10180"/>
    <cellStyle name="40% - Accent6 10 3 3 4_RTPBilled" xfId="58504"/>
    <cellStyle name="40% - Accent6 10 3 3 5" xfId="8029"/>
    <cellStyle name="40% - Accent6 10 3 3 5 2" xfId="13703"/>
    <cellStyle name="40% - Accent6 10 3 3 5 2 2" xfId="28929"/>
    <cellStyle name="40% - Accent6 10 3 3 5 2 3" xfId="38729"/>
    <cellStyle name="40% - Accent6 10 3 3 5 2 4" xfId="48543"/>
    <cellStyle name="40% - Accent6 10 3 3 5 2_RTPBilled" xfId="58507"/>
    <cellStyle name="40% - Accent6 10 3 3 5 3" xfId="23391"/>
    <cellStyle name="40% - Accent6 10 3 3 5 3 2" xfId="33194"/>
    <cellStyle name="40% - Accent6 10 3 3 5 3 3" xfId="42994"/>
    <cellStyle name="40% - Accent6 10 3 3 5 3 4" xfId="52808"/>
    <cellStyle name="40% - Accent6 10 3 3 5 4" xfId="26418"/>
    <cellStyle name="40% - Accent6 10 3 3 5 5" xfId="36218"/>
    <cellStyle name="40% - Accent6 10 3 3 5 6" xfId="46032"/>
    <cellStyle name="40% - Accent6 10 3 3 5 7" xfId="11021"/>
    <cellStyle name="40% - Accent6 10 3 3 5_RTPBilled" xfId="58506"/>
    <cellStyle name="40% - Accent6 10 3 3 6" xfId="11815"/>
    <cellStyle name="40% - Accent6 10 3 3 6 2" xfId="27169"/>
    <cellStyle name="40% - Accent6 10 3 3 6 3" xfId="36969"/>
    <cellStyle name="40% - Accent6 10 3 3 6 4" xfId="46783"/>
    <cellStyle name="40% - Accent6 10 3 3 6_RTPBilled" xfId="58508"/>
    <cellStyle name="40% - Accent6 10 3 3 7" xfId="20991"/>
    <cellStyle name="40% - Accent6 10 3 3 7 2" xfId="30794"/>
    <cellStyle name="40% - Accent6 10 3 3 7 3" xfId="40594"/>
    <cellStyle name="40% - Accent6 10 3 3 7 4" xfId="50408"/>
    <cellStyle name="40% - Accent6 10 3 3 8" xfId="24018"/>
    <cellStyle name="40% - Accent6 10 3 3 9" xfId="33818"/>
    <cellStyle name="40% - Accent6 10 3 3_RTPBilled" xfId="58499"/>
    <cellStyle name="40% - Accent6 10 3 4" xfId="2214"/>
    <cellStyle name="40% - Accent6 10 3 4 10" xfId="8618"/>
    <cellStyle name="40% - Accent6 10 3 4 2" xfId="6821"/>
    <cellStyle name="40% - Accent6 10 3 4 2 2" xfId="13705"/>
    <cellStyle name="40% - Accent6 10 3 4 2 2 2" xfId="28931"/>
    <cellStyle name="40% - Accent6 10 3 4 2 2 3" xfId="38731"/>
    <cellStyle name="40% - Accent6 10 3 4 2 2 4" xfId="48545"/>
    <cellStyle name="40% - Accent6 10 3 4 2 2_RTPBilled" xfId="58511"/>
    <cellStyle name="40% - Accent6 10 3 4 2 3" xfId="22551"/>
    <cellStyle name="40% - Accent6 10 3 4 2 3 2" xfId="32354"/>
    <cellStyle name="40% - Accent6 10 3 4 2 3 3" xfId="42154"/>
    <cellStyle name="40% - Accent6 10 3 4 2 3 4" xfId="51968"/>
    <cellStyle name="40% - Accent6 10 3 4 2 4" xfId="25578"/>
    <cellStyle name="40% - Accent6 10 3 4 2 5" xfId="35378"/>
    <cellStyle name="40% - Accent6 10 3 4 2 6" xfId="45192"/>
    <cellStyle name="40% - Accent6 10 3 4 2 7" xfId="10181"/>
    <cellStyle name="40% - Accent6 10 3 4 2_RTPBilled" xfId="58510"/>
    <cellStyle name="40% - Accent6 10 3 4 3" xfId="8030"/>
    <cellStyle name="40% - Accent6 10 3 4 3 2" xfId="13706"/>
    <cellStyle name="40% - Accent6 10 3 4 3 2 2" xfId="28932"/>
    <cellStyle name="40% - Accent6 10 3 4 3 2 3" xfId="38732"/>
    <cellStyle name="40% - Accent6 10 3 4 3 2 4" xfId="48546"/>
    <cellStyle name="40% - Accent6 10 3 4 3 2_RTPBilled" xfId="58513"/>
    <cellStyle name="40% - Accent6 10 3 4 3 3" xfId="23392"/>
    <cellStyle name="40% - Accent6 10 3 4 3 3 2" xfId="33195"/>
    <cellStyle name="40% - Accent6 10 3 4 3 3 3" xfId="42995"/>
    <cellStyle name="40% - Accent6 10 3 4 3 3 4" xfId="52809"/>
    <cellStyle name="40% - Accent6 10 3 4 3 4" xfId="26419"/>
    <cellStyle name="40% - Accent6 10 3 4 3 5" xfId="36219"/>
    <cellStyle name="40% - Accent6 10 3 4 3 6" xfId="46033"/>
    <cellStyle name="40% - Accent6 10 3 4 3 7" xfId="11022"/>
    <cellStyle name="40% - Accent6 10 3 4 3_RTPBilled" xfId="58512"/>
    <cellStyle name="40% - Accent6 10 3 4 4" xfId="13704"/>
    <cellStyle name="40% - Accent6 10 3 4 4 2" xfId="28930"/>
    <cellStyle name="40% - Accent6 10 3 4 4 3" xfId="38730"/>
    <cellStyle name="40% - Accent6 10 3 4 4 4" xfId="48544"/>
    <cellStyle name="40% - Accent6 10 3 4 4_RTPBilled" xfId="58514"/>
    <cellStyle name="40% - Accent6 10 3 4 5" xfId="11816"/>
    <cellStyle name="40% - Accent6 10 3 4 5 2" xfId="27170"/>
    <cellStyle name="40% - Accent6 10 3 4 5 3" xfId="36970"/>
    <cellStyle name="40% - Accent6 10 3 4 5 4" xfId="46784"/>
    <cellStyle name="40% - Accent6 10 3 4 6" xfId="20989"/>
    <cellStyle name="40% - Accent6 10 3 4 6 2" xfId="30792"/>
    <cellStyle name="40% - Accent6 10 3 4 6 3" xfId="40592"/>
    <cellStyle name="40% - Accent6 10 3 4 6 4" xfId="50406"/>
    <cellStyle name="40% - Accent6 10 3 4 7" xfId="24016"/>
    <cellStyle name="40% - Accent6 10 3 4 8" xfId="33816"/>
    <cellStyle name="40% - Accent6 10 3 4 9" xfId="43630"/>
    <cellStyle name="40% - Accent6 10 3 4_RTPBilled" xfId="58509"/>
    <cellStyle name="40% - Accent6 10 3 5" xfId="4309"/>
    <cellStyle name="40% - Accent6 10 3 5 2" xfId="6822"/>
    <cellStyle name="40% - Accent6 10 3 5 2 2" xfId="19788"/>
    <cellStyle name="40% - Accent6 10 3 5 2 2 2" xfId="29874"/>
    <cellStyle name="40% - Accent6 10 3 5 2 2 3" xfId="39674"/>
    <cellStyle name="40% - Accent6 10 3 5 2 2 4" xfId="49488"/>
    <cellStyle name="40% - Accent6 10 3 5 2 2_RTPBilled" xfId="58517"/>
    <cellStyle name="40% - Accent6 10 3 5 2 3" xfId="13707"/>
    <cellStyle name="40% - Accent6 10 3 5 2 3 2" xfId="28933"/>
    <cellStyle name="40% - Accent6 10 3 5 2 3 3" xfId="38733"/>
    <cellStyle name="40% - Accent6 10 3 5 2 3 4" xfId="48547"/>
    <cellStyle name="40% - Accent6 10 3 5 2 3_RTPBilled" xfId="58518"/>
    <cellStyle name="40% - Accent6 10 3 5 2 4" xfId="22552"/>
    <cellStyle name="40% - Accent6 10 3 5 2 4 2" xfId="32355"/>
    <cellStyle name="40% - Accent6 10 3 5 2 4 3" xfId="42155"/>
    <cellStyle name="40% - Accent6 10 3 5 2 4 4" xfId="51969"/>
    <cellStyle name="40% - Accent6 10 3 5 2 5" xfId="25579"/>
    <cellStyle name="40% - Accent6 10 3 5 2 6" xfId="35379"/>
    <cellStyle name="40% - Accent6 10 3 5 2 7" xfId="45193"/>
    <cellStyle name="40% - Accent6 10 3 5 2 8" xfId="10182"/>
    <cellStyle name="40% - Accent6 10 3 5 2_RTPBilled" xfId="58516"/>
    <cellStyle name="40% - Accent6 10 3 5 3" xfId="11813"/>
    <cellStyle name="40% - Accent6 10 3 5 3 2" xfId="27167"/>
    <cellStyle name="40% - Accent6 10 3 5 3 3" xfId="36967"/>
    <cellStyle name="40% - Accent6 10 3 5 3 4" xfId="46781"/>
    <cellStyle name="40% - Accent6 10 3 5 3_RTPBilled" xfId="58519"/>
    <cellStyle name="40% - Accent6 10 3 5 4" xfId="21250"/>
    <cellStyle name="40% - Accent6 10 3 5 4 2" xfId="31053"/>
    <cellStyle name="40% - Accent6 10 3 5 4 3" xfId="40853"/>
    <cellStyle name="40% - Accent6 10 3 5 4 4" xfId="50667"/>
    <cellStyle name="40% - Accent6 10 3 5 5" xfId="24277"/>
    <cellStyle name="40% - Accent6 10 3 5 6" xfId="34077"/>
    <cellStyle name="40% - Accent6 10 3 5 7" xfId="43891"/>
    <cellStyle name="40% - Accent6 10 3 5 8" xfId="8880"/>
    <cellStyle name="40% - Accent6 10 3 5_RTPBilled" xfId="58515"/>
    <cellStyle name="40% - Accent6 10 3 6" xfId="4984"/>
    <cellStyle name="40% - Accent6 10 3 6 2" xfId="18869"/>
    <cellStyle name="40% - Accent6 10 3 6 2 2" xfId="29383"/>
    <cellStyle name="40% - Accent6 10 3 6 2 3" xfId="39183"/>
    <cellStyle name="40% - Accent6 10 3 6 2 4" xfId="48997"/>
    <cellStyle name="40% - Accent6 10 3 6 2_RTPBilled" xfId="58521"/>
    <cellStyle name="40% - Accent6 10 3 6 3" xfId="13708"/>
    <cellStyle name="40% - Accent6 10 3 6 3 2" xfId="28934"/>
    <cellStyle name="40% - Accent6 10 3 6 3 3" xfId="38734"/>
    <cellStyle name="40% - Accent6 10 3 6 3 4" xfId="48548"/>
    <cellStyle name="40% - Accent6 10 3 6 3_RTPBilled" xfId="58522"/>
    <cellStyle name="40% - Accent6 10 3 6 4" xfId="21556"/>
    <cellStyle name="40% - Accent6 10 3 6 4 2" xfId="31359"/>
    <cellStyle name="40% - Accent6 10 3 6 4 3" xfId="41159"/>
    <cellStyle name="40% - Accent6 10 3 6 4 4" xfId="50973"/>
    <cellStyle name="40% - Accent6 10 3 6 5" xfId="24583"/>
    <cellStyle name="40% - Accent6 10 3 6 6" xfId="34383"/>
    <cellStyle name="40% - Accent6 10 3 6 7" xfId="44197"/>
    <cellStyle name="40% - Accent6 10 3 6 8" xfId="9186"/>
    <cellStyle name="40% - Accent6 10 3 6_RTPBilled" xfId="58520"/>
    <cellStyle name="40% - Accent6 10 3 7" xfId="5526"/>
    <cellStyle name="40% - Accent6 10 3 7 2" xfId="19188"/>
    <cellStyle name="40% - Accent6 10 3 7 2 2" xfId="29626"/>
    <cellStyle name="40% - Accent6 10 3 7 2 3" xfId="39426"/>
    <cellStyle name="40% - Accent6 10 3 7 2 4" xfId="49240"/>
    <cellStyle name="40% - Accent6 10 3 7 2_RTPBilled" xfId="58524"/>
    <cellStyle name="40% - Accent6 10 3 7 3" xfId="13709"/>
    <cellStyle name="40% - Accent6 10 3 7 3 2" xfId="28935"/>
    <cellStyle name="40% - Accent6 10 3 7 3 3" xfId="38735"/>
    <cellStyle name="40% - Accent6 10 3 7 3 4" xfId="48549"/>
    <cellStyle name="40% - Accent6 10 3 7 3_RTPBilled" xfId="58525"/>
    <cellStyle name="40% - Accent6 10 3 7 4" xfId="21922"/>
    <cellStyle name="40% - Accent6 10 3 7 4 2" xfId="31725"/>
    <cellStyle name="40% - Accent6 10 3 7 4 3" xfId="41525"/>
    <cellStyle name="40% - Accent6 10 3 7 4 4" xfId="51339"/>
    <cellStyle name="40% - Accent6 10 3 7 5" xfId="24949"/>
    <cellStyle name="40% - Accent6 10 3 7 6" xfId="34749"/>
    <cellStyle name="40% - Accent6 10 3 7 7" xfId="44563"/>
    <cellStyle name="40% - Accent6 10 3 7 8" xfId="9552"/>
    <cellStyle name="40% - Accent6 10 3 7_RTPBilled" xfId="58523"/>
    <cellStyle name="40% - Accent6 10 3 8" xfId="6817"/>
    <cellStyle name="40% - Accent6 10 3 8 2" xfId="13710"/>
    <cellStyle name="40% - Accent6 10 3 8 2 2" xfId="28936"/>
    <cellStyle name="40% - Accent6 10 3 8 2 3" xfId="38736"/>
    <cellStyle name="40% - Accent6 10 3 8 2 4" xfId="48550"/>
    <cellStyle name="40% - Accent6 10 3 8 2_RTPBilled" xfId="58527"/>
    <cellStyle name="40% - Accent6 10 3 8 3" xfId="22547"/>
    <cellStyle name="40% - Accent6 10 3 8 3 2" xfId="32350"/>
    <cellStyle name="40% - Accent6 10 3 8 3 3" xfId="42150"/>
    <cellStyle name="40% - Accent6 10 3 8 3 4" xfId="51964"/>
    <cellStyle name="40% - Accent6 10 3 8 4" xfId="25574"/>
    <cellStyle name="40% - Accent6 10 3 8 5" xfId="35374"/>
    <cellStyle name="40% - Accent6 10 3 8 6" xfId="45188"/>
    <cellStyle name="40% - Accent6 10 3 8 7" xfId="10177"/>
    <cellStyle name="40% - Accent6 10 3 8_RTPBilled" xfId="58526"/>
    <cellStyle name="40% - Accent6 10 3 9" xfId="8027"/>
    <cellStyle name="40% - Accent6 10 3 9 2" xfId="13711"/>
    <cellStyle name="40% - Accent6 10 3 9 2 2" xfId="28937"/>
    <cellStyle name="40% - Accent6 10 3 9 2 3" xfId="38737"/>
    <cellStyle name="40% - Accent6 10 3 9 2 4" xfId="48551"/>
    <cellStyle name="40% - Accent6 10 3 9 2_RTPBilled" xfId="58529"/>
    <cellStyle name="40% - Accent6 10 3 9 3" xfId="23389"/>
    <cellStyle name="40% - Accent6 10 3 9 3 2" xfId="33192"/>
    <cellStyle name="40% - Accent6 10 3 9 3 3" xfId="42992"/>
    <cellStyle name="40% - Accent6 10 3 9 3 4" xfId="52806"/>
    <cellStyle name="40% - Accent6 10 3 9 4" xfId="26416"/>
    <cellStyle name="40% - Accent6 10 3 9 5" xfId="36216"/>
    <cellStyle name="40% - Accent6 10 3 9 6" xfId="46030"/>
    <cellStyle name="40% - Accent6 10 3 9 7" xfId="11019"/>
    <cellStyle name="40% - Accent6 10 3 9_RTPBilled" xfId="58528"/>
    <cellStyle name="40% - Accent6 10 3_RTPBilled" xfId="58475"/>
    <cellStyle name="40% - Accent6 10 4" xfId="713"/>
    <cellStyle name="40% - Accent6 10 4 10" xfId="20992"/>
    <cellStyle name="40% - Accent6 10 4 10 2" xfId="30795"/>
    <cellStyle name="40% - Accent6 10 4 10 3" xfId="40595"/>
    <cellStyle name="40% - Accent6 10 4 10 4" xfId="50409"/>
    <cellStyle name="40% - Accent6 10 4 11" xfId="24019"/>
    <cellStyle name="40% - Accent6 10 4 12" xfId="33819"/>
    <cellStyle name="40% - Accent6 10 4 13" xfId="43633"/>
    <cellStyle name="40% - Accent6 10 4 14" xfId="8621"/>
    <cellStyle name="40% - Accent6 10 4 15" xfId="2217"/>
    <cellStyle name="40% - Accent6 10 4 2" xfId="4313"/>
    <cellStyle name="40% - Accent6 10 4 2 2" xfId="6824"/>
    <cellStyle name="40% - Accent6 10 4 2 2 2" xfId="19789"/>
    <cellStyle name="40% - Accent6 10 4 2 2 2 2" xfId="29875"/>
    <cellStyle name="40% - Accent6 10 4 2 2 2 3" xfId="39675"/>
    <cellStyle name="40% - Accent6 10 4 2 2 2 4" xfId="49489"/>
    <cellStyle name="40% - Accent6 10 4 2 2 2_RTPBilled" xfId="58533"/>
    <cellStyle name="40% - Accent6 10 4 2 2 3" xfId="13714"/>
    <cellStyle name="40% - Accent6 10 4 2 2 3 2" xfId="28940"/>
    <cellStyle name="40% - Accent6 10 4 2 2 3 3" xfId="38740"/>
    <cellStyle name="40% - Accent6 10 4 2 2 3 4" xfId="48554"/>
    <cellStyle name="40% - Accent6 10 4 2 2 3_RTPBilled" xfId="58534"/>
    <cellStyle name="40% - Accent6 10 4 2 2 4" xfId="22554"/>
    <cellStyle name="40% - Accent6 10 4 2 2 4 2" xfId="32357"/>
    <cellStyle name="40% - Accent6 10 4 2 2 4 3" xfId="42157"/>
    <cellStyle name="40% - Accent6 10 4 2 2 4 4" xfId="51971"/>
    <cellStyle name="40% - Accent6 10 4 2 2 5" xfId="25581"/>
    <cellStyle name="40% - Accent6 10 4 2 2 6" xfId="35381"/>
    <cellStyle name="40% - Accent6 10 4 2 2 7" xfId="45195"/>
    <cellStyle name="40% - Accent6 10 4 2 2 8" xfId="10184"/>
    <cellStyle name="40% - Accent6 10 4 2 2_RTPBilled" xfId="58532"/>
    <cellStyle name="40% - Accent6 10 4 2 3" xfId="13713"/>
    <cellStyle name="40% - Accent6 10 4 2 3 2" xfId="28939"/>
    <cellStyle name="40% - Accent6 10 4 2 3 3" xfId="38739"/>
    <cellStyle name="40% - Accent6 10 4 2 3 4" xfId="48553"/>
    <cellStyle name="40% - Accent6 10 4 2 3_RTPBilled" xfId="58535"/>
    <cellStyle name="40% - Accent6 10 4 2 4" xfId="21254"/>
    <cellStyle name="40% - Accent6 10 4 2 4 2" xfId="31057"/>
    <cellStyle name="40% - Accent6 10 4 2 4 3" xfId="40857"/>
    <cellStyle name="40% - Accent6 10 4 2 4 4" xfId="50671"/>
    <cellStyle name="40% - Accent6 10 4 2 5" xfId="24281"/>
    <cellStyle name="40% - Accent6 10 4 2 6" xfId="34081"/>
    <cellStyle name="40% - Accent6 10 4 2 7" xfId="43895"/>
    <cellStyle name="40% - Accent6 10 4 2 8" xfId="8884"/>
    <cellStyle name="40% - Accent6 10 4 2_RTPBilled" xfId="58531"/>
    <cellStyle name="40% - Accent6 10 4 3" xfId="4987"/>
    <cellStyle name="40% - Accent6 10 4 3 2" xfId="18871"/>
    <cellStyle name="40% - Accent6 10 4 3 2 2" xfId="29385"/>
    <cellStyle name="40% - Accent6 10 4 3 2 3" xfId="39185"/>
    <cellStyle name="40% - Accent6 10 4 3 2 4" xfId="48999"/>
    <cellStyle name="40% - Accent6 10 4 3 2_RTPBilled" xfId="58537"/>
    <cellStyle name="40% - Accent6 10 4 3 3" xfId="13715"/>
    <cellStyle name="40% - Accent6 10 4 3 3 2" xfId="28941"/>
    <cellStyle name="40% - Accent6 10 4 3 3 3" xfId="38741"/>
    <cellStyle name="40% - Accent6 10 4 3 3 4" xfId="48555"/>
    <cellStyle name="40% - Accent6 10 4 3 3_RTPBilled" xfId="58538"/>
    <cellStyle name="40% - Accent6 10 4 3 4" xfId="21559"/>
    <cellStyle name="40% - Accent6 10 4 3 4 2" xfId="31362"/>
    <cellStyle name="40% - Accent6 10 4 3 4 3" xfId="41162"/>
    <cellStyle name="40% - Accent6 10 4 3 4 4" xfId="50976"/>
    <cellStyle name="40% - Accent6 10 4 3 5" xfId="24586"/>
    <cellStyle name="40% - Accent6 10 4 3 6" xfId="34386"/>
    <cellStyle name="40% - Accent6 10 4 3 7" xfId="44200"/>
    <cellStyle name="40% - Accent6 10 4 3 8" xfId="9189"/>
    <cellStyle name="40% - Accent6 10 4 3_RTPBilled" xfId="58536"/>
    <cellStyle name="40% - Accent6 10 4 4" xfId="5529"/>
    <cellStyle name="40% - Accent6 10 4 4 2" xfId="19190"/>
    <cellStyle name="40% - Accent6 10 4 4 2 2" xfId="29628"/>
    <cellStyle name="40% - Accent6 10 4 4 2 3" xfId="39428"/>
    <cellStyle name="40% - Accent6 10 4 4 2 4" xfId="49242"/>
    <cellStyle name="40% - Accent6 10 4 4 2_RTPBilled" xfId="58540"/>
    <cellStyle name="40% - Accent6 10 4 4 3" xfId="13716"/>
    <cellStyle name="40% - Accent6 10 4 4 3 2" xfId="28942"/>
    <cellStyle name="40% - Accent6 10 4 4 3 3" xfId="38742"/>
    <cellStyle name="40% - Accent6 10 4 4 3 4" xfId="48556"/>
    <cellStyle name="40% - Accent6 10 4 4 3_RTPBilled" xfId="58541"/>
    <cellStyle name="40% - Accent6 10 4 4 4" xfId="21925"/>
    <cellStyle name="40% - Accent6 10 4 4 4 2" xfId="31728"/>
    <cellStyle name="40% - Accent6 10 4 4 4 3" xfId="41528"/>
    <cellStyle name="40% - Accent6 10 4 4 4 4" xfId="51342"/>
    <cellStyle name="40% - Accent6 10 4 4 5" xfId="24952"/>
    <cellStyle name="40% - Accent6 10 4 4 6" xfId="34752"/>
    <cellStyle name="40% - Accent6 10 4 4 7" xfId="44566"/>
    <cellStyle name="40% - Accent6 10 4 4 8" xfId="9555"/>
    <cellStyle name="40% - Accent6 10 4 4_RTPBilled" xfId="58539"/>
    <cellStyle name="40% - Accent6 10 4 5" xfId="6823"/>
    <cellStyle name="40% - Accent6 10 4 5 2" xfId="13717"/>
    <cellStyle name="40% - Accent6 10 4 5 2 2" xfId="28943"/>
    <cellStyle name="40% - Accent6 10 4 5 2 3" xfId="38743"/>
    <cellStyle name="40% - Accent6 10 4 5 2 4" xfId="48557"/>
    <cellStyle name="40% - Accent6 10 4 5 2_RTPBilled" xfId="58543"/>
    <cellStyle name="40% - Accent6 10 4 5 3" xfId="22553"/>
    <cellStyle name="40% - Accent6 10 4 5 3 2" xfId="32356"/>
    <cellStyle name="40% - Accent6 10 4 5 3 3" xfId="42156"/>
    <cellStyle name="40% - Accent6 10 4 5 3 4" xfId="51970"/>
    <cellStyle name="40% - Accent6 10 4 5 4" xfId="25580"/>
    <cellStyle name="40% - Accent6 10 4 5 5" xfId="35380"/>
    <cellStyle name="40% - Accent6 10 4 5 6" xfId="45194"/>
    <cellStyle name="40% - Accent6 10 4 5 7" xfId="10183"/>
    <cellStyle name="40% - Accent6 10 4 5_RTPBilled" xfId="58542"/>
    <cellStyle name="40% - Accent6 10 4 6" xfId="8031"/>
    <cellStyle name="40% - Accent6 10 4 6 2" xfId="13718"/>
    <cellStyle name="40% - Accent6 10 4 6 2 2" xfId="28944"/>
    <cellStyle name="40% - Accent6 10 4 6 2 3" xfId="38744"/>
    <cellStyle name="40% - Accent6 10 4 6 2 4" xfId="48558"/>
    <cellStyle name="40% - Accent6 10 4 6 2_RTPBilled" xfId="58545"/>
    <cellStyle name="40% - Accent6 10 4 6 3" xfId="23393"/>
    <cellStyle name="40% - Accent6 10 4 6 3 2" xfId="33196"/>
    <cellStyle name="40% - Accent6 10 4 6 3 3" xfId="42996"/>
    <cellStyle name="40% - Accent6 10 4 6 3 4" xfId="52810"/>
    <cellStyle name="40% - Accent6 10 4 6 4" xfId="26420"/>
    <cellStyle name="40% - Accent6 10 4 6 5" xfId="36220"/>
    <cellStyle name="40% - Accent6 10 4 6 6" xfId="46034"/>
    <cellStyle name="40% - Accent6 10 4 6 7" xfId="11023"/>
    <cellStyle name="40% - Accent6 10 4 6_RTPBilled" xfId="58544"/>
    <cellStyle name="40% - Accent6 10 4 7" xfId="4312"/>
    <cellStyle name="40% - Accent6 10 4 7 2" xfId="13719"/>
    <cellStyle name="40% - Accent6 10 4 7 2 2" xfId="28945"/>
    <cellStyle name="40% - Accent6 10 4 7 2 3" xfId="38745"/>
    <cellStyle name="40% - Accent6 10 4 7 2 4" xfId="48559"/>
    <cellStyle name="40% - Accent6 10 4 7 2_RTPBilled" xfId="58547"/>
    <cellStyle name="40% - Accent6 10 4 7 3" xfId="21253"/>
    <cellStyle name="40% - Accent6 10 4 7 3 2" xfId="31056"/>
    <cellStyle name="40% - Accent6 10 4 7 3 3" xfId="40856"/>
    <cellStyle name="40% - Accent6 10 4 7 3 4" xfId="50670"/>
    <cellStyle name="40% - Accent6 10 4 7 4" xfId="24280"/>
    <cellStyle name="40% - Accent6 10 4 7 5" xfId="34080"/>
    <cellStyle name="40% - Accent6 10 4 7 6" xfId="43894"/>
    <cellStyle name="40% - Accent6 10 4 7 7" xfId="8883"/>
    <cellStyle name="40% - Accent6 10 4 7_RTPBilled" xfId="58546"/>
    <cellStyle name="40% - Accent6 10 4 8" xfId="13712"/>
    <cellStyle name="40% - Accent6 10 4 8 2" xfId="28938"/>
    <cellStyle name="40% - Accent6 10 4 8 3" xfId="38738"/>
    <cellStyle name="40% - Accent6 10 4 8 4" xfId="48552"/>
    <cellStyle name="40% - Accent6 10 4 8_RTPBilled" xfId="58548"/>
    <cellStyle name="40% - Accent6 10 4 9" xfId="11817"/>
    <cellStyle name="40% - Accent6 10 4 9 2" xfId="27171"/>
    <cellStyle name="40% - Accent6 10 4 9 3" xfId="36971"/>
    <cellStyle name="40% - Accent6 10 4 9 4" xfId="46785"/>
    <cellStyle name="40% - Accent6 10 4_RTPBilled" xfId="58530"/>
    <cellStyle name="40% - Accent6 10 5" xfId="2218"/>
    <cellStyle name="40% - Accent6 10 5 10" xfId="43634"/>
    <cellStyle name="40% - Accent6 10 5 11" xfId="8622"/>
    <cellStyle name="40% - Accent6 10 5 2" xfId="4988"/>
    <cellStyle name="40% - Accent6 10 5 2 2" xfId="13720"/>
    <cellStyle name="40% - Accent6 10 5 2 2 2" xfId="28946"/>
    <cellStyle name="40% - Accent6 10 5 2 2 3" xfId="38746"/>
    <cellStyle name="40% - Accent6 10 5 2 2 4" xfId="48560"/>
    <cellStyle name="40% - Accent6 10 5 2 2_RTPBilled" xfId="58551"/>
    <cellStyle name="40% - Accent6 10 5 2 3" xfId="21560"/>
    <cellStyle name="40% - Accent6 10 5 2 3 2" xfId="31363"/>
    <cellStyle name="40% - Accent6 10 5 2 3 3" xfId="41163"/>
    <cellStyle name="40% - Accent6 10 5 2 3 4" xfId="50977"/>
    <cellStyle name="40% - Accent6 10 5 2 4" xfId="24587"/>
    <cellStyle name="40% - Accent6 10 5 2 5" xfId="34387"/>
    <cellStyle name="40% - Accent6 10 5 2 6" xfId="44201"/>
    <cellStyle name="40% - Accent6 10 5 2 7" xfId="9190"/>
    <cellStyle name="40% - Accent6 10 5 2_RTPBilled" xfId="58550"/>
    <cellStyle name="40% - Accent6 10 5 3" xfId="5530"/>
    <cellStyle name="40% - Accent6 10 5 3 2" xfId="13721"/>
    <cellStyle name="40% - Accent6 10 5 3 2 2" xfId="28947"/>
    <cellStyle name="40% - Accent6 10 5 3 2 3" xfId="38747"/>
    <cellStyle name="40% - Accent6 10 5 3 2 4" xfId="48561"/>
    <cellStyle name="40% - Accent6 10 5 3 2_RTPBilled" xfId="58553"/>
    <cellStyle name="40% - Accent6 10 5 3 3" xfId="21926"/>
    <cellStyle name="40% - Accent6 10 5 3 3 2" xfId="31729"/>
    <cellStyle name="40% - Accent6 10 5 3 3 3" xfId="41529"/>
    <cellStyle name="40% - Accent6 10 5 3 3 4" xfId="51343"/>
    <cellStyle name="40% - Accent6 10 5 3 4" xfId="24953"/>
    <cellStyle name="40% - Accent6 10 5 3 5" xfId="34753"/>
    <cellStyle name="40% - Accent6 10 5 3 6" xfId="44567"/>
    <cellStyle name="40% - Accent6 10 5 3 7" xfId="9556"/>
    <cellStyle name="40% - Accent6 10 5 3_RTPBilled" xfId="58552"/>
    <cellStyle name="40% - Accent6 10 5 4" xfId="6825"/>
    <cellStyle name="40% - Accent6 10 5 4 2" xfId="13722"/>
    <cellStyle name="40% - Accent6 10 5 4 2 2" xfId="28948"/>
    <cellStyle name="40% - Accent6 10 5 4 2 3" xfId="38748"/>
    <cellStyle name="40% - Accent6 10 5 4 2 4" xfId="48562"/>
    <cellStyle name="40% - Accent6 10 5 4 2_RTPBilled" xfId="58555"/>
    <cellStyle name="40% - Accent6 10 5 4 3" xfId="22555"/>
    <cellStyle name="40% - Accent6 10 5 4 3 2" xfId="32358"/>
    <cellStyle name="40% - Accent6 10 5 4 3 3" xfId="42158"/>
    <cellStyle name="40% - Accent6 10 5 4 3 4" xfId="51972"/>
    <cellStyle name="40% - Accent6 10 5 4 4" xfId="25582"/>
    <cellStyle name="40% - Accent6 10 5 4 5" xfId="35382"/>
    <cellStyle name="40% - Accent6 10 5 4 6" xfId="45196"/>
    <cellStyle name="40% - Accent6 10 5 4 7" xfId="10185"/>
    <cellStyle name="40% - Accent6 10 5 4_RTPBilled" xfId="58554"/>
    <cellStyle name="40% - Accent6 10 5 5" xfId="8032"/>
    <cellStyle name="40% - Accent6 10 5 5 2" xfId="13723"/>
    <cellStyle name="40% - Accent6 10 5 5 2 2" xfId="28949"/>
    <cellStyle name="40% - Accent6 10 5 5 2 3" xfId="38749"/>
    <cellStyle name="40% - Accent6 10 5 5 2 4" xfId="48563"/>
    <cellStyle name="40% - Accent6 10 5 5 2_RTPBilled" xfId="58557"/>
    <cellStyle name="40% - Accent6 10 5 5 3" xfId="23394"/>
    <cellStyle name="40% - Accent6 10 5 5 3 2" xfId="33197"/>
    <cellStyle name="40% - Accent6 10 5 5 3 3" xfId="42997"/>
    <cellStyle name="40% - Accent6 10 5 5 3 4" xfId="52811"/>
    <cellStyle name="40% - Accent6 10 5 5 4" xfId="26421"/>
    <cellStyle name="40% - Accent6 10 5 5 5" xfId="36221"/>
    <cellStyle name="40% - Accent6 10 5 5 6" xfId="46035"/>
    <cellStyle name="40% - Accent6 10 5 5 7" xfId="11024"/>
    <cellStyle name="40% - Accent6 10 5 5_RTPBilled" xfId="58556"/>
    <cellStyle name="40% - Accent6 10 5 6" xfId="11818"/>
    <cellStyle name="40% - Accent6 10 5 6 2" xfId="27172"/>
    <cellStyle name="40% - Accent6 10 5 6 3" xfId="36972"/>
    <cellStyle name="40% - Accent6 10 5 6 4" xfId="46786"/>
    <cellStyle name="40% - Accent6 10 5 6_RTPBilled" xfId="58558"/>
    <cellStyle name="40% - Accent6 10 5 7" xfId="20993"/>
    <cellStyle name="40% - Accent6 10 5 7 2" xfId="30796"/>
    <cellStyle name="40% - Accent6 10 5 7 3" xfId="40596"/>
    <cellStyle name="40% - Accent6 10 5 7 4" xfId="50410"/>
    <cellStyle name="40% - Accent6 10 5 8" xfId="24020"/>
    <cellStyle name="40% - Accent6 10 5 9" xfId="33820"/>
    <cellStyle name="40% - Accent6 10 5_RTPBilled" xfId="58549"/>
    <cellStyle name="40% - Accent6 10 6" xfId="2207"/>
    <cellStyle name="40% - Accent6 10 6 10" xfId="8611"/>
    <cellStyle name="40% - Accent6 10 6 2" xfId="6826"/>
    <cellStyle name="40% - Accent6 10 6 2 2" xfId="13725"/>
    <cellStyle name="40% - Accent6 10 6 2 2 2" xfId="28951"/>
    <cellStyle name="40% - Accent6 10 6 2 2 3" xfId="38751"/>
    <cellStyle name="40% - Accent6 10 6 2 2 4" xfId="48565"/>
    <cellStyle name="40% - Accent6 10 6 2 2_RTPBilled" xfId="58561"/>
    <cellStyle name="40% - Accent6 10 6 2 3" xfId="22556"/>
    <cellStyle name="40% - Accent6 10 6 2 3 2" xfId="32359"/>
    <cellStyle name="40% - Accent6 10 6 2 3 3" xfId="42159"/>
    <cellStyle name="40% - Accent6 10 6 2 3 4" xfId="51973"/>
    <cellStyle name="40% - Accent6 10 6 2 4" xfId="25583"/>
    <cellStyle name="40% - Accent6 10 6 2 5" xfId="35383"/>
    <cellStyle name="40% - Accent6 10 6 2 6" xfId="45197"/>
    <cellStyle name="40% - Accent6 10 6 2 7" xfId="10186"/>
    <cellStyle name="40% - Accent6 10 6 2_RTPBilled" xfId="58560"/>
    <cellStyle name="40% - Accent6 10 6 3" xfId="8033"/>
    <cellStyle name="40% - Accent6 10 6 3 2" xfId="13726"/>
    <cellStyle name="40% - Accent6 10 6 3 2 2" xfId="28952"/>
    <cellStyle name="40% - Accent6 10 6 3 2 3" xfId="38752"/>
    <cellStyle name="40% - Accent6 10 6 3 2 4" xfId="48566"/>
    <cellStyle name="40% - Accent6 10 6 3 2_RTPBilled" xfId="58563"/>
    <cellStyle name="40% - Accent6 10 6 3 3" xfId="23395"/>
    <cellStyle name="40% - Accent6 10 6 3 3 2" xfId="33198"/>
    <cellStyle name="40% - Accent6 10 6 3 3 3" xfId="42998"/>
    <cellStyle name="40% - Accent6 10 6 3 3 4" xfId="52812"/>
    <cellStyle name="40% - Accent6 10 6 3 4" xfId="26422"/>
    <cellStyle name="40% - Accent6 10 6 3 5" xfId="36222"/>
    <cellStyle name="40% - Accent6 10 6 3 6" xfId="46036"/>
    <cellStyle name="40% - Accent6 10 6 3 7" xfId="11025"/>
    <cellStyle name="40% - Accent6 10 6 3_RTPBilled" xfId="58562"/>
    <cellStyle name="40% - Accent6 10 6 4" xfId="13724"/>
    <cellStyle name="40% - Accent6 10 6 4 2" xfId="28950"/>
    <cellStyle name="40% - Accent6 10 6 4 3" xfId="38750"/>
    <cellStyle name="40% - Accent6 10 6 4 4" xfId="48564"/>
    <cellStyle name="40% - Accent6 10 6 4_RTPBilled" xfId="58564"/>
    <cellStyle name="40% - Accent6 10 6 5" xfId="11819"/>
    <cellStyle name="40% - Accent6 10 6 5 2" xfId="27173"/>
    <cellStyle name="40% - Accent6 10 6 5 3" xfId="36973"/>
    <cellStyle name="40% - Accent6 10 6 5 4" xfId="46787"/>
    <cellStyle name="40% - Accent6 10 6 6" xfId="20982"/>
    <cellStyle name="40% - Accent6 10 6 6 2" xfId="30785"/>
    <cellStyle name="40% - Accent6 10 6 6 3" xfId="40585"/>
    <cellStyle name="40% - Accent6 10 6 6 4" xfId="50399"/>
    <cellStyle name="40% - Accent6 10 6 7" xfId="24009"/>
    <cellStyle name="40% - Accent6 10 6 8" xfId="33809"/>
    <cellStyle name="40% - Accent6 10 6 9" xfId="43623"/>
    <cellStyle name="40% - Accent6 10 6_RTPBilled" xfId="58559"/>
    <cellStyle name="40% - Accent6 10 7" xfId="4302"/>
    <cellStyle name="40% - Accent6 10 7 2" xfId="6827"/>
    <cellStyle name="40% - Accent6 10 7 2 2" xfId="19790"/>
    <cellStyle name="40% - Accent6 10 7 2 2 2" xfId="29876"/>
    <cellStyle name="40% - Accent6 10 7 2 2 3" xfId="39676"/>
    <cellStyle name="40% - Accent6 10 7 2 2 4" xfId="49490"/>
    <cellStyle name="40% - Accent6 10 7 2 2_RTPBilled" xfId="58567"/>
    <cellStyle name="40% - Accent6 10 7 2 3" xfId="13727"/>
    <cellStyle name="40% - Accent6 10 7 2 3 2" xfId="28953"/>
    <cellStyle name="40% - Accent6 10 7 2 3 3" xfId="38753"/>
    <cellStyle name="40% - Accent6 10 7 2 3 4" xfId="48567"/>
    <cellStyle name="40% - Accent6 10 7 2 3_RTPBilled" xfId="58568"/>
    <cellStyle name="40% - Accent6 10 7 2 4" xfId="22557"/>
    <cellStyle name="40% - Accent6 10 7 2 4 2" xfId="32360"/>
    <cellStyle name="40% - Accent6 10 7 2 4 3" xfId="42160"/>
    <cellStyle name="40% - Accent6 10 7 2 4 4" xfId="51974"/>
    <cellStyle name="40% - Accent6 10 7 2 5" xfId="25584"/>
    <cellStyle name="40% - Accent6 10 7 2 6" xfId="35384"/>
    <cellStyle name="40% - Accent6 10 7 2 7" xfId="45198"/>
    <cellStyle name="40% - Accent6 10 7 2 8" xfId="10187"/>
    <cellStyle name="40% - Accent6 10 7 2_RTPBilled" xfId="58566"/>
    <cellStyle name="40% - Accent6 10 7 3" xfId="11804"/>
    <cellStyle name="40% - Accent6 10 7 3 2" xfId="27158"/>
    <cellStyle name="40% - Accent6 10 7 3 3" xfId="36958"/>
    <cellStyle name="40% - Accent6 10 7 3 4" xfId="46772"/>
    <cellStyle name="40% - Accent6 10 7 3_RTPBilled" xfId="58569"/>
    <cellStyle name="40% - Accent6 10 7 4" xfId="21243"/>
    <cellStyle name="40% - Accent6 10 7 4 2" xfId="31046"/>
    <cellStyle name="40% - Accent6 10 7 4 3" xfId="40846"/>
    <cellStyle name="40% - Accent6 10 7 4 4" xfId="50660"/>
    <cellStyle name="40% - Accent6 10 7 5" xfId="24270"/>
    <cellStyle name="40% - Accent6 10 7 6" xfId="34070"/>
    <cellStyle name="40% - Accent6 10 7 7" xfId="43884"/>
    <cellStyle name="40% - Accent6 10 7 8" xfId="8873"/>
    <cellStyle name="40% - Accent6 10 7_RTPBilled" xfId="58565"/>
    <cellStyle name="40% - Accent6 10 8" xfId="4977"/>
    <cellStyle name="40% - Accent6 10 8 2" xfId="18864"/>
    <cellStyle name="40% - Accent6 10 8 2 2" xfId="29378"/>
    <cellStyle name="40% - Accent6 10 8 2 3" xfId="39178"/>
    <cellStyle name="40% - Accent6 10 8 2 4" xfId="48992"/>
    <cellStyle name="40% - Accent6 10 8 2_RTPBilled" xfId="58571"/>
    <cellStyle name="40% - Accent6 10 8 3" xfId="13728"/>
    <cellStyle name="40% - Accent6 10 8 3 2" xfId="28954"/>
    <cellStyle name="40% - Accent6 10 8 3 3" xfId="38754"/>
    <cellStyle name="40% - Accent6 10 8 3 4" xfId="48568"/>
    <cellStyle name="40% - Accent6 10 8 3_RTPBilled" xfId="58572"/>
    <cellStyle name="40% - Accent6 10 8 4" xfId="21549"/>
    <cellStyle name="40% - Accent6 10 8 4 2" xfId="31352"/>
    <cellStyle name="40% - Accent6 10 8 4 3" xfId="41152"/>
    <cellStyle name="40% - Accent6 10 8 4 4" xfId="50966"/>
    <cellStyle name="40% - Accent6 10 8 5" xfId="24576"/>
    <cellStyle name="40% - Accent6 10 8 6" xfId="34376"/>
    <cellStyle name="40% - Accent6 10 8 7" xfId="44190"/>
    <cellStyle name="40% - Accent6 10 8 8" xfId="9179"/>
    <cellStyle name="40% - Accent6 10 8_RTPBilled" xfId="58570"/>
    <cellStyle name="40% - Accent6 10 9" xfId="5519"/>
    <cellStyle name="40% - Accent6 10 9 2" xfId="19183"/>
    <cellStyle name="40% - Accent6 10 9 2 2" xfId="29621"/>
    <cellStyle name="40% - Accent6 10 9 2 3" xfId="39421"/>
    <cellStyle name="40% - Accent6 10 9 2 4" xfId="49235"/>
    <cellStyle name="40% - Accent6 10 9 2_RTPBilled" xfId="58574"/>
    <cellStyle name="40% - Accent6 10 9 3" xfId="13729"/>
    <cellStyle name="40% - Accent6 10 9 3 2" xfId="28955"/>
    <cellStyle name="40% - Accent6 10 9 3 3" xfId="38755"/>
    <cellStyle name="40% - Accent6 10 9 3 4" xfId="48569"/>
    <cellStyle name="40% - Accent6 10 9 3_RTPBilled" xfId="58575"/>
    <cellStyle name="40% - Accent6 10 9 4" xfId="21915"/>
    <cellStyle name="40% - Accent6 10 9 4 2" xfId="31718"/>
    <cellStyle name="40% - Accent6 10 9 4 3" xfId="41518"/>
    <cellStyle name="40% - Accent6 10 9 4 4" xfId="51332"/>
    <cellStyle name="40% - Accent6 10 9 5" xfId="24942"/>
    <cellStyle name="40% - Accent6 10 9 6" xfId="34742"/>
    <cellStyle name="40% - Accent6 10 9 7" xfId="44556"/>
    <cellStyle name="40% - Accent6 10 9 8" xfId="9545"/>
    <cellStyle name="40% - Accent6 10 9_RTPBilled" xfId="58573"/>
    <cellStyle name="40% - Accent6 10_RTPBilled" xfId="58356"/>
    <cellStyle name="40% - Accent6 11" xfId="714"/>
    <cellStyle name="40% - Accent6 11 10" xfId="8034"/>
    <cellStyle name="40% - Accent6 11 10 2" xfId="13731"/>
    <cellStyle name="40% - Accent6 11 10 2 2" xfId="28957"/>
    <cellStyle name="40% - Accent6 11 10 2 3" xfId="38757"/>
    <cellStyle name="40% - Accent6 11 10 2 4" xfId="48571"/>
    <cellStyle name="40% - Accent6 11 10 2_RTPBilled" xfId="58578"/>
    <cellStyle name="40% - Accent6 11 10 3" xfId="23396"/>
    <cellStyle name="40% - Accent6 11 10 3 2" xfId="33199"/>
    <cellStyle name="40% - Accent6 11 10 3 3" xfId="42999"/>
    <cellStyle name="40% - Accent6 11 10 3 4" xfId="52813"/>
    <cellStyle name="40% - Accent6 11 10 4" xfId="26423"/>
    <cellStyle name="40% - Accent6 11 10 5" xfId="36223"/>
    <cellStyle name="40% - Accent6 11 10 6" xfId="46037"/>
    <cellStyle name="40% - Accent6 11 10 7" xfId="11026"/>
    <cellStyle name="40% - Accent6 11 10_RTPBilled" xfId="58577"/>
    <cellStyle name="40% - Accent6 11 11" xfId="2416"/>
    <cellStyle name="40% - Accent6 11 11 2" xfId="17872"/>
    <cellStyle name="40% - Accent6 11 11 2 2" xfId="29105"/>
    <cellStyle name="40% - Accent6 11 11 2 3" xfId="38905"/>
    <cellStyle name="40% - Accent6 11 11 2 4" xfId="48719"/>
    <cellStyle name="40% - Accent6 11 11 2_RTPBilled" xfId="58580"/>
    <cellStyle name="40% - Accent6 11 11 3" xfId="13732"/>
    <cellStyle name="40% - Accent6 11 11 3 2" xfId="28958"/>
    <cellStyle name="40% - Accent6 11 11 3 3" xfId="38758"/>
    <cellStyle name="40% - Accent6 11 11 3 4" xfId="48572"/>
    <cellStyle name="40% - Accent6 11 11 3_RTPBilled" xfId="58581"/>
    <cellStyle name="40% - Accent6 11 11 4" xfId="21016"/>
    <cellStyle name="40% - Accent6 11 11 4 2" xfId="30819"/>
    <cellStyle name="40% - Accent6 11 11 4 3" xfId="40619"/>
    <cellStyle name="40% - Accent6 11 11 4 4" xfId="50433"/>
    <cellStyle name="40% - Accent6 11 11 5" xfId="24043"/>
    <cellStyle name="40% - Accent6 11 11 6" xfId="33843"/>
    <cellStyle name="40% - Accent6 11 11 7" xfId="43657"/>
    <cellStyle name="40% - Accent6 11 11 8" xfId="8645"/>
    <cellStyle name="40% - Accent6 11 11_RTPBilled" xfId="58579"/>
    <cellStyle name="40% - Accent6 11 12" xfId="13733"/>
    <cellStyle name="40% - Accent6 11 12 2" xfId="28959"/>
    <cellStyle name="40% - Accent6 11 12 3" xfId="38759"/>
    <cellStyle name="40% - Accent6 11 12 4" xfId="48573"/>
    <cellStyle name="40% - Accent6 11 12_RTPBilled" xfId="58582"/>
    <cellStyle name="40% - Accent6 11 13" xfId="13730"/>
    <cellStyle name="40% - Accent6 11 13 2" xfId="28956"/>
    <cellStyle name="40% - Accent6 11 13 3" xfId="38756"/>
    <cellStyle name="40% - Accent6 11 13 4" xfId="48570"/>
    <cellStyle name="40% - Accent6 11 14" xfId="11194"/>
    <cellStyle name="40% - Accent6 11 14 2" xfId="26591"/>
    <cellStyle name="40% - Accent6 11 14 3" xfId="36391"/>
    <cellStyle name="40% - Accent6 11 14 4" xfId="46205"/>
    <cellStyle name="40% - Accent6 11 15" xfId="20602"/>
    <cellStyle name="40% - Accent6 11 15 2" xfId="30405"/>
    <cellStyle name="40% - Accent6 11 15 3" xfId="40205"/>
    <cellStyle name="40% - Accent6 11 15 4" xfId="50019"/>
    <cellStyle name="40% - Accent6 11 16" xfId="23629"/>
    <cellStyle name="40% - Accent6 11 17" xfId="33429"/>
    <cellStyle name="40% - Accent6 11 18" xfId="43243"/>
    <cellStyle name="40% - Accent6 11 19" xfId="8228"/>
    <cellStyle name="40% - Accent6 11 2" xfId="715"/>
    <cellStyle name="40% - Accent6 11 2 10" xfId="2411"/>
    <cellStyle name="40% - Accent6 11 2 10 2" xfId="17869"/>
    <cellStyle name="40% - Accent6 11 2 10 2 2" xfId="29104"/>
    <cellStyle name="40% - Accent6 11 2 10 2 3" xfId="38904"/>
    <cellStyle name="40% - Accent6 11 2 10 2 4" xfId="48718"/>
    <cellStyle name="40% - Accent6 11 2 10 2_RTPBilled" xfId="58585"/>
    <cellStyle name="40% - Accent6 11 2 10 3" xfId="13735"/>
    <cellStyle name="40% - Accent6 11 2 10 3 2" xfId="28961"/>
    <cellStyle name="40% - Accent6 11 2 10 3 3" xfId="38761"/>
    <cellStyle name="40% - Accent6 11 2 10 3 4" xfId="48575"/>
    <cellStyle name="40% - Accent6 11 2 10 3_RTPBilled" xfId="58586"/>
    <cellStyle name="40% - Accent6 11 2 10 4" xfId="21015"/>
    <cellStyle name="40% - Accent6 11 2 10 4 2" xfId="30818"/>
    <cellStyle name="40% - Accent6 11 2 10 4 3" xfId="40618"/>
    <cellStyle name="40% - Accent6 11 2 10 4 4" xfId="50432"/>
    <cellStyle name="40% - Accent6 11 2 10 5" xfId="24042"/>
    <cellStyle name="40% - Accent6 11 2 10 6" xfId="33842"/>
    <cellStyle name="40% - Accent6 11 2 10 7" xfId="43656"/>
    <cellStyle name="40% - Accent6 11 2 10 8" xfId="8644"/>
    <cellStyle name="40% - Accent6 11 2 10_RTPBilled" xfId="58584"/>
    <cellStyle name="40% - Accent6 11 2 11" xfId="13736"/>
    <cellStyle name="40% - Accent6 11 2 11 2" xfId="28962"/>
    <cellStyle name="40% - Accent6 11 2 11 3" xfId="38762"/>
    <cellStyle name="40% - Accent6 11 2 11 4" xfId="48576"/>
    <cellStyle name="40% - Accent6 11 2 11_RTPBilled" xfId="58587"/>
    <cellStyle name="40% - Accent6 11 2 12" xfId="13734"/>
    <cellStyle name="40% - Accent6 11 2 12 2" xfId="28960"/>
    <cellStyle name="40% - Accent6 11 2 12 3" xfId="38760"/>
    <cellStyle name="40% - Accent6 11 2 12 4" xfId="48574"/>
    <cellStyle name="40% - Accent6 11 2 13" xfId="11195"/>
    <cellStyle name="40% - Accent6 11 2 13 2" xfId="26592"/>
    <cellStyle name="40% - Accent6 11 2 13 3" xfId="36392"/>
    <cellStyle name="40% - Accent6 11 2 13 4" xfId="46206"/>
    <cellStyle name="40% - Accent6 11 2 14" xfId="20675"/>
    <cellStyle name="40% - Accent6 11 2 14 2" xfId="30478"/>
    <cellStyle name="40% - Accent6 11 2 14 3" xfId="40278"/>
    <cellStyle name="40% - Accent6 11 2 14 4" xfId="50092"/>
    <cellStyle name="40% - Accent6 11 2 15" xfId="23702"/>
    <cellStyle name="40% - Accent6 11 2 16" xfId="33502"/>
    <cellStyle name="40% - Accent6 11 2 17" xfId="43316"/>
    <cellStyle name="40% - Accent6 11 2 18" xfId="8301"/>
    <cellStyle name="40% - Accent6 11 2 2" xfId="2221"/>
    <cellStyle name="40% - Accent6 11 2 2 10" xfId="20996"/>
    <cellStyle name="40% - Accent6 11 2 2 10 2" xfId="30799"/>
    <cellStyle name="40% - Accent6 11 2 2 10 3" xfId="40599"/>
    <cellStyle name="40% - Accent6 11 2 2 10 4" xfId="50413"/>
    <cellStyle name="40% - Accent6 11 2 2 11" xfId="24023"/>
    <cellStyle name="40% - Accent6 11 2 2 12" xfId="33823"/>
    <cellStyle name="40% - Accent6 11 2 2 13" xfId="43637"/>
    <cellStyle name="40% - Accent6 11 2 2 14" xfId="8625"/>
    <cellStyle name="40% - Accent6 11 2 2 2" xfId="4317"/>
    <cellStyle name="40% - Accent6 11 2 2 2 2" xfId="6831"/>
    <cellStyle name="40% - Accent6 11 2 2 2 2 2" xfId="19791"/>
    <cellStyle name="40% - Accent6 11 2 2 2 2 2 2" xfId="29877"/>
    <cellStyle name="40% - Accent6 11 2 2 2 2 2 3" xfId="39677"/>
    <cellStyle name="40% - Accent6 11 2 2 2 2 2 4" xfId="49491"/>
    <cellStyle name="40% - Accent6 11 2 2 2 2 2_RTPBilled" xfId="58591"/>
    <cellStyle name="40% - Accent6 11 2 2 2 2 3" xfId="13739"/>
    <cellStyle name="40% - Accent6 11 2 2 2 2 3 2" xfId="28965"/>
    <cellStyle name="40% - Accent6 11 2 2 2 2 3 3" xfId="38765"/>
    <cellStyle name="40% - Accent6 11 2 2 2 2 3 4" xfId="48579"/>
    <cellStyle name="40% - Accent6 11 2 2 2 2 3_RTPBilled" xfId="58592"/>
    <cellStyle name="40% - Accent6 11 2 2 2 2 4" xfId="22561"/>
    <cellStyle name="40% - Accent6 11 2 2 2 2 4 2" xfId="32364"/>
    <cellStyle name="40% - Accent6 11 2 2 2 2 4 3" xfId="42164"/>
    <cellStyle name="40% - Accent6 11 2 2 2 2 4 4" xfId="51978"/>
    <cellStyle name="40% - Accent6 11 2 2 2 2 5" xfId="25588"/>
    <cellStyle name="40% - Accent6 11 2 2 2 2 6" xfId="35388"/>
    <cellStyle name="40% - Accent6 11 2 2 2 2 7" xfId="45202"/>
    <cellStyle name="40% - Accent6 11 2 2 2 2 8" xfId="10191"/>
    <cellStyle name="40% - Accent6 11 2 2 2 2_RTPBilled" xfId="58590"/>
    <cellStyle name="40% - Accent6 11 2 2 2 3" xfId="13738"/>
    <cellStyle name="40% - Accent6 11 2 2 2 3 2" xfId="28964"/>
    <cellStyle name="40% - Accent6 11 2 2 2 3 3" xfId="38764"/>
    <cellStyle name="40% - Accent6 11 2 2 2 3 4" xfId="48578"/>
    <cellStyle name="40% - Accent6 11 2 2 2 3_RTPBilled" xfId="58593"/>
    <cellStyle name="40% - Accent6 11 2 2 2 4" xfId="21258"/>
    <cellStyle name="40% - Accent6 11 2 2 2 4 2" xfId="31061"/>
    <cellStyle name="40% - Accent6 11 2 2 2 4 3" xfId="40861"/>
    <cellStyle name="40% - Accent6 11 2 2 2 4 4" xfId="50675"/>
    <cellStyle name="40% - Accent6 11 2 2 2 5" xfId="24285"/>
    <cellStyle name="40% - Accent6 11 2 2 2 6" xfId="34085"/>
    <cellStyle name="40% - Accent6 11 2 2 2 7" xfId="43899"/>
    <cellStyle name="40% - Accent6 11 2 2 2 8" xfId="8888"/>
    <cellStyle name="40% - Accent6 11 2 2 2_RTPBilled" xfId="58589"/>
    <cellStyle name="40% - Accent6 11 2 2 3" xfId="4991"/>
    <cellStyle name="40% - Accent6 11 2 2 3 2" xfId="18874"/>
    <cellStyle name="40% - Accent6 11 2 2 3 2 2" xfId="29388"/>
    <cellStyle name="40% - Accent6 11 2 2 3 2 3" xfId="39188"/>
    <cellStyle name="40% - Accent6 11 2 2 3 2 4" xfId="49002"/>
    <cellStyle name="40% - Accent6 11 2 2 3 2_RTPBilled" xfId="58595"/>
    <cellStyle name="40% - Accent6 11 2 2 3 3" xfId="13740"/>
    <cellStyle name="40% - Accent6 11 2 2 3 3 2" xfId="28966"/>
    <cellStyle name="40% - Accent6 11 2 2 3 3 3" xfId="38766"/>
    <cellStyle name="40% - Accent6 11 2 2 3 3 4" xfId="48580"/>
    <cellStyle name="40% - Accent6 11 2 2 3 3_RTPBilled" xfId="58596"/>
    <cellStyle name="40% - Accent6 11 2 2 3 4" xfId="21563"/>
    <cellStyle name="40% - Accent6 11 2 2 3 4 2" xfId="31366"/>
    <cellStyle name="40% - Accent6 11 2 2 3 4 3" xfId="41166"/>
    <cellStyle name="40% - Accent6 11 2 2 3 4 4" xfId="50980"/>
    <cellStyle name="40% - Accent6 11 2 2 3 5" xfId="24590"/>
    <cellStyle name="40% - Accent6 11 2 2 3 6" xfId="34390"/>
    <cellStyle name="40% - Accent6 11 2 2 3 7" xfId="44204"/>
    <cellStyle name="40% - Accent6 11 2 2 3 8" xfId="9193"/>
    <cellStyle name="40% - Accent6 11 2 2 3_RTPBilled" xfId="58594"/>
    <cellStyle name="40% - Accent6 11 2 2 4" xfId="5533"/>
    <cellStyle name="40% - Accent6 11 2 2 4 2" xfId="19193"/>
    <cellStyle name="40% - Accent6 11 2 2 4 2 2" xfId="29631"/>
    <cellStyle name="40% - Accent6 11 2 2 4 2 3" xfId="39431"/>
    <cellStyle name="40% - Accent6 11 2 2 4 2 4" xfId="49245"/>
    <cellStyle name="40% - Accent6 11 2 2 4 2_RTPBilled" xfId="58598"/>
    <cellStyle name="40% - Accent6 11 2 2 4 3" xfId="13741"/>
    <cellStyle name="40% - Accent6 11 2 2 4 3 2" xfId="28967"/>
    <cellStyle name="40% - Accent6 11 2 2 4 3 3" xfId="38767"/>
    <cellStyle name="40% - Accent6 11 2 2 4 3 4" xfId="48581"/>
    <cellStyle name="40% - Accent6 11 2 2 4 3_RTPBilled" xfId="58599"/>
    <cellStyle name="40% - Accent6 11 2 2 4 4" xfId="21929"/>
    <cellStyle name="40% - Accent6 11 2 2 4 4 2" xfId="31732"/>
    <cellStyle name="40% - Accent6 11 2 2 4 4 3" xfId="41532"/>
    <cellStyle name="40% - Accent6 11 2 2 4 4 4" xfId="51346"/>
    <cellStyle name="40% - Accent6 11 2 2 4 5" xfId="24956"/>
    <cellStyle name="40% - Accent6 11 2 2 4 6" xfId="34756"/>
    <cellStyle name="40% - Accent6 11 2 2 4 7" xfId="44570"/>
    <cellStyle name="40% - Accent6 11 2 2 4 8" xfId="9559"/>
    <cellStyle name="40% - Accent6 11 2 2 4_RTPBilled" xfId="58597"/>
    <cellStyle name="40% - Accent6 11 2 2 5" xfId="6830"/>
    <cellStyle name="40% - Accent6 11 2 2 5 2" xfId="13742"/>
    <cellStyle name="40% - Accent6 11 2 2 5 2 2" xfId="28968"/>
    <cellStyle name="40% - Accent6 11 2 2 5 2 3" xfId="38768"/>
    <cellStyle name="40% - Accent6 11 2 2 5 2 4" xfId="48582"/>
    <cellStyle name="40% - Accent6 11 2 2 5 2_RTPBilled" xfId="58601"/>
    <cellStyle name="40% - Accent6 11 2 2 5 3" xfId="22560"/>
    <cellStyle name="40% - Accent6 11 2 2 5 3 2" xfId="32363"/>
    <cellStyle name="40% - Accent6 11 2 2 5 3 3" xfId="42163"/>
    <cellStyle name="40% - Accent6 11 2 2 5 3 4" xfId="51977"/>
    <cellStyle name="40% - Accent6 11 2 2 5 4" xfId="25587"/>
    <cellStyle name="40% - Accent6 11 2 2 5 5" xfId="35387"/>
    <cellStyle name="40% - Accent6 11 2 2 5 6" xfId="45201"/>
    <cellStyle name="40% - Accent6 11 2 2 5 7" xfId="10190"/>
    <cellStyle name="40% - Accent6 11 2 2 5_RTPBilled" xfId="58600"/>
    <cellStyle name="40% - Accent6 11 2 2 6" xfId="8036"/>
    <cellStyle name="40% - Accent6 11 2 2 6 2" xfId="13743"/>
    <cellStyle name="40% - Accent6 11 2 2 6 2 2" xfId="28969"/>
    <cellStyle name="40% - Accent6 11 2 2 6 2 3" xfId="38769"/>
    <cellStyle name="40% - Accent6 11 2 2 6 2 4" xfId="48583"/>
    <cellStyle name="40% - Accent6 11 2 2 6 2_RTPBilled" xfId="58603"/>
    <cellStyle name="40% - Accent6 11 2 2 6 3" xfId="23398"/>
    <cellStyle name="40% - Accent6 11 2 2 6 3 2" xfId="33201"/>
    <cellStyle name="40% - Accent6 11 2 2 6 3 3" xfId="43001"/>
    <cellStyle name="40% - Accent6 11 2 2 6 3 4" xfId="52815"/>
    <cellStyle name="40% - Accent6 11 2 2 6 4" xfId="26425"/>
    <cellStyle name="40% - Accent6 11 2 2 6 5" xfId="36225"/>
    <cellStyle name="40% - Accent6 11 2 2 6 6" xfId="46039"/>
    <cellStyle name="40% - Accent6 11 2 2 6 7" xfId="11028"/>
    <cellStyle name="40% - Accent6 11 2 2 6_RTPBilled" xfId="58602"/>
    <cellStyle name="40% - Accent6 11 2 2 7" xfId="4316"/>
    <cellStyle name="40% - Accent6 11 2 2 7 2" xfId="13744"/>
    <cellStyle name="40% - Accent6 11 2 2 7 2 2" xfId="28970"/>
    <cellStyle name="40% - Accent6 11 2 2 7 2 3" xfId="38770"/>
    <cellStyle name="40% - Accent6 11 2 2 7 2 4" xfId="48584"/>
    <cellStyle name="40% - Accent6 11 2 2 7 2_RTPBilled" xfId="58605"/>
    <cellStyle name="40% - Accent6 11 2 2 7 3" xfId="21257"/>
    <cellStyle name="40% - Accent6 11 2 2 7 3 2" xfId="31060"/>
    <cellStyle name="40% - Accent6 11 2 2 7 3 3" xfId="40860"/>
    <cellStyle name="40% - Accent6 11 2 2 7 3 4" xfId="50674"/>
    <cellStyle name="40% - Accent6 11 2 2 7 4" xfId="24284"/>
    <cellStyle name="40% - Accent6 11 2 2 7 5" xfId="34084"/>
    <cellStyle name="40% - Accent6 11 2 2 7 6" xfId="43898"/>
    <cellStyle name="40% - Accent6 11 2 2 7 7" xfId="8887"/>
    <cellStyle name="40% - Accent6 11 2 2 7_RTPBilled" xfId="58604"/>
    <cellStyle name="40% - Accent6 11 2 2 8" xfId="13737"/>
    <cellStyle name="40% - Accent6 11 2 2 8 2" xfId="28963"/>
    <cellStyle name="40% - Accent6 11 2 2 8 3" xfId="38763"/>
    <cellStyle name="40% - Accent6 11 2 2 8 4" xfId="48577"/>
    <cellStyle name="40% - Accent6 11 2 2 8_RTPBilled" xfId="58606"/>
    <cellStyle name="40% - Accent6 11 2 2 9" xfId="11822"/>
    <cellStyle name="40% - Accent6 11 2 2 9 2" xfId="27176"/>
    <cellStyle name="40% - Accent6 11 2 2 9 3" xfId="36976"/>
    <cellStyle name="40% - Accent6 11 2 2 9 4" xfId="46790"/>
    <cellStyle name="40% - Accent6 11 2 2_RTPBilled" xfId="58588"/>
    <cellStyle name="40% - Accent6 11 2 3" xfId="2222"/>
    <cellStyle name="40% - Accent6 11 2 3 10" xfId="43638"/>
    <cellStyle name="40% - Accent6 11 2 3 11" xfId="8626"/>
    <cellStyle name="40% - Accent6 11 2 3 2" xfId="4992"/>
    <cellStyle name="40% - Accent6 11 2 3 2 2" xfId="13745"/>
    <cellStyle name="40% - Accent6 11 2 3 2 2 2" xfId="28971"/>
    <cellStyle name="40% - Accent6 11 2 3 2 2 3" xfId="38771"/>
    <cellStyle name="40% - Accent6 11 2 3 2 2 4" xfId="48585"/>
    <cellStyle name="40% - Accent6 11 2 3 2 2_RTPBilled" xfId="58609"/>
    <cellStyle name="40% - Accent6 11 2 3 2 3" xfId="21564"/>
    <cellStyle name="40% - Accent6 11 2 3 2 3 2" xfId="31367"/>
    <cellStyle name="40% - Accent6 11 2 3 2 3 3" xfId="41167"/>
    <cellStyle name="40% - Accent6 11 2 3 2 3 4" xfId="50981"/>
    <cellStyle name="40% - Accent6 11 2 3 2 4" xfId="24591"/>
    <cellStyle name="40% - Accent6 11 2 3 2 5" xfId="34391"/>
    <cellStyle name="40% - Accent6 11 2 3 2 6" xfId="44205"/>
    <cellStyle name="40% - Accent6 11 2 3 2 7" xfId="9194"/>
    <cellStyle name="40% - Accent6 11 2 3 2_RTPBilled" xfId="58608"/>
    <cellStyle name="40% - Accent6 11 2 3 3" xfId="5534"/>
    <cellStyle name="40% - Accent6 11 2 3 3 2" xfId="13746"/>
    <cellStyle name="40% - Accent6 11 2 3 3 2 2" xfId="28972"/>
    <cellStyle name="40% - Accent6 11 2 3 3 2 3" xfId="38772"/>
    <cellStyle name="40% - Accent6 11 2 3 3 2 4" xfId="48586"/>
    <cellStyle name="40% - Accent6 11 2 3 3 2_RTPBilled" xfId="58611"/>
    <cellStyle name="40% - Accent6 11 2 3 3 3" xfId="21930"/>
    <cellStyle name="40% - Accent6 11 2 3 3 3 2" xfId="31733"/>
    <cellStyle name="40% - Accent6 11 2 3 3 3 3" xfId="41533"/>
    <cellStyle name="40% - Accent6 11 2 3 3 3 4" xfId="51347"/>
    <cellStyle name="40% - Accent6 11 2 3 3 4" xfId="24957"/>
    <cellStyle name="40% - Accent6 11 2 3 3 5" xfId="34757"/>
    <cellStyle name="40% - Accent6 11 2 3 3 6" xfId="44571"/>
    <cellStyle name="40% - Accent6 11 2 3 3 7" xfId="9560"/>
    <cellStyle name="40% - Accent6 11 2 3 3_RTPBilled" xfId="58610"/>
    <cellStyle name="40% - Accent6 11 2 3 4" xfId="6832"/>
    <cellStyle name="40% - Accent6 11 2 3 4 2" xfId="13747"/>
    <cellStyle name="40% - Accent6 11 2 3 4 2 2" xfId="28973"/>
    <cellStyle name="40% - Accent6 11 2 3 4 2 3" xfId="38773"/>
    <cellStyle name="40% - Accent6 11 2 3 4 2 4" xfId="48587"/>
    <cellStyle name="40% - Accent6 11 2 3 4 2_RTPBilled" xfId="58613"/>
    <cellStyle name="40% - Accent6 11 2 3 4 3" xfId="22562"/>
    <cellStyle name="40% - Accent6 11 2 3 4 3 2" xfId="32365"/>
    <cellStyle name="40% - Accent6 11 2 3 4 3 3" xfId="42165"/>
    <cellStyle name="40% - Accent6 11 2 3 4 3 4" xfId="51979"/>
    <cellStyle name="40% - Accent6 11 2 3 4 4" xfId="25589"/>
    <cellStyle name="40% - Accent6 11 2 3 4 5" xfId="35389"/>
    <cellStyle name="40% - Accent6 11 2 3 4 6" xfId="45203"/>
    <cellStyle name="40% - Accent6 11 2 3 4 7" xfId="10192"/>
    <cellStyle name="40% - Accent6 11 2 3 4_RTPBilled" xfId="58612"/>
    <cellStyle name="40% - Accent6 11 2 3 5" xfId="8037"/>
    <cellStyle name="40% - Accent6 11 2 3 5 2" xfId="13748"/>
    <cellStyle name="40% - Accent6 11 2 3 5 2 2" xfId="28974"/>
    <cellStyle name="40% - Accent6 11 2 3 5 2 3" xfId="38774"/>
    <cellStyle name="40% - Accent6 11 2 3 5 2 4" xfId="48588"/>
    <cellStyle name="40% - Accent6 11 2 3 5 2_RTPBilled" xfId="58615"/>
    <cellStyle name="40% - Accent6 11 2 3 5 3" xfId="23399"/>
    <cellStyle name="40% - Accent6 11 2 3 5 3 2" xfId="33202"/>
    <cellStyle name="40% - Accent6 11 2 3 5 3 3" xfId="43002"/>
    <cellStyle name="40% - Accent6 11 2 3 5 3 4" xfId="52816"/>
    <cellStyle name="40% - Accent6 11 2 3 5 4" xfId="26426"/>
    <cellStyle name="40% - Accent6 11 2 3 5 5" xfId="36226"/>
    <cellStyle name="40% - Accent6 11 2 3 5 6" xfId="46040"/>
    <cellStyle name="40% - Accent6 11 2 3 5 7" xfId="11029"/>
    <cellStyle name="40% - Accent6 11 2 3 5_RTPBilled" xfId="58614"/>
    <cellStyle name="40% - Accent6 11 2 3 6" xfId="11823"/>
    <cellStyle name="40% - Accent6 11 2 3 6 2" xfId="27177"/>
    <cellStyle name="40% - Accent6 11 2 3 6 3" xfId="36977"/>
    <cellStyle name="40% - Accent6 11 2 3 6 4" xfId="46791"/>
    <cellStyle name="40% - Accent6 11 2 3 6_RTPBilled" xfId="58616"/>
    <cellStyle name="40% - Accent6 11 2 3 7" xfId="20997"/>
    <cellStyle name="40% - Accent6 11 2 3 7 2" xfId="30800"/>
    <cellStyle name="40% - Accent6 11 2 3 7 3" xfId="40600"/>
    <cellStyle name="40% - Accent6 11 2 3 7 4" xfId="50414"/>
    <cellStyle name="40% - Accent6 11 2 3 8" xfId="24024"/>
    <cellStyle name="40% - Accent6 11 2 3 9" xfId="33824"/>
    <cellStyle name="40% - Accent6 11 2 3_RTPBilled" xfId="58607"/>
    <cellStyle name="40% - Accent6 11 2 4" xfId="2220"/>
    <cellStyle name="40% - Accent6 11 2 4 10" xfId="8624"/>
    <cellStyle name="40% - Accent6 11 2 4 2" xfId="6833"/>
    <cellStyle name="40% - Accent6 11 2 4 2 2" xfId="13750"/>
    <cellStyle name="40% - Accent6 11 2 4 2 2 2" xfId="28976"/>
    <cellStyle name="40% - Accent6 11 2 4 2 2 3" xfId="38776"/>
    <cellStyle name="40% - Accent6 11 2 4 2 2 4" xfId="48590"/>
    <cellStyle name="40% - Accent6 11 2 4 2 2_RTPBilled" xfId="58619"/>
    <cellStyle name="40% - Accent6 11 2 4 2 3" xfId="22563"/>
    <cellStyle name="40% - Accent6 11 2 4 2 3 2" xfId="32366"/>
    <cellStyle name="40% - Accent6 11 2 4 2 3 3" xfId="42166"/>
    <cellStyle name="40% - Accent6 11 2 4 2 3 4" xfId="51980"/>
    <cellStyle name="40% - Accent6 11 2 4 2 4" xfId="25590"/>
    <cellStyle name="40% - Accent6 11 2 4 2 5" xfId="35390"/>
    <cellStyle name="40% - Accent6 11 2 4 2 6" xfId="45204"/>
    <cellStyle name="40% - Accent6 11 2 4 2 7" xfId="10193"/>
    <cellStyle name="40% - Accent6 11 2 4 2_RTPBilled" xfId="58618"/>
    <cellStyle name="40% - Accent6 11 2 4 3" xfId="8038"/>
    <cellStyle name="40% - Accent6 11 2 4 3 2" xfId="13751"/>
    <cellStyle name="40% - Accent6 11 2 4 3 2 2" xfId="28977"/>
    <cellStyle name="40% - Accent6 11 2 4 3 2 3" xfId="38777"/>
    <cellStyle name="40% - Accent6 11 2 4 3 2 4" xfId="48591"/>
    <cellStyle name="40% - Accent6 11 2 4 3 2_RTPBilled" xfId="58621"/>
    <cellStyle name="40% - Accent6 11 2 4 3 3" xfId="23400"/>
    <cellStyle name="40% - Accent6 11 2 4 3 3 2" xfId="33203"/>
    <cellStyle name="40% - Accent6 11 2 4 3 3 3" xfId="43003"/>
    <cellStyle name="40% - Accent6 11 2 4 3 3 4" xfId="52817"/>
    <cellStyle name="40% - Accent6 11 2 4 3 4" xfId="26427"/>
    <cellStyle name="40% - Accent6 11 2 4 3 5" xfId="36227"/>
    <cellStyle name="40% - Accent6 11 2 4 3 6" xfId="46041"/>
    <cellStyle name="40% - Accent6 11 2 4 3 7" xfId="11030"/>
    <cellStyle name="40% - Accent6 11 2 4 3_RTPBilled" xfId="58620"/>
    <cellStyle name="40% - Accent6 11 2 4 4" xfId="13749"/>
    <cellStyle name="40% - Accent6 11 2 4 4 2" xfId="28975"/>
    <cellStyle name="40% - Accent6 11 2 4 4 3" xfId="38775"/>
    <cellStyle name="40% - Accent6 11 2 4 4 4" xfId="48589"/>
    <cellStyle name="40% - Accent6 11 2 4 4_RTPBilled" xfId="58622"/>
    <cellStyle name="40% - Accent6 11 2 4 5" xfId="11824"/>
    <cellStyle name="40% - Accent6 11 2 4 5 2" xfId="27178"/>
    <cellStyle name="40% - Accent6 11 2 4 5 3" xfId="36978"/>
    <cellStyle name="40% - Accent6 11 2 4 5 4" xfId="46792"/>
    <cellStyle name="40% - Accent6 11 2 4 6" xfId="20995"/>
    <cellStyle name="40% - Accent6 11 2 4 6 2" xfId="30798"/>
    <cellStyle name="40% - Accent6 11 2 4 6 3" xfId="40598"/>
    <cellStyle name="40% - Accent6 11 2 4 6 4" xfId="50412"/>
    <cellStyle name="40% - Accent6 11 2 4 7" xfId="24022"/>
    <cellStyle name="40% - Accent6 11 2 4 8" xfId="33822"/>
    <cellStyle name="40% - Accent6 11 2 4 9" xfId="43636"/>
    <cellStyle name="40% - Accent6 11 2 4_RTPBilled" xfId="58617"/>
    <cellStyle name="40% - Accent6 11 2 5" xfId="4315"/>
    <cellStyle name="40% - Accent6 11 2 5 2" xfId="6834"/>
    <cellStyle name="40% - Accent6 11 2 5 2 2" xfId="19792"/>
    <cellStyle name="40% - Accent6 11 2 5 2 2 2" xfId="29878"/>
    <cellStyle name="40% - Accent6 11 2 5 2 2 3" xfId="39678"/>
    <cellStyle name="40% - Accent6 11 2 5 2 2 4" xfId="49492"/>
    <cellStyle name="40% - Accent6 11 2 5 2 2_RTPBilled" xfId="58625"/>
    <cellStyle name="40% - Accent6 11 2 5 2 3" xfId="13752"/>
    <cellStyle name="40% - Accent6 11 2 5 2 3 2" xfId="28978"/>
    <cellStyle name="40% - Accent6 11 2 5 2 3 3" xfId="38778"/>
    <cellStyle name="40% - Accent6 11 2 5 2 3 4" xfId="48592"/>
    <cellStyle name="40% - Accent6 11 2 5 2 3_RTPBilled" xfId="58626"/>
    <cellStyle name="40% - Accent6 11 2 5 2 4" xfId="22564"/>
    <cellStyle name="40% - Accent6 11 2 5 2 4 2" xfId="32367"/>
    <cellStyle name="40% - Accent6 11 2 5 2 4 3" xfId="42167"/>
    <cellStyle name="40% - Accent6 11 2 5 2 4 4" xfId="51981"/>
    <cellStyle name="40% - Accent6 11 2 5 2 5" xfId="25591"/>
    <cellStyle name="40% - Accent6 11 2 5 2 6" xfId="35391"/>
    <cellStyle name="40% - Accent6 11 2 5 2 7" xfId="45205"/>
    <cellStyle name="40% - Accent6 11 2 5 2 8" xfId="10194"/>
    <cellStyle name="40% - Accent6 11 2 5 2_RTPBilled" xfId="58624"/>
    <cellStyle name="40% - Accent6 11 2 5 3" xfId="11821"/>
    <cellStyle name="40% - Accent6 11 2 5 3 2" xfId="27175"/>
    <cellStyle name="40% - Accent6 11 2 5 3 3" xfId="36975"/>
    <cellStyle name="40% - Accent6 11 2 5 3 4" xfId="46789"/>
    <cellStyle name="40% - Accent6 11 2 5 3_RTPBilled" xfId="58627"/>
    <cellStyle name="40% - Accent6 11 2 5 4" xfId="21256"/>
    <cellStyle name="40% - Accent6 11 2 5 4 2" xfId="31059"/>
    <cellStyle name="40% - Accent6 11 2 5 4 3" xfId="40859"/>
    <cellStyle name="40% - Accent6 11 2 5 4 4" xfId="50673"/>
    <cellStyle name="40% - Accent6 11 2 5 5" xfId="24283"/>
    <cellStyle name="40% - Accent6 11 2 5 6" xfId="34083"/>
    <cellStyle name="40% - Accent6 11 2 5 7" xfId="43897"/>
    <cellStyle name="40% - Accent6 11 2 5 8" xfId="8886"/>
    <cellStyle name="40% - Accent6 11 2 5_RTPBilled" xfId="58623"/>
    <cellStyle name="40% - Accent6 11 2 6" xfId="4990"/>
    <cellStyle name="40% - Accent6 11 2 6 2" xfId="18873"/>
    <cellStyle name="40% - Accent6 11 2 6 2 2" xfId="29387"/>
    <cellStyle name="40% - Accent6 11 2 6 2 3" xfId="39187"/>
    <cellStyle name="40% - Accent6 11 2 6 2 4" xfId="49001"/>
    <cellStyle name="40% - Accent6 11 2 6 2_RTPBilled" xfId="58629"/>
    <cellStyle name="40% - Accent6 11 2 6 3" xfId="13753"/>
    <cellStyle name="40% - Accent6 11 2 6 3 2" xfId="28979"/>
    <cellStyle name="40% - Accent6 11 2 6 3 3" xfId="38779"/>
    <cellStyle name="40% - Accent6 11 2 6 3 4" xfId="48593"/>
    <cellStyle name="40% - Accent6 11 2 6 3_RTPBilled" xfId="58630"/>
    <cellStyle name="40% - Accent6 11 2 6 4" xfId="21562"/>
    <cellStyle name="40% - Accent6 11 2 6 4 2" xfId="31365"/>
    <cellStyle name="40% - Accent6 11 2 6 4 3" xfId="41165"/>
    <cellStyle name="40% - Accent6 11 2 6 4 4" xfId="50979"/>
    <cellStyle name="40% - Accent6 11 2 6 5" xfId="24589"/>
    <cellStyle name="40% - Accent6 11 2 6 6" xfId="34389"/>
    <cellStyle name="40% - Accent6 11 2 6 7" xfId="44203"/>
    <cellStyle name="40% - Accent6 11 2 6 8" xfId="9192"/>
    <cellStyle name="40% - Accent6 11 2 6_RTPBilled" xfId="58628"/>
    <cellStyle name="40% - Accent6 11 2 7" xfId="5532"/>
    <cellStyle name="40% - Accent6 11 2 7 2" xfId="19192"/>
    <cellStyle name="40% - Accent6 11 2 7 2 2" xfId="29630"/>
    <cellStyle name="40% - Accent6 11 2 7 2 3" xfId="39430"/>
    <cellStyle name="40% - Accent6 11 2 7 2 4" xfId="49244"/>
    <cellStyle name="40% - Accent6 11 2 7 2_RTPBilled" xfId="58632"/>
    <cellStyle name="40% - Accent6 11 2 7 3" xfId="13754"/>
    <cellStyle name="40% - Accent6 11 2 7 3 2" xfId="28980"/>
    <cellStyle name="40% - Accent6 11 2 7 3 3" xfId="38780"/>
    <cellStyle name="40% - Accent6 11 2 7 3 4" xfId="48594"/>
    <cellStyle name="40% - Accent6 11 2 7 3_RTPBilled" xfId="58633"/>
    <cellStyle name="40% - Accent6 11 2 7 4" xfId="21928"/>
    <cellStyle name="40% - Accent6 11 2 7 4 2" xfId="31731"/>
    <cellStyle name="40% - Accent6 11 2 7 4 3" xfId="41531"/>
    <cellStyle name="40% - Accent6 11 2 7 4 4" xfId="51345"/>
    <cellStyle name="40% - Accent6 11 2 7 5" xfId="24955"/>
    <cellStyle name="40% - Accent6 11 2 7 6" xfId="34755"/>
    <cellStyle name="40% - Accent6 11 2 7 7" xfId="44569"/>
    <cellStyle name="40% - Accent6 11 2 7 8" xfId="9558"/>
    <cellStyle name="40% - Accent6 11 2 7_RTPBilled" xfId="58631"/>
    <cellStyle name="40% - Accent6 11 2 8" xfId="6829"/>
    <cellStyle name="40% - Accent6 11 2 8 2" xfId="13755"/>
    <cellStyle name="40% - Accent6 11 2 8 2 2" xfId="28981"/>
    <cellStyle name="40% - Accent6 11 2 8 2 3" xfId="38781"/>
    <cellStyle name="40% - Accent6 11 2 8 2 4" xfId="48595"/>
    <cellStyle name="40% - Accent6 11 2 8 2_RTPBilled" xfId="58635"/>
    <cellStyle name="40% - Accent6 11 2 8 3" xfId="22559"/>
    <cellStyle name="40% - Accent6 11 2 8 3 2" xfId="32362"/>
    <cellStyle name="40% - Accent6 11 2 8 3 3" xfId="42162"/>
    <cellStyle name="40% - Accent6 11 2 8 3 4" xfId="51976"/>
    <cellStyle name="40% - Accent6 11 2 8 4" xfId="25586"/>
    <cellStyle name="40% - Accent6 11 2 8 5" xfId="35386"/>
    <cellStyle name="40% - Accent6 11 2 8 6" xfId="45200"/>
    <cellStyle name="40% - Accent6 11 2 8 7" xfId="10189"/>
    <cellStyle name="40% - Accent6 11 2 8_RTPBilled" xfId="58634"/>
    <cellStyle name="40% - Accent6 11 2 9" xfId="8035"/>
    <cellStyle name="40% - Accent6 11 2 9 2" xfId="13756"/>
    <cellStyle name="40% - Accent6 11 2 9 2 2" xfId="28982"/>
    <cellStyle name="40% - Accent6 11 2 9 2 3" xfId="38782"/>
    <cellStyle name="40% - Accent6 11 2 9 2 4" xfId="48596"/>
    <cellStyle name="40% - Accent6 11 2 9 2_RTPBilled" xfId="58637"/>
    <cellStyle name="40% - Accent6 11 2 9 3" xfId="23397"/>
    <cellStyle name="40% - Accent6 11 2 9 3 2" xfId="33200"/>
    <cellStyle name="40% - Accent6 11 2 9 3 3" xfId="43000"/>
    <cellStyle name="40% - Accent6 11 2 9 3 4" xfId="52814"/>
    <cellStyle name="40% - Accent6 11 2 9 4" xfId="26424"/>
    <cellStyle name="40% - Accent6 11 2 9 5" xfId="36224"/>
    <cellStyle name="40% - Accent6 11 2 9 6" xfId="46038"/>
    <cellStyle name="40% - Accent6 11 2 9 7" xfId="11027"/>
    <cellStyle name="40% - Accent6 11 2 9_RTPBilled" xfId="58636"/>
    <cellStyle name="40% - Accent6 11 2_RTPBilled" xfId="58583"/>
    <cellStyle name="40% - Accent6 11 3" xfId="716"/>
    <cellStyle name="40% - Accent6 11 3 10" xfId="20998"/>
    <cellStyle name="40% - Accent6 11 3 10 2" xfId="30801"/>
    <cellStyle name="40% - Accent6 11 3 10 3" xfId="40601"/>
    <cellStyle name="40% - Accent6 11 3 10 4" xfId="50415"/>
    <cellStyle name="40% - Accent6 11 3 11" xfId="24025"/>
    <cellStyle name="40% - Accent6 11 3 12" xfId="33825"/>
    <cellStyle name="40% - Accent6 11 3 13" xfId="43639"/>
    <cellStyle name="40% - Accent6 11 3 14" xfId="8627"/>
    <cellStyle name="40% - Accent6 11 3 15" xfId="2223"/>
    <cellStyle name="40% - Accent6 11 3 2" xfId="4319"/>
    <cellStyle name="40% - Accent6 11 3 2 2" xfId="6836"/>
    <cellStyle name="40% - Accent6 11 3 2 2 2" xfId="19793"/>
    <cellStyle name="40% - Accent6 11 3 2 2 2 2" xfId="29879"/>
    <cellStyle name="40% - Accent6 11 3 2 2 2 3" xfId="39679"/>
    <cellStyle name="40% - Accent6 11 3 2 2 2 4" xfId="49493"/>
    <cellStyle name="40% - Accent6 11 3 2 2 2_RTPBilled" xfId="58641"/>
    <cellStyle name="40% - Accent6 11 3 2 2 3" xfId="13759"/>
    <cellStyle name="40% - Accent6 11 3 2 2 3 2" xfId="28985"/>
    <cellStyle name="40% - Accent6 11 3 2 2 3 3" xfId="38785"/>
    <cellStyle name="40% - Accent6 11 3 2 2 3 4" xfId="48599"/>
    <cellStyle name="40% - Accent6 11 3 2 2 3_RTPBilled" xfId="58642"/>
    <cellStyle name="40% - Accent6 11 3 2 2 4" xfId="22566"/>
    <cellStyle name="40% - Accent6 11 3 2 2 4 2" xfId="32369"/>
    <cellStyle name="40% - Accent6 11 3 2 2 4 3" xfId="42169"/>
    <cellStyle name="40% - Accent6 11 3 2 2 4 4" xfId="51983"/>
    <cellStyle name="40% - Accent6 11 3 2 2 5" xfId="25593"/>
    <cellStyle name="40% - Accent6 11 3 2 2 6" xfId="35393"/>
    <cellStyle name="40% - Accent6 11 3 2 2 7" xfId="45207"/>
    <cellStyle name="40% - Accent6 11 3 2 2 8" xfId="10196"/>
    <cellStyle name="40% - Accent6 11 3 2 2_RTPBilled" xfId="58640"/>
    <cellStyle name="40% - Accent6 11 3 2 3" xfId="13758"/>
    <cellStyle name="40% - Accent6 11 3 2 3 2" xfId="28984"/>
    <cellStyle name="40% - Accent6 11 3 2 3 3" xfId="38784"/>
    <cellStyle name="40% - Accent6 11 3 2 3 4" xfId="48598"/>
    <cellStyle name="40% - Accent6 11 3 2 3_RTPBilled" xfId="58643"/>
    <cellStyle name="40% - Accent6 11 3 2 4" xfId="21260"/>
    <cellStyle name="40% - Accent6 11 3 2 4 2" xfId="31063"/>
    <cellStyle name="40% - Accent6 11 3 2 4 3" xfId="40863"/>
    <cellStyle name="40% - Accent6 11 3 2 4 4" xfId="50677"/>
    <cellStyle name="40% - Accent6 11 3 2 5" xfId="24287"/>
    <cellStyle name="40% - Accent6 11 3 2 6" xfId="34087"/>
    <cellStyle name="40% - Accent6 11 3 2 7" xfId="43901"/>
    <cellStyle name="40% - Accent6 11 3 2 8" xfId="8890"/>
    <cellStyle name="40% - Accent6 11 3 2_RTPBilled" xfId="58639"/>
    <cellStyle name="40% - Accent6 11 3 3" xfId="4993"/>
    <cellStyle name="40% - Accent6 11 3 3 2" xfId="18875"/>
    <cellStyle name="40% - Accent6 11 3 3 2 2" xfId="29389"/>
    <cellStyle name="40% - Accent6 11 3 3 2 3" xfId="39189"/>
    <cellStyle name="40% - Accent6 11 3 3 2 4" xfId="49003"/>
    <cellStyle name="40% - Accent6 11 3 3 2_RTPBilled" xfId="58645"/>
    <cellStyle name="40% - Accent6 11 3 3 3" xfId="13760"/>
    <cellStyle name="40% - Accent6 11 3 3 3 2" xfId="28986"/>
    <cellStyle name="40% - Accent6 11 3 3 3 3" xfId="38786"/>
    <cellStyle name="40% - Accent6 11 3 3 3 4" xfId="48600"/>
    <cellStyle name="40% - Accent6 11 3 3 3_RTPBilled" xfId="58646"/>
    <cellStyle name="40% - Accent6 11 3 3 4" xfId="21565"/>
    <cellStyle name="40% - Accent6 11 3 3 4 2" xfId="31368"/>
    <cellStyle name="40% - Accent6 11 3 3 4 3" xfId="41168"/>
    <cellStyle name="40% - Accent6 11 3 3 4 4" xfId="50982"/>
    <cellStyle name="40% - Accent6 11 3 3 5" xfId="24592"/>
    <cellStyle name="40% - Accent6 11 3 3 6" xfId="34392"/>
    <cellStyle name="40% - Accent6 11 3 3 7" xfId="44206"/>
    <cellStyle name="40% - Accent6 11 3 3 8" xfId="9195"/>
    <cellStyle name="40% - Accent6 11 3 3_RTPBilled" xfId="58644"/>
    <cellStyle name="40% - Accent6 11 3 4" xfId="5535"/>
    <cellStyle name="40% - Accent6 11 3 4 2" xfId="19194"/>
    <cellStyle name="40% - Accent6 11 3 4 2 2" xfId="29632"/>
    <cellStyle name="40% - Accent6 11 3 4 2 3" xfId="39432"/>
    <cellStyle name="40% - Accent6 11 3 4 2 4" xfId="49246"/>
    <cellStyle name="40% - Accent6 11 3 4 2_RTPBilled" xfId="58648"/>
    <cellStyle name="40% - Accent6 11 3 4 3" xfId="13761"/>
    <cellStyle name="40% - Accent6 11 3 4 3 2" xfId="28987"/>
    <cellStyle name="40% - Accent6 11 3 4 3 3" xfId="38787"/>
    <cellStyle name="40% - Accent6 11 3 4 3 4" xfId="48601"/>
    <cellStyle name="40% - Accent6 11 3 4 3_RTPBilled" xfId="58649"/>
    <cellStyle name="40% - Accent6 11 3 4 4" xfId="21931"/>
    <cellStyle name="40% - Accent6 11 3 4 4 2" xfId="31734"/>
    <cellStyle name="40% - Accent6 11 3 4 4 3" xfId="41534"/>
    <cellStyle name="40% - Accent6 11 3 4 4 4" xfId="51348"/>
    <cellStyle name="40% - Accent6 11 3 4 5" xfId="24958"/>
    <cellStyle name="40% - Accent6 11 3 4 6" xfId="34758"/>
    <cellStyle name="40% - Accent6 11 3 4 7" xfId="44572"/>
    <cellStyle name="40% - Accent6 11 3 4 8" xfId="9561"/>
    <cellStyle name="40% - Accent6 11 3 4_RTPBilled" xfId="58647"/>
    <cellStyle name="40% - Accent6 11 3 5" xfId="6835"/>
    <cellStyle name="40% - Accent6 11 3 5 2" xfId="13762"/>
    <cellStyle name="40% - Accent6 11 3 5 2 2" xfId="28988"/>
    <cellStyle name="40% - Accent6 11 3 5 2 3" xfId="38788"/>
    <cellStyle name="40% - Accent6 11 3 5 2 4" xfId="48602"/>
    <cellStyle name="40% - Accent6 11 3 5 2_RTPBilled" xfId="58651"/>
    <cellStyle name="40% - Accent6 11 3 5 3" xfId="22565"/>
    <cellStyle name="40% - Accent6 11 3 5 3 2" xfId="32368"/>
    <cellStyle name="40% - Accent6 11 3 5 3 3" xfId="42168"/>
    <cellStyle name="40% - Accent6 11 3 5 3 4" xfId="51982"/>
    <cellStyle name="40% - Accent6 11 3 5 4" xfId="25592"/>
    <cellStyle name="40% - Accent6 11 3 5 5" xfId="35392"/>
    <cellStyle name="40% - Accent6 11 3 5 6" xfId="45206"/>
    <cellStyle name="40% - Accent6 11 3 5 7" xfId="10195"/>
    <cellStyle name="40% - Accent6 11 3 5_RTPBilled" xfId="58650"/>
    <cellStyle name="40% - Accent6 11 3 6" xfId="8039"/>
    <cellStyle name="40% - Accent6 11 3 6 2" xfId="13763"/>
    <cellStyle name="40% - Accent6 11 3 6 2 2" xfId="28989"/>
    <cellStyle name="40% - Accent6 11 3 6 2 3" xfId="38789"/>
    <cellStyle name="40% - Accent6 11 3 6 2 4" xfId="48603"/>
    <cellStyle name="40% - Accent6 11 3 6 2_RTPBilled" xfId="58653"/>
    <cellStyle name="40% - Accent6 11 3 6 3" xfId="23401"/>
    <cellStyle name="40% - Accent6 11 3 6 3 2" xfId="33204"/>
    <cellStyle name="40% - Accent6 11 3 6 3 3" xfId="43004"/>
    <cellStyle name="40% - Accent6 11 3 6 3 4" xfId="52818"/>
    <cellStyle name="40% - Accent6 11 3 6 4" xfId="26428"/>
    <cellStyle name="40% - Accent6 11 3 6 5" xfId="36228"/>
    <cellStyle name="40% - Accent6 11 3 6 6" xfId="46042"/>
    <cellStyle name="40% - Accent6 11 3 6 7" xfId="11031"/>
    <cellStyle name="40% - Accent6 11 3 6_RTPBilled" xfId="58652"/>
    <cellStyle name="40% - Accent6 11 3 7" xfId="4318"/>
    <cellStyle name="40% - Accent6 11 3 7 2" xfId="13764"/>
    <cellStyle name="40% - Accent6 11 3 7 2 2" xfId="28990"/>
    <cellStyle name="40% - Accent6 11 3 7 2 3" xfId="38790"/>
    <cellStyle name="40% - Accent6 11 3 7 2 4" xfId="48604"/>
    <cellStyle name="40% - Accent6 11 3 7 2_RTPBilled" xfId="58655"/>
    <cellStyle name="40% - Accent6 11 3 7 3" xfId="21259"/>
    <cellStyle name="40% - Accent6 11 3 7 3 2" xfId="31062"/>
    <cellStyle name="40% - Accent6 11 3 7 3 3" xfId="40862"/>
    <cellStyle name="40% - Accent6 11 3 7 3 4" xfId="50676"/>
    <cellStyle name="40% - Accent6 11 3 7 4" xfId="24286"/>
    <cellStyle name="40% - Accent6 11 3 7 5" xfId="34086"/>
    <cellStyle name="40% - Accent6 11 3 7 6" xfId="43900"/>
    <cellStyle name="40% - Accent6 11 3 7 7" xfId="8889"/>
    <cellStyle name="40% - Accent6 11 3 7_RTPBilled" xfId="58654"/>
    <cellStyle name="40% - Accent6 11 3 8" xfId="13757"/>
    <cellStyle name="40% - Accent6 11 3 8 2" xfId="28983"/>
    <cellStyle name="40% - Accent6 11 3 8 3" xfId="38783"/>
    <cellStyle name="40% - Accent6 11 3 8 4" xfId="48597"/>
    <cellStyle name="40% - Accent6 11 3 8_RTPBilled" xfId="58656"/>
    <cellStyle name="40% - Accent6 11 3 9" xfId="11825"/>
    <cellStyle name="40% - Accent6 11 3 9 2" xfId="27179"/>
    <cellStyle name="40% - Accent6 11 3 9 3" xfId="36979"/>
    <cellStyle name="40% - Accent6 11 3 9 4" xfId="46793"/>
    <cellStyle name="40% - Accent6 11 3_RTPBilled" xfId="58638"/>
    <cellStyle name="40% - Accent6 11 4" xfId="2224"/>
    <cellStyle name="40% - Accent6 11 4 10" xfId="43640"/>
    <cellStyle name="40% - Accent6 11 4 11" xfId="8628"/>
    <cellStyle name="40% - Accent6 11 4 2" xfId="4994"/>
    <cellStyle name="40% - Accent6 11 4 2 2" xfId="13765"/>
    <cellStyle name="40% - Accent6 11 4 2 2 2" xfId="28991"/>
    <cellStyle name="40% - Accent6 11 4 2 2 3" xfId="38791"/>
    <cellStyle name="40% - Accent6 11 4 2 2 4" xfId="48605"/>
    <cellStyle name="40% - Accent6 11 4 2 2_RTPBilled" xfId="58659"/>
    <cellStyle name="40% - Accent6 11 4 2 3" xfId="21566"/>
    <cellStyle name="40% - Accent6 11 4 2 3 2" xfId="31369"/>
    <cellStyle name="40% - Accent6 11 4 2 3 3" xfId="41169"/>
    <cellStyle name="40% - Accent6 11 4 2 3 4" xfId="50983"/>
    <cellStyle name="40% - Accent6 11 4 2 4" xfId="24593"/>
    <cellStyle name="40% - Accent6 11 4 2 5" xfId="34393"/>
    <cellStyle name="40% - Accent6 11 4 2 6" xfId="44207"/>
    <cellStyle name="40% - Accent6 11 4 2 7" xfId="9196"/>
    <cellStyle name="40% - Accent6 11 4 2_RTPBilled" xfId="58658"/>
    <cellStyle name="40% - Accent6 11 4 3" xfId="5536"/>
    <cellStyle name="40% - Accent6 11 4 3 2" xfId="13766"/>
    <cellStyle name="40% - Accent6 11 4 3 2 2" xfId="28992"/>
    <cellStyle name="40% - Accent6 11 4 3 2 3" xfId="38792"/>
    <cellStyle name="40% - Accent6 11 4 3 2 4" xfId="48606"/>
    <cellStyle name="40% - Accent6 11 4 3 2_RTPBilled" xfId="58661"/>
    <cellStyle name="40% - Accent6 11 4 3 3" xfId="21932"/>
    <cellStyle name="40% - Accent6 11 4 3 3 2" xfId="31735"/>
    <cellStyle name="40% - Accent6 11 4 3 3 3" xfId="41535"/>
    <cellStyle name="40% - Accent6 11 4 3 3 4" xfId="51349"/>
    <cellStyle name="40% - Accent6 11 4 3 4" xfId="24959"/>
    <cellStyle name="40% - Accent6 11 4 3 5" xfId="34759"/>
    <cellStyle name="40% - Accent6 11 4 3 6" xfId="44573"/>
    <cellStyle name="40% - Accent6 11 4 3 7" xfId="9562"/>
    <cellStyle name="40% - Accent6 11 4 3_RTPBilled" xfId="58660"/>
    <cellStyle name="40% - Accent6 11 4 4" xfId="6837"/>
    <cellStyle name="40% - Accent6 11 4 4 2" xfId="13767"/>
    <cellStyle name="40% - Accent6 11 4 4 2 2" xfId="28993"/>
    <cellStyle name="40% - Accent6 11 4 4 2 3" xfId="38793"/>
    <cellStyle name="40% - Accent6 11 4 4 2 4" xfId="48607"/>
    <cellStyle name="40% - Accent6 11 4 4 2_RTPBilled" xfId="58663"/>
    <cellStyle name="40% - Accent6 11 4 4 3" xfId="22567"/>
    <cellStyle name="40% - Accent6 11 4 4 3 2" xfId="32370"/>
    <cellStyle name="40% - Accent6 11 4 4 3 3" xfId="42170"/>
    <cellStyle name="40% - Accent6 11 4 4 3 4" xfId="51984"/>
    <cellStyle name="40% - Accent6 11 4 4 4" xfId="25594"/>
    <cellStyle name="40% - Accent6 11 4 4 5" xfId="35394"/>
    <cellStyle name="40% - Accent6 11 4 4 6" xfId="45208"/>
    <cellStyle name="40% - Accent6 11 4 4 7" xfId="10197"/>
    <cellStyle name="40% - Accent6 11 4 4_RTPBilled" xfId="58662"/>
    <cellStyle name="40% - Accent6 11 4 5" xfId="8040"/>
    <cellStyle name="40% - Accent6 11 4 5 2" xfId="13768"/>
    <cellStyle name="40% - Accent6 11 4 5 2 2" xfId="28994"/>
    <cellStyle name="40% - Accent6 11 4 5 2 3" xfId="38794"/>
    <cellStyle name="40% - Accent6 11 4 5 2 4" xfId="48608"/>
    <cellStyle name="40% - Accent6 11 4 5 2_RTPBilled" xfId="58665"/>
    <cellStyle name="40% - Accent6 11 4 5 3" xfId="23402"/>
    <cellStyle name="40% - Accent6 11 4 5 3 2" xfId="33205"/>
    <cellStyle name="40% - Accent6 11 4 5 3 3" xfId="43005"/>
    <cellStyle name="40% - Accent6 11 4 5 3 4" xfId="52819"/>
    <cellStyle name="40% - Accent6 11 4 5 4" xfId="26429"/>
    <cellStyle name="40% - Accent6 11 4 5 5" xfId="36229"/>
    <cellStyle name="40% - Accent6 11 4 5 6" xfId="46043"/>
    <cellStyle name="40% - Accent6 11 4 5 7" xfId="11032"/>
    <cellStyle name="40% - Accent6 11 4 5_RTPBilled" xfId="58664"/>
    <cellStyle name="40% - Accent6 11 4 6" xfId="11826"/>
    <cellStyle name="40% - Accent6 11 4 6 2" xfId="27180"/>
    <cellStyle name="40% - Accent6 11 4 6 3" xfId="36980"/>
    <cellStyle name="40% - Accent6 11 4 6 4" xfId="46794"/>
    <cellStyle name="40% - Accent6 11 4 6_RTPBilled" xfId="58666"/>
    <cellStyle name="40% - Accent6 11 4 7" xfId="20999"/>
    <cellStyle name="40% - Accent6 11 4 7 2" xfId="30802"/>
    <cellStyle name="40% - Accent6 11 4 7 3" xfId="40602"/>
    <cellStyle name="40% - Accent6 11 4 7 4" xfId="50416"/>
    <cellStyle name="40% - Accent6 11 4 8" xfId="24026"/>
    <cellStyle name="40% - Accent6 11 4 9" xfId="33826"/>
    <cellStyle name="40% - Accent6 11 4_RTPBilled" xfId="58657"/>
    <cellStyle name="40% - Accent6 11 5" xfId="2219"/>
    <cellStyle name="40% - Accent6 11 5 10" xfId="8623"/>
    <cellStyle name="40% - Accent6 11 5 2" xfId="6838"/>
    <cellStyle name="40% - Accent6 11 5 2 2" xfId="13770"/>
    <cellStyle name="40% - Accent6 11 5 2 2 2" xfId="28996"/>
    <cellStyle name="40% - Accent6 11 5 2 2 3" xfId="38796"/>
    <cellStyle name="40% - Accent6 11 5 2 2 4" xfId="48610"/>
    <cellStyle name="40% - Accent6 11 5 2 2_RTPBilled" xfId="58669"/>
    <cellStyle name="40% - Accent6 11 5 2 3" xfId="22568"/>
    <cellStyle name="40% - Accent6 11 5 2 3 2" xfId="32371"/>
    <cellStyle name="40% - Accent6 11 5 2 3 3" xfId="42171"/>
    <cellStyle name="40% - Accent6 11 5 2 3 4" xfId="51985"/>
    <cellStyle name="40% - Accent6 11 5 2 4" xfId="25595"/>
    <cellStyle name="40% - Accent6 11 5 2 5" xfId="35395"/>
    <cellStyle name="40% - Accent6 11 5 2 6" xfId="45209"/>
    <cellStyle name="40% - Accent6 11 5 2 7" xfId="10198"/>
    <cellStyle name="40% - Accent6 11 5 2_RTPBilled" xfId="58668"/>
    <cellStyle name="40% - Accent6 11 5 3" xfId="8041"/>
    <cellStyle name="40% - Accent6 11 5 3 2" xfId="13771"/>
    <cellStyle name="40% - Accent6 11 5 3 2 2" xfId="28997"/>
    <cellStyle name="40% - Accent6 11 5 3 2 3" xfId="38797"/>
    <cellStyle name="40% - Accent6 11 5 3 2 4" xfId="48611"/>
    <cellStyle name="40% - Accent6 11 5 3 2_RTPBilled" xfId="58671"/>
    <cellStyle name="40% - Accent6 11 5 3 3" xfId="23403"/>
    <cellStyle name="40% - Accent6 11 5 3 3 2" xfId="33206"/>
    <cellStyle name="40% - Accent6 11 5 3 3 3" xfId="43006"/>
    <cellStyle name="40% - Accent6 11 5 3 3 4" xfId="52820"/>
    <cellStyle name="40% - Accent6 11 5 3 4" xfId="26430"/>
    <cellStyle name="40% - Accent6 11 5 3 5" xfId="36230"/>
    <cellStyle name="40% - Accent6 11 5 3 6" xfId="46044"/>
    <cellStyle name="40% - Accent6 11 5 3 7" xfId="11033"/>
    <cellStyle name="40% - Accent6 11 5 3_RTPBilled" xfId="58670"/>
    <cellStyle name="40% - Accent6 11 5 4" xfId="13769"/>
    <cellStyle name="40% - Accent6 11 5 4 2" xfId="28995"/>
    <cellStyle name="40% - Accent6 11 5 4 3" xfId="38795"/>
    <cellStyle name="40% - Accent6 11 5 4 4" xfId="48609"/>
    <cellStyle name="40% - Accent6 11 5 4_RTPBilled" xfId="58672"/>
    <cellStyle name="40% - Accent6 11 5 5" xfId="11827"/>
    <cellStyle name="40% - Accent6 11 5 5 2" xfId="27181"/>
    <cellStyle name="40% - Accent6 11 5 5 3" xfId="36981"/>
    <cellStyle name="40% - Accent6 11 5 5 4" xfId="46795"/>
    <cellStyle name="40% - Accent6 11 5 6" xfId="20994"/>
    <cellStyle name="40% - Accent6 11 5 6 2" xfId="30797"/>
    <cellStyle name="40% - Accent6 11 5 6 3" xfId="40597"/>
    <cellStyle name="40% - Accent6 11 5 6 4" xfId="50411"/>
    <cellStyle name="40% - Accent6 11 5 7" xfId="24021"/>
    <cellStyle name="40% - Accent6 11 5 8" xfId="33821"/>
    <cellStyle name="40% - Accent6 11 5 9" xfId="43635"/>
    <cellStyle name="40% - Accent6 11 5_RTPBilled" xfId="58667"/>
    <cellStyle name="40% - Accent6 11 6" xfId="4314"/>
    <cellStyle name="40% - Accent6 11 6 2" xfId="6839"/>
    <cellStyle name="40% - Accent6 11 6 2 2" xfId="19794"/>
    <cellStyle name="40% - Accent6 11 6 2 2 2" xfId="29880"/>
    <cellStyle name="40% - Accent6 11 6 2 2 3" xfId="39680"/>
    <cellStyle name="40% - Accent6 11 6 2 2 4" xfId="49494"/>
    <cellStyle name="40% - Accent6 11 6 2 2_RTPBilled" xfId="58675"/>
    <cellStyle name="40% - Accent6 11 6 2 3" xfId="13772"/>
    <cellStyle name="40% - Accent6 11 6 2 3 2" xfId="28998"/>
    <cellStyle name="40% - Accent6 11 6 2 3 3" xfId="38798"/>
    <cellStyle name="40% - Accent6 11 6 2 3 4" xfId="48612"/>
    <cellStyle name="40% - Accent6 11 6 2 3_RTPBilled" xfId="58676"/>
    <cellStyle name="40% - Accent6 11 6 2 4" xfId="22569"/>
    <cellStyle name="40% - Accent6 11 6 2 4 2" xfId="32372"/>
    <cellStyle name="40% - Accent6 11 6 2 4 3" xfId="42172"/>
    <cellStyle name="40% - Accent6 11 6 2 4 4" xfId="51986"/>
    <cellStyle name="40% - Accent6 11 6 2 5" xfId="25596"/>
    <cellStyle name="40% - Accent6 11 6 2 6" xfId="35396"/>
    <cellStyle name="40% - Accent6 11 6 2 7" xfId="45210"/>
    <cellStyle name="40% - Accent6 11 6 2 8" xfId="10199"/>
    <cellStyle name="40% - Accent6 11 6 2_RTPBilled" xfId="58674"/>
    <cellStyle name="40% - Accent6 11 6 3" xfId="11820"/>
    <cellStyle name="40% - Accent6 11 6 3 2" xfId="27174"/>
    <cellStyle name="40% - Accent6 11 6 3 3" xfId="36974"/>
    <cellStyle name="40% - Accent6 11 6 3 4" xfId="46788"/>
    <cellStyle name="40% - Accent6 11 6 3_RTPBilled" xfId="58677"/>
    <cellStyle name="40% - Accent6 11 6 4" xfId="21255"/>
    <cellStyle name="40% - Accent6 11 6 4 2" xfId="31058"/>
    <cellStyle name="40% - Accent6 11 6 4 3" xfId="40858"/>
    <cellStyle name="40% - Accent6 11 6 4 4" xfId="50672"/>
    <cellStyle name="40% - Accent6 11 6 5" xfId="24282"/>
    <cellStyle name="40% - Accent6 11 6 6" xfId="34082"/>
    <cellStyle name="40% - Accent6 11 6 7" xfId="43896"/>
    <cellStyle name="40% - Accent6 11 6 8" xfId="8885"/>
    <cellStyle name="40% - Accent6 11 6_RTPBilled" xfId="58673"/>
    <cellStyle name="40% - Accent6 11 7" xfId="4989"/>
    <cellStyle name="40% - Accent6 11 7 2" xfId="18872"/>
    <cellStyle name="40% - Accent6 11 7 2 2" xfId="29386"/>
    <cellStyle name="40% - Accent6 11 7 2 3" xfId="39186"/>
    <cellStyle name="40% - Accent6 11 7 2 4" xfId="49000"/>
    <cellStyle name="40% - Accent6 11 7 2_RTPBilled" xfId="58679"/>
    <cellStyle name="40% - Accent6 11 7 3" xfId="13773"/>
    <cellStyle name="40% - Accent6 11 7 3 2" xfId="28999"/>
    <cellStyle name="40% - Accent6 11 7 3 3" xfId="38799"/>
    <cellStyle name="40% - Accent6 11 7 3 4" xfId="48613"/>
    <cellStyle name="40% - Accent6 11 7 3_RTPBilled" xfId="58680"/>
    <cellStyle name="40% - Accent6 11 7 4" xfId="21561"/>
    <cellStyle name="40% - Accent6 11 7 4 2" xfId="31364"/>
    <cellStyle name="40% - Accent6 11 7 4 3" xfId="41164"/>
    <cellStyle name="40% - Accent6 11 7 4 4" xfId="50978"/>
    <cellStyle name="40% - Accent6 11 7 5" xfId="24588"/>
    <cellStyle name="40% - Accent6 11 7 6" xfId="34388"/>
    <cellStyle name="40% - Accent6 11 7 7" xfId="44202"/>
    <cellStyle name="40% - Accent6 11 7 8" xfId="9191"/>
    <cellStyle name="40% - Accent6 11 7_RTPBilled" xfId="58678"/>
    <cellStyle name="40% - Accent6 11 8" xfId="5531"/>
    <cellStyle name="40% - Accent6 11 8 2" xfId="19191"/>
    <cellStyle name="40% - Accent6 11 8 2 2" xfId="29629"/>
    <cellStyle name="40% - Accent6 11 8 2 3" xfId="39429"/>
    <cellStyle name="40% - Accent6 11 8 2 4" xfId="49243"/>
    <cellStyle name="40% - Accent6 11 8 2_RTPBilled" xfId="58682"/>
    <cellStyle name="40% - Accent6 11 8 3" xfId="13774"/>
    <cellStyle name="40% - Accent6 11 8 3 2" xfId="29000"/>
    <cellStyle name="40% - Accent6 11 8 3 3" xfId="38800"/>
    <cellStyle name="40% - Accent6 11 8 3 4" xfId="48614"/>
    <cellStyle name="40% - Accent6 11 8 3_RTPBilled" xfId="58683"/>
    <cellStyle name="40% - Accent6 11 8 4" xfId="21927"/>
    <cellStyle name="40% - Accent6 11 8 4 2" xfId="31730"/>
    <cellStyle name="40% - Accent6 11 8 4 3" xfId="41530"/>
    <cellStyle name="40% - Accent6 11 8 4 4" xfId="51344"/>
    <cellStyle name="40% - Accent6 11 8 5" xfId="24954"/>
    <cellStyle name="40% - Accent6 11 8 6" xfId="34754"/>
    <cellStyle name="40% - Accent6 11 8 7" xfId="44568"/>
    <cellStyle name="40% - Accent6 11 8 8" xfId="9557"/>
    <cellStyle name="40% - Accent6 11 8_RTPBilled" xfId="58681"/>
    <cellStyle name="40% - Accent6 11 9" xfId="6828"/>
    <cellStyle name="40% - Accent6 11 9 2" xfId="13775"/>
    <cellStyle name="40% - Accent6 11 9 2 2" xfId="29001"/>
    <cellStyle name="40% - Accent6 11 9 2 3" xfId="38801"/>
    <cellStyle name="40% - Accent6 11 9 2 4" xfId="48615"/>
    <cellStyle name="40% - Accent6 11 9 2_RTPBilled" xfId="58685"/>
    <cellStyle name="40% - Accent6 11 9 3" xfId="22558"/>
    <cellStyle name="40% - Accent6 11 9 3 2" xfId="32361"/>
    <cellStyle name="40% - Accent6 11 9 3 3" xfId="42161"/>
    <cellStyle name="40% - Accent6 11 9 3 4" xfId="51975"/>
    <cellStyle name="40% - Accent6 11 9 4" xfId="25585"/>
    <cellStyle name="40% - Accent6 11 9 5" xfId="35385"/>
    <cellStyle name="40% - Accent6 11 9 6" xfId="45199"/>
    <cellStyle name="40% - Accent6 11 9 7" xfId="10188"/>
    <cellStyle name="40% - Accent6 11 9_RTPBilled" xfId="58684"/>
    <cellStyle name="40% - Accent6 11_RTPBilled" xfId="58576"/>
    <cellStyle name="40% - Accent6 12" xfId="717"/>
    <cellStyle name="40% - Accent6 12 10" xfId="8042"/>
    <cellStyle name="40% - Accent6 12 10 2" xfId="13777"/>
    <cellStyle name="40% - Accent6 12 10 2 2" xfId="29003"/>
    <cellStyle name="40% - Accent6 12 10 2 3" xfId="38803"/>
    <cellStyle name="40% - Accent6 12 10 2 4" xfId="48617"/>
    <cellStyle name="40% - Accent6 12 10 2_RTPBilled" xfId="58688"/>
    <cellStyle name="40% - Accent6 12 10 3" xfId="23404"/>
    <cellStyle name="40% - Accent6 12 10 3 2" xfId="33207"/>
    <cellStyle name="40% - Accent6 12 10 3 3" xfId="43007"/>
    <cellStyle name="40% - Accent6 12 10 3 4" xfId="52821"/>
    <cellStyle name="40% - Accent6 12 10 4" xfId="26431"/>
    <cellStyle name="40% - Accent6 12 10 5" xfId="36231"/>
    <cellStyle name="40% - Accent6 12 10 6" xfId="46045"/>
    <cellStyle name="40% - Accent6 12 10 7" xfId="11034"/>
    <cellStyle name="40% - Accent6 12 10_RTPBilled" xfId="58687"/>
    <cellStyle name="40% - Accent6 12 11" xfId="2410"/>
    <cellStyle name="40% - Accent6 12 11 2" xfId="17868"/>
    <cellStyle name="40% - Accent6 12 11 2 2" xfId="29103"/>
    <cellStyle name="40% - Accent6 12 11 2 3" xfId="38903"/>
    <cellStyle name="40% - Accent6 12 11 2 4" xfId="48717"/>
    <cellStyle name="40% - Accent6 12 11 2_RTPBilled" xfId="58690"/>
    <cellStyle name="40% - Accent6 12 11 3" xfId="13778"/>
    <cellStyle name="40% - Accent6 12 11 3 2" xfId="29004"/>
    <cellStyle name="40% - Accent6 12 11 3 3" xfId="38804"/>
    <cellStyle name="40% - Accent6 12 11 3 4" xfId="48618"/>
    <cellStyle name="40% - Accent6 12 11 3_RTPBilled" xfId="58691"/>
    <cellStyle name="40% - Accent6 12 11 4" xfId="21014"/>
    <cellStyle name="40% - Accent6 12 11 4 2" xfId="30817"/>
    <cellStyle name="40% - Accent6 12 11 4 3" xfId="40617"/>
    <cellStyle name="40% - Accent6 12 11 4 4" xfId="50431"/>
    <cellStyle name="40% - Accent6 12 11 5" xfId="24041"/>
    <cellStyle name="40% - Accent6 12 11 6" xfId="33841"/>
    <cellStyle name="40% - Accent6 12 11 7" xfId="43655"/>
    <cellStyle name="40% - Accent6 12 11 8" xfId="8643"/>
    <cellStyle name="40% - Accent6 12 11_RTPBilled" xfId="58689"/>
    <cellStyle name="40% - Accent6 12 12" xfId="13779"/>
    <cellStyle name="40% - Accent6 12 12 2" xfId="29005"/>
    <cellStyle name="40% - Accent6 12 12 3" xfId="38805"/>
    <cellStyle name="40% - Accent6 12 12 4" xfId="48619"/>
    <cellStyle name="40% - Accent6 12 12_RTPBilled" xfId="58692"/>
    <cellStyle name="40% - Accent6 12 13" xfId="13776"/>
    <cellStyle name="40% - Accent6 12 13 2" xfId="29002"/>
    <cellStyle name="40% - Accent6 12 13 3" xfId="38802"/>
    <cellStyle name="40% - Accent6 12 13 4" xfId="48616"/>
    <cellStyle name="40% - Accent6 12 14" xfId="11196"/>
    <cellStyle name="40% - Accent6 12 14 2" xfId="26593"/>
    <cellStyle name="40% - Accent6 12 14 3" xfId="36393"/>
    <cellStyle name="40% - Accent6 12 14 4" xfId="46207"/>
    <cellStyle name="40% - Accent6 12 15" xfId="20587"/>
    <cellStyle name="40% - Accent6 12 15 2" xfId="30390"/>
    <cellStyle name="40% - Accent6 12 15 3" xfId="40190"/>
    <cellStyle name="40% - Accent6 12 15 4" xfId="50004"/>
    <cellStyle name="40% - Accent6 12 16" xfId="23614"/>
    <cellStyle name="40% - Accent6 12 17" xfId="33414"/>
    <cellStyle name="40% - Accent6 12 18" xfId="43228"/>
    <cellStyle name="40% - Accent6 12 19" xfId="8213"/>
    <cellStyle name="40% - Accent6 12 2" xfId="718"/>
    <cellStyle name="40% - Accent6 12 2 10" xfId="2405"/>
    <cellStyle name="40% - Accent6 12 2 10 2" xfId="17867"/>
    <cellStyle name="40% - Accent6 12 2 10 2 2" xfId="29102"/>
    <cellStyle name="40% - Accent6 12 2 10 2 3" xfId="38902"/>
    <cellStyle name="40% - Accent6 12 2 10 2 4" xfId="48716"/>
    <cellStyle name="40% - Accent6 12 2 10 2_RTPBilled" xfId="58695"/>
    <cellStyle name="40% - Accent6 12 2 10 3" xfId="13781"/>
    <cellStyle name="40% - Accent6 12 2 10 3 2" xfId="29007"/>
    <cellStyle name="40% - Accent6 12 2 10 3 3" xfId="38807"/>
    <cellStyle name="40% - Accent6 12 2 10 3 4" xfId="48621"/>
    <cellStyle name="40% - Accent6 12 2 10 3_RTPBilled" xfId="58696"/>
    <cellStyle name="40% - Accent6 12 2 10 4" xfId="21013"/>
    <cellStyle name="40% - Accent6 12 2 10 4 2" xfId="30816"/>
    <cellStyle name="40% - Accent6 12 2 10 4 3" xfId="40616"/>
    <cellStyle name="40% - Accent6 12 2 10 4 4" xfId="50430"/>
    <cellStyle name="40% - Accent6 12 2 10 5" xfId="24040"/>
    <cellStyle name="40% - Accent6 12 2 10 6" xfId="33840"/>
    <cellStyle name="40% - Accent6 12 2 10 7" xfId="43654"/>
    <cellStyle name="40% - Accent6 12 2 10 8" xfId="8642"/>
    <cellStyle name="40% - Accent6 12 2 10_RTPBilled" xfId="58694"/>
    <cellStyle name="40% - Accent6 12 2 11" xfId="13782"/>
    <cellStyle name="40% - Accent6 12 2 11 2" xfId="29008"/>
    <cellStyle name="40% - Accent6 12 2 11 3" xfId="38808"/>
    <cellStyle name="40% - Accent6 12 2 11 4" xfId="48622"/>
    <cellStyle name="40% - Accent6 12 2 11_RTPBilled" xfId="58697"/>
    <cellStyle name="40% - Accent6 12 2 12" xfId="13780"/>
    <cellStyle name="40% - Accent6 12 2 12 2" xfId="29006"/>
    <cellStyle name="40% - Accent6 12 2 12 3" xfId="38806"/>
    <cellStyle name="40% - Accent6 12 2 12 4" xfId="48620"/>
    <cellStyle name="40% - Accent6 12 2 13" xfId="11197"/>
    <cellStyle name="40% - Accent6 12 2 13 2" xfId="26594"/>
    <cellStyle name="40% - Accent6 12 2 13 3" xfId="36394"/>
    <cellStyle name="40% - Accent6 12 2 13 4" xfId="46208"/>
    <cellStyle name="40% - Accent6 12 2 14" xfId="20676"/>
    <cellStyle name="40% - Accent6 12 2 14 2" xfId="30479"/>
    <cellStyle name="40% - Accent6 12 2 14 3" xfId="40279"/>
    <cellStyle name="40% - Accent6 12 2 14 4" xfId="50093"/>
    <cellStyle name="40% - Accent6 12 2 15" xfId="23703"/>
    <cellStyle name="40% - Accent6 12 2 16" xfId="33503"/>
    <cellStyle name="40% - Accent6 12 2 17" xfId="43317"/>
    <cellStyle name="40% - Accent6 12 2 18" xfId="8302"/>
    <cellStyle name="40% - Accent6 12 2 2" xfId="2227"/>
    <cellStyle name="40% - Accent6 12 2 2 10" xfId="21002"/>
    <cellStyle name="40% - Accent6 12 2 2 10 2" xfId="30805"/>
    <cellStyle name="40% - Accent6 12 2 2 10 3" xfId="40605"/>
    <cellStyle name="40% - Accent6 12 2 2 10 4" xfId="50419"/>
    <cellStyle name="40% - Accent6 12 2 2 11" xfId="24029"/>
    <cellStyle name="40% - Accent6 12 2 2 12" xfId="33829"/>
    <cellStyle name="40% - Accent6 12 2 2 13" xfId="43643"/>
    <cellStyle name="40% - Accent6 12 2 2 14" xfId="8631"/>
    <cellStyle name="40% - Accent6 12 2 2 2" xfId="4323"/>
    <cellStyle name="40% - Accent6 12 2 2 2 2" xfId="6843"/>
    <cellStyle name="40% - Accent6 12 2 2 2 2 2" xfId="19795"/>
    <cellStyle name="40% - Accent6 12 2 2 2 2 2 2" xfId="29881"/>
    <cellStyle name="40% - Accent6 12 2 2 2 2 2 3" xfId="39681"/>
    <cellStyle name="40% - Accent6 12 2 2 2 2 2 4" xfId="49495"/>
    <cellStyle name="40% - Accent6 12 2 2 2 2 2_RTPBilled" xfId="58701"/>
    <cellStyle name="40% - Accent6 12 2 2 2 2 3" xfId="13785"/>
    <cellStyle name="40% - Accent6 12 2 2 2 2 3 2" xfId="29011"/>
    <cellStyle name="40% - Accent6 12 2 2 2 2 3 3" xfId="38811"/>
    <cellStyle name="40% - Accent6 12 2 2 2 2 3 4" xfId="48625"/>
    <cellStyle name="40% - Accent6 12 2 2 2 2 3_RTPBilled" xfId="58702"/>
    <cellStyle name="40% - Accent6 12 2 2 2 2 4" xfId="22573"/>
    <cellStyle name="40% - Accent6 12 2 2 2 2 4 2" xfId="32376"/>
    <cellStyle name="40% - Accent6 12 2 2 2 2 4 3" xfId="42176"/>
    <cellStyle name="40% - Accent6 12 2 2 2 2 4 4" xfId="51990"/>
    <cellStyle name="40% - Accent6 12 2 2 2 2 5" xfId="25600"/>
    <cellStyle name="40% - Accent6 12 2 2 2 2 6" xfId="35400"/>
    <cellStyle name="40% - Accent6 12 2 2 2 2 7" xfId="45214"/>
    <cellStyle name="40% - Accent6 12 2 2 2 2 8" xfId="10203"/>
    <cellStyle name="40% - Accent6 12 2 2 2 2_RTPBilled" xfId="58700"/>
    <cellStyle name="40% - Accent6 12 2 2 2 3" xfId="13784"/>
    <cellStyle name="40% - Accent6 12 2 2 2 3 2" xfId="29010"/>
    <cellStyle name="40% - Accent6 12 2 2 2 3 3" xfId="38810"/>
    <cellStyle name="40% - Accent6 12 2 2 2 3 4" xfId="48624"/>
    <cellStyle name="40% - Accent6 12 2 2 2 3_RTPBilled" xfId="58703"/>
    <cellStyle name="40% - Accent6 12 2 2 2 4" xfId="21264"/>
    <cellStyle name="40% - Accent6 12 2 2 2 4 2" xfId="31067"/>
    <cellStyle name="40% - Accent6 12 2 2 2 4 3" xfId="40867"/>
    <cellStyle name="40% - Accent6 12 2 2 2 4 4" xfId="50681"/>
    <cellStyle name="40% - Accent6 12 2 2 2 5" xfId="24291"/>
    <cellStyle name="40% - Accent6 12 2 2 2 6" xfId="34091"/>
    <cellStyle name="40% - Accent6 12 2 2 2 7" xfId="43905"/>
    <cellStyle name="40% - Accent6 12 2 2 2 8" xfId="8894"/>
    <cellStyle name="40% - Accent6 12 2 2 2_RTPBilled" xfId="58699"/>
    <cellStyle name="40% - Accent6 12 2 2 3" xfId="4997"/>
    <cellStyle name="40% - Accent6 12 2 2 3 2" xfId="18878"/>
    <cellStyle name="40% - Accent6 12 2 2 3 2 2" xfId="29392"/>
    <cellStyle name="40% - Accent6 12 2 2 3 2 3" xfId="39192"/>
    <cellStyle name="40% - Accent6 12 2 2 3 2 4" xfId="49006"/>
    <cellStyle name="40% - Accent6 12 2 2 3 2_RTPBilled" xfId="58705"/>
    <cellStyle name="40% - Accent6 12 2 2 3 3" xfId="13786"/>
    <cellStyle name="40% - Accent6 12 2 2 3 3 2" xfId="29012"/>
    <cellStyle name="40% - Accent6 12 2 2 3 3 3" xfId="38812"/>
    <cellStyle name="40% - Accent6 12 2 2 3 3 4" xfId="48626"/>
    <cellStyle name="40% - Accent6 12 2 2 3 3_RTPBilled" xfId="58706"/>
    <cellStyle name="40% - Accent6 12 2 2 3 4" xfId="21569"/>
    <cellStyle name="40% - Accent6 12 2 2 3 4 2" xfId="31372"/>
    <cellStyle name="40% - Accent6 12 2 2 3 4 3" xfId="41172"/>
    <cellStyle name="40% - Accent6 12 2 2 3 4 4" xfId="50986"/>
    <cellStyle name="40% - Accent6 12 2 2 3 5" xfId="24596"/>
    <cellStyle name="40% - Accent6 12 2 2 3 6" xfId="34396"/>
    <cellStyle name="40% - Accent6 12 2 2 3 7" xfId="44210"/>
    <cellStyle name="40% - Accent6 12 2 2 3 8" xfId="9199"/>
    <cellStyle name="40% - Accent6 12 2 2 3_RTPBilled" xfId="58704"/>
    <cellStyle name="40% - Accent6 12 2 2 4" xfId="5539"/>
    <cellStyle name="40% - Accent6 12 2 2 4 2" xfId="19197"/>
    <cellStyle name="40% - Accent6 12 2 2 4 2 2" xfId="29635"/>
    <cellStyle name="40% - Accent6 12 2 2 4 2 3" xfId="39435"/>
    <cellStyle name="40% - Accent6 12 2 2 4 2 4" xfId="49249"/>
    <cellStyle name="40% - Accent6 12 2 2 4 2_RTPBilled" xfId="58708"/>
    <cellStyle name="40% - Accent6 12 2 2 4 3" xfId="13787"/>
    <cellStyle name="40% - Accent6 12 2 2 4 3 2" xfId="29013"/>
    <cellStyle name="40% - Accent6 12 2 2 4 3 3" xfId="38813"/>
    <cellStyle name="40% - Accent6 12 2 2 4 3 4" xfId="48627"/>
    <cellStyle name="40% - Accent6 12 2 2 4 3_RTPBilled" xfId="58709"/>
    <cellStyle name="40% - Accent6 12 2 2 4 4" xfId="21935"/>
    <cellStyle name="40% - Accent6 12 2 2 4 4 2" xfId="31738"/>
    <cellStyle name="40% - Accent6 12 2 2 4 4 3" xfId="41538"/>
    <cellStyle name="40% - Accent6 12 2 2 4 4 4" xfId="51352"/>
    <cellStyle name="40% - Accent6 12 2 2 4 5" xfId="24962"/>
    <cellStyle name="40% - Accent6 12 2 2 4 6" xfId="34762"/>
    <cellStyle name="40% - Accent6 12 2 2 4 7" xfId="44576"/>
    <cellStyle name="40% - Accent6 12 2 2 4 8" xfId="9565"/>
    <cellStyle name="40% - Accent6 12 2 2 4_RTPBilled" xfId="58707"/>
    <cellStyle name="40% - Accent6 12 2 2 5" xfId="6842"/>
    <cellStyle name="40% - Accent6 12 2 2 5 2" xfId="13788"/>
    <cellStyle name="40% - Accent6 12 2 2 5 2 2" xfId="29014"/>
    <cellStyle name="40% - Accent6 12 2 2 5 2 3" xfId="38814"/>
    <cellStyle name="40% - Accent6 12 2 2 5 2 4" xfId="48628"/>
    <cellStyle name="40% - Accent6 12 2 2 5 2_RTPBilled" xfId="58711"/>
    <cellStyle name="40% - Accent6 12 2 2 5 3" xfId="22572"/>
    <cellStyle name="40% - Accent6 12 2 2 5 3 2" xfId="32375"/>
    <cellStyle name="40% - Accent6 12 2 2 5 3 3" xfId="42175"/>
    <cellStyle name="40% - Accent6 12 2 2 5 3 4" xfId="51989"/>
    <cellStyle name="40% - Accent6 12 2 2 5 4" xfId="25599"/>
    <cellStyle name="40% - Accent6 12 2 2 5 5" xfId="35399"/>
    <cellStyle name="40% - Accent6 12 2 2 5 6" xfId="45213"/>
    <cellStyle name="40% - Accent6 12 2 2 5 7" xfId="10202"/>
    <cellStyle name="40% - Accent6 12 2 2 5_RTPBilled" xfId="58710"/>
    <cellStyle name="40% - Accent6 12 2 2 6" xfId="8044"/>
    <cellStyle name="40% - Accent6 12 2 2 6 2" xfId="13789"/>
    <cellStyle name="40% - Accent6 12 2 2 6 2 2" xfId="29015"/>
    <cellStyle name="40% - Accent6 12 2 2 6 2 3" xfId="38815"/>
    <cellStyle name="40% - Accent6 12 2 2 6 2 4" xfId="48629"/>
    <cellStyle name="40% - Accent6 12 2 2 6 2_RTPBilled" xfId="58713"/>
    <cellStyle name="40% - Accent6 12 2 2 6 3" xfId="23406"/>
    <cellStyle name="40% - Accent6 12 2 2 6 3 2" xfId="33209"/>
    <cellStyle name="40% - Accent6 12 2 2 6 3 3" xfId="43009"/>
    <cellStyle name="40% - Accent6 12 2 2 6 3 4" xfId="52823"/>
    <cellStyle name="40% - Accent6 12 2 2 6 4" xfId="26433"/>
    <cellStyle name="40% - Accent6 12 2 2 6 5" xfId="36233"/>
    <cellStyle name="40% - Accent6 12 2 2 6 6" xfId="46047"/>
    <cellStyle name="40% - Accent6 12 2 2 6 7" xfId="11036"/>
    <cellStyle name="40% - Accent6 12 2 2 6_RTPBilled" xfId="58712"/>
    <cellStyle name="40% - Accent6 12 2 2 7" xfId="4322"/>
    <cellStyle name="40% - Accent6 12 2 2 7 2" xfId="13790"/>
    <cellStyle name="40% - Accent6 12 2 2 7 2 2" xfId="29016"/>
    <cellStyle name="40% - Accent6 12 2 2 7 2 3" xfId="38816"/>
    <cellStyle name="40% - Accent6 12 2 2 7 2 4" xfId="48630"/>
    <cellStyle name="40% - Accent6 12 2 2 7 2_RTPBilled" xfId="58715"/>
    <cellStyle name="40% - Accent6 12 2 2 7 3" xfId="21263"/>
    <cellStyle name="40% - Accent6 12 2 2 7 3 2" xfId="31066"/>
    <cellStyle name="40% - Accent6 12 2 2 7 3 3" xfId="40866"/>
    <cellStyle name="40% - Accent6 12 2 2 7 3 4" xfId="50680"/>
    <cellStyle name="40% - Accent6 12 2 2 7 4" xfId="24290"/>
    <cellStyle name="40% - Accent6 12 2 2 7 5" xfId="34090"/>
    <cellStyle name="40% - Accent6 12 2 2 7 6" xfId="43904"/>
    <cellStyle name="40% - Accent6 12 2 2 7 7" xfId="8893"/>
    <cellStyle name="40% - Accent6 12 2 2 7_RTPBilled" xfId="58714"/>
    <cellStyle name="40% - Accent6 12 2 2 8" xfId="13783"/>
    <cellStyle name="40% - Accent6 12 2 2 8 2" xfId="29009"/>
    <cellStyle name="40% - Accent6 12 2 2 8 3" xfId="38809"/>
    <cellStyle name="40% - Accent6 12 2 2 8 4" xfId="48623"/>
    <cellStyle name="40% - Accent6 12 2 2 8_RTPBilled" xfId="58716"/>
    <cellStyle name="40% - Accent6 12 2 2 9" xfId="11830"/>
    <cellStyle name="40% - Accent6 12 2 2 9 2" xfId="27184"/>
    <cellStyle name="40% - Accent6 12 2 2 9 3" xfId="36984"/>
    <cellStyle name="40% - Accent6 12 2 2 9 4" xfId="46798"/>
    <cellStyle name="40% - Accent6 12 2 2_RTPBilled" xfId="58698"/>
    <cellStyle name="40% - Accent6 12 2 3" xfId="2228"/>
    <cellStyle name="40% - Accent6 12 2 3 10" xfId="43644"/>
    <cellStyle name="40% - Accent6 12 2 3 11" xfId="8632"/>
    <cellStyle name="40% - Accent6 12 2 3 2" xfId="4998"/>
    <cellStyle name="40% - Accent6 12 2 3 2 2" xfId="13791"/>
    <cellStyle name="40% - Accent6 12 2 3 2 2 2" xfId="29017"/>
    <cellStyle name="40% - Accent6 12 2 3 2 2 3" xfId="38817"/>
    <cellStyle name="40% - Accent6 12 2 3 2 2 4" xfId="48631"/>
    <cellStyle name="40% - Accent6 12 2 3 2 2_RTPBilled" xfId="58719"/>
    <cellStyle name="40% - Accent6 12 2 3 2 3" xfId="21570"/>
    <cellStyle name="40% - Accent6 12 2 3 2 3 2" xfId="31373"/>
    <cellStyle name="40% - Accent6 12 2 3 2 3 3" xfId="41173"/>
    <cellStyle name="40% - Accent6 12 2 3 2 3 4" xfId="50987"/>
    <cellStyle name="40% - Accent6 12 2 3 2 4" xfId="24597"/>
    <cellStyle name="40% - Accent6 12 2 3 2 5" xfId="34397"/>
    <cellStyle name="40% - Accent6 12 2 3 2 6" xfId="44211"/>
    <cellStyle name="40% - Accent6 12 2 3 2 7" xfId="9200"/>
    <cellStyle name="40% - Accent6 12 2 3 2_RTPBilled" xfId="58718"/>
    <cellStyle name="40% - Accent6 12 2 3 3" xfId="5540"/>
    <cellStyle name="40% - Accent6 12 2 3 3 2" xfId="13792"/>
    <cellStyle name="40% - Accent6 12 2 3 3 2 2" xfId="29018"/>
    <cellStyle name="40% - Accent6 12 2 3 3 2 3" xfId="38818"/>
    <cellStyle name="40% - Accent6 12 2 3 3 2 4" xfId="48632"/>
    <cellStyle name="40% - Accent6 12 2 3 3 2_RTPBilled" xfId="58721"/>
    <cellStyle name="40% - Accent6 12 2 3 3 3" xfId="21936"/>
    <cellStyle name="40% - Accent6 12 2 3 3 3 2" xfId="31739"/>
    <cellStyle name="40% - Accent6 12 2 3 3 3 3" xfId="41539"/>
    <cellStyle name="40% - Accent6 12 2 3 3 3 4" xfId="51353"/>
    <cellStyle name="40% - Accent6 12 2 3 3 4" xfId="24963"/>
    <cellStyle name="40% - Accent6 12 2 3 3 5" xfId="34763"/>
    <cellStyle name="40% - Accent6 12 2 3 3 6" xfId="44577"/>
    <cellStyle name="40% - Accent6 12 2 3 3 7" xfId="9566"/>
    <cellStyle name="40% - Accent6 12 2 3 3_RTPBilled" xfId="58720"/>
    <cellStyle name="40% - Accent6 12 2 3 4" xfId="6844"/>
    <cellStyle name="40% - Accent6 12 2 3 4 2" xfId="13793"/>
    <cellStyle name="40% - Accent6 12 2 3 4 2 2" xfId="29019"/>
    <cellStyle name="40% - Accent6 12 2 3 4 2 3" xfId="38819"/>
    <cellStyle name="40% - Accent6 12 2 3 4 2 4" xfId="48633"/>
    <cellStyle name="40% - Accent6 12 2 3 4 2_RTPBilled" xfId="58723"/>
    <cellStyle name="40% - Accent6 12 2 3 4 3" xfId="22574"/>
    <cellStyle name="40% - Accent6 12 2 3 4 3 2" xfId="32377"/>
    <cellStyle name="40% - Accent6 12 2 3 4 3 3" xfId="42177"/>
    <cellStyle name="40% - Accent6 12 2 3 4 3 4" xfId="51991"/>
    <cellStyle name="40% - Accent6 12 2 3 4 4" xfId="25601"/>
    <cellStyle name="40% - Accent6 12 2 3 4 5" xfId="35401"/>
    <cellStyle name="40% - Accent6 12 2 3 4 6" xfId="45215"/>
    <cellStyle name="40% - Accent6 12 2 3 4 7" xfId="10204"/>
    <cellStyle name="40% - Accent6 12 2 3 4_RTPBilled" xfId="58722"/>
    <cellStyle name="40% - Accent6 12 2 3 5" xfId="8045"/>
    <cellStyle name="40% - Accent6 12 2 3 5 2" xfId="13794"/>
    <cellStyle name="40% - Accent6 12 2 3 5 2 2" xfId="29020"/>
    <cellStyle name="40% - Accent6 12 2 3 5 2 3" xfId="38820"/>
    <cellStyle name="40% - Accent6 12 2 3 5 2 4" xfId="48634"/>
    <cellStyle name="40% - Accent6 12 2 3 5 2_RTPBilled" xfId="58725"/>
    <cellStyle name="40% - Accent6 12 2 3 5 3" xfId="23407"/>
    <cellStyle name="40% - Accent6 12 2 3 5 3 2" xfId="33210"/>
    <cellStyle name="40% - Accent6 12 2 3 5 3 3" xfId="43010"/>
    <cellStyle name="40% - Accent6 12 2 3 5 3 4" xfId="52824"/>
    <cellStyle name="40% - Accent6 12 2 3 5 4" xfId="26434"/>
    <cellStyle name="40% - Accent6 12 2 3 5 5" xfId="36234"/>
    <cellStyle name="40% - Accent6 12 2 3 5 6" xfId="46048"/>
    <cellStyle name="40% - Accent6 12 2 3 5 7" xfId="11037"/>
    <cellStyle name="40% - Accent6 12 2 3 5_RTPBilled" xfId="58724"/>
    <cellStyle name="40% - Accent6 12 2 3 6" xfId="11831"/>
    <cellStyle name="40% - Accent6 12 2 3 6 2" xfId="27185"/>
    <cellStyle name="40% - Accent6 12 2 3 6 3" xfId="36985"/>
    <cellStyle name="40% - Accent6 12 2 3 6 4" xfId="46799"/>
    <cellStyle name="40% - Accent6 12 2 3 6_RTPBilled" xfId="58726"/>
    <cellStyle name="40% - Accent6 12 2 3 7" xfId="21003"/>
    <cellStyle name="40% - Accent6 12 2 3 7 2" xfId="30806"/>
    <cellStyle name="40% - Accent6 12 2 3 7 3" xfId="40606"/>
    <cellStyle name="40% - Accent6 12 2 3 7 4" xfId="50420"/>
    <cellStyle name="40% - Accent6 12 2 3 8" xfId="24030"/>
    <cellStyle name="40% - Accent6 12 2 3 9" xfId="33830"/>
    <cellStyle name="40% - Accent6 12 2 3_RTPBilled" xfId="58717"/>
    <cellStyle name="40% - Accent6 12 2 4" xfId="2226"/>
    <cellStyle name="40% - Accent6 12 2 4 10" xfId="8630"/>
    <cellStyle name="40% - Accent6 12 2 4 2" xfId="6845"/>
    <cellStyle name="40% - Accent6 12 2 4 2 2" xfId="13796"/>
    <cellStyle name="40% - Accent6 12 2 4 2 2 2" xfId="29022"/>
    <cellStyle name="40% - Accent6 12 2 4 2 2 3" xfId="38822"/>
    <cellStyle name="40% - Accent6 12 2 4 2 2 4" xfId="48636"/>
    <cellStyle name="40% - Accent6 12 2 4 2 2_RTPBilled" xfId="58729"/>
    <cellStyle name="40% - Accent6 12 2 4 2 3" xfId="22575"/>
    <cellStyle name="40% - Accent6 12 2 4 2 3 2" xfId="32378"/>
    <cellStyle name="40% - Accent6 12 2 4 2 3 3" xfId="42178"/>
    <cellStyle name="40% - Accent6 12 2 4 2 3 4" xfId="51992"/>
    <cellStyle name="40% - Accent6 12 2 4 2 4" xfId="25602"/>
    <cellStyle name="40% - Accent6 12 2 4 2 5" xfId="35402"/>
    <cellStyle name="40% - Accent6 12 2 4 2 6" xfId="45216"/>
    <cellStyle name="40% - Accent6 12 2 4 2 7" xfId="10205"/>
    <cellStyle name="40% - Accent6 12 2 4 2_RTPBilled" xfId="58728"/>
    <cellStyle name="40% - Accent6 12 2 4 3" xfId="8046"/>
    <cellStyle name="40% - Accent6 12 2 4 3 2" xfId="13797"/>
    <cellStyle name="40% - Accent6 12 2 4 3 2 2" xfId="29023"/>
    <cellStyle name="40% - Accent6 12 2 4 3 2 3" xfId="38823"/>
    <cellStyle name="40% - Accent6 12 2 4 3 2 4" xfId="48637"/>
    <cellStyle name="40% - Accent6 12 2 4 3 2_RTPBilled" xfId="58731"/>
    <cellStyle name="40% - Accent6 12 2 4 3 3" xfId="23408"/>
    <cellStyle name="40% - Accent6 12 2 4 3 3 2" xfId="33211"/>
    <cellStyle name="40% - Accent6 12 2 4 3 3 3" xfId="43011"/>
    <cellStyle name="40% - Accent6 12 2 4 3 3 4" xfId="52825"/>
    <cellStyle name="40% - Accent6 12 2 4 3 4" xfId="26435"/>
    <cellStyle name="40% - Accent6 12 2 4 3 5" xfId="36235"/>
    <cellStyle name="40% - Accent6 12 2 4 3 6" xfId="46049"/>
    <cellStyle name="40% - Accent6 12 2 4 3 7" xfId="11038"/>
    <cellStyle name="40% - Accent6 12 2 4 3_RTPBilled" xfId="58730"/>
    <cellStyle name="40% - Accent6 12 2 4 4" xfId="13795"/>
    <cellStyle name="40% - Accent6 12 2 4 4 2" xfId="29021"/>
    <cellStyle name="40% - Accent6 12 2 4 4 3" xfId="38821"/>
    <cellStyle name="40% - Accent6 12 2 4 4 4" xfId="48635"/>
    <cellStyle name="40% - Accent6 12 2 4 4_RTPBilled" xfId="58732"/>
    <cellStyle name="40% - Accent6 12 2 4 5" xfId="11832"/>
    <cellStyle name="40% - Accent6 12 2 4 5 2" xfId="27186"/>
    <cellStyle name="40% - Accent6 12 2 4 5 3" xfId="36986"/>
    <cellStyle name="40% - Accent6 12 2 4 5 4" xfId="46800"/>
    <cellStyle name="40% - Accent6 12 2 4 6" xfId="21001"/>
    <cellStyle name="40% - Accent6 12 2 4 6 2" xfId="30804"/>
    <cellStyle name="40% - Accent6 12 2 4 6 3" xfId="40604"/>
    <cellStyle name="40% - Accent6 12 2 4 6 4" xfId="50418"/>
    <cellStyle name="40% - Accent6 12 2 4 7" xfId="24028"/>
    <cellStyle name="40% - Accent6 12 2 4 8" xfId="33828"/>
    <cellStyle name="40% - Accent6 12 2 4 9" xfId="43642"/>
    <cellStyle name="40% - Accent6 12 2 4_RTPBilled" xfId="58727"/>
    <cellStyle name="40% - Accent6 12 2 5" xfId="4321"/>
    <cellStyle name="40% - Accent6 12 2 5 2" xfId="6846"/>
    <cellStyle name="40% - Accent6 12 2 5 2 2" xfId="19796"/>
    <cellStyle name="40% - Accent6 12 2 5 2 2 2" xfId="29882"/>
    <cellStyle name="40% - Accent6 12 2 5 2 2 3" xfId="39682"/>
    <cellStyle name="40% - Accent6 12 2 5 2 2 4" xfId="49496"/>
    <cellStyle name="40% - Accent6 12 2 5 2 2_RTPBilled" xfId="58735"/>
    <cellStyle name="40% - Accent6 12 2 5 2 3" xfId="13798"/>
    <cellStyle name="40% - Accent6 12 2 5 2 3 2" xfId="29024"/>
    <cellStyle name="40% - Accent6 12 2 5 2 3 3" xfId="38824"/>
    <cellStyle name="40% - Accent6 12 2 5 2 3 4" xfId="48638"/>
    <cellStyle name="40% - Accent6 12 2 5 2 3_RTPBilled" xfId="58736"/>
    <cellStyle name="40% - Accent6 12 2 5 2 4" xfId="22576"/>
    <cellStyle name="40% - Accent6 12 2 5 2 4 2" xfId="32379"/>
    <cellStyle name="40% - Accent6 12 2 5 2 4 3" xfId="42179"/>
    <cellStyle name="40% - Accent6 12 2 5 2 4 4" xfId="51993"/>
    <cellStyle name="40% - Accent6 12 2 5 2 5" xfId="25603"/>
    <cellStyle name="40% - Accent6 12 2 5 2 6" xfId="35403"/>
    <cellStyle name="40% - Accent6 12 2 5 2 7" xfId="45217"/>
    <cellStyle name="40% - Accent6 12 2 5 2 8" xfId="10206"/>
    <cellStyle name="40% - Accent6 12 2 5 2_RTPBilled" xfId="58734"/>
    <cellStyle name="40% - Accent6 12 2 5 3" xfId="11829"/>
    <cellStyle name="40% - Accent6 12 2 5 3 2" xfId="27183"/>
    <cellStyle name="40% - Accent6 12 2 5 3 3" xfId="36983"/>
    <cellStyle name="40% - Accent6 12 2 5 3 4" xfId="46797"/>
    <cellStyle name="40% - Accent6 12 2 5 3_RTPBilled" xfId="58737"/>
    <cellStyle name="40% - Accent6 12 2 5 4" xfId="21262"/>
    <cellStyle name="40% - Accent6 12 2 5 4 2" xfId="31065"/>
    <cellStyle name="40% - Accent6 12 2 5 4 3" xfId="40865"/>
    <cellStyle name="40% - Accent6 12 2 5 4 4" xfId="50679"/>
    <cellStyle name="40% - Accent6 12 2 5 5" xfId="24289"/>
    <cellStyle name="40% - Accent6 12 2 5 6" xfId="34089"/>
    <cellStyle name="40% - Accent6 12 2 5 7" xfId="43903"/>
    <cellStyle name="40% - Accent6 12 2 5 8" xfId="8892"/>
    <cellStyle name="40% - Accent6 12 2 5_RTPBilled" xfId="58733"/>
    <cellStyle name="40% - Accent6 12 2 6" xfId="4996"/>
    <cellStyle name="40% - Accent6 12 2 6 2" xfId="18877"/>
    <cellStyle name="40% - Accent6 12 2 6 2 2" xfId="29391"/>
    <cellStyle name="40% - Accent6 12 2 6 2 3" xfId="39191"/>
    <cellStyle name="40% - Accent6 12 2 6 2 4" xfId="49005"/>
    <cellStyle name="40% - Accent6 12 2 6 2_RTPBilled" xfId="58739"/>
    <cellStyle name="40% - Accent6 12 2 6 3" xfId="13799"/>
    <cellStyle name="40% - Accent6 12 2 6 3 2" xfId="29025"/>
    <cellStyle name="40% - Accent6 12 2 6 3 3" xfId="38825"/>
    <cellStyle name="40% - Accent6 12 2 6 3 4" xfId="48639"/>
    <cellStyle name="40% - Accent6 12 2 6 3_RTPBilled" xfId="58740"/>
    <cellStyle name="40% - Accent6 12 2 6 4" xfId="21568"/>
    <cellStyle name="40% - Accent6 12 2 6 4 2" xfId="31371"/>
    <cellStyle name="40% - Accent6 12 2 6 4 3" xfId="41171"/>
    <cellStyle name="40% - Accent6 12 2 6 4 4" xfId="50985"/>
    <cellStyle name="40% - Accent6 12 2 6 5" xfId="24595"/>
    <cellStyle name="40% - Accent6 12 2 6 6" xfId="34395"/>
    <cellStyle name="40% - Accent6 12 2 6 7" xfId="44209"/>
    <cellStyle name="40% - Accent6 12 2 6 8" xfId="9198"/>
    <cellStyle name="40% - Accent6 12 2 6_RTPBilled" xfId="58738"/>
    <cellStyle name="40% - Accent6 12 2 7" xfId="5538"/>
    <cellStyle name="40% - Accent6 12 2 7 2" xfId="19196"/>
    <cellStyle name="40% - Accent6 12 2 7 2 2" xfId="29634"/>
    <cellStyle name="40% - Accent6 12 2 7 2 3" xfId="39434"/>
    <cellStyle name="40% - Accent6 12 2 7 2 4" xfId="49248"/>
    <cellStyle name="40% - Accent6 12 2 7 2_RTPBilled" xfId="58742"/>
    <cellStyle name="40% - Accent6 12 2 7 3" xfId="13800"/>
    <cellStyle name="40% - Accent6 12 2 7 3 2" xfId="29026"/>
    <cellStyle name="40% - Accent6 12 2 7 3 3" xfId="38826"/>
    <cellStyle name="40% - Accent6 12 2 7 3 4" xfId="48640"/>
    <cellStyle name="40% - Accent6 12 2 7 3_RTPBilled" xfId="58743"/>
    <cellStyle name="40% - Accent6 12 2 7 4" xfId="21934"/>
    <cellStyle name="40% - Accent6 12 2 7 4 2" xfId="31737"/>
    <cellStyle name="40% - Accent6 12 2 7 4 3" xfId="41537"/>
    <cellStyle name="40% - Accent6 12 2 7 4 4" xfId="51351"/>
    <cellStyle name="40% - Accent6 12 2 7 5" xfId="24961"/>
    <cellStyle name="40% - Accent6 12 2 7 6" xfId="34761"/>
    <cellStyle name="40% - Accent6 12 2 7 7" xfId="44575"/>
    <cellStyle name="40% - Accent6 12 2 7 8" xfId="9564"/>
    <cellStyle name="40% - Accent6 12 2 7_RTPBilled" xfId="58741"/>
    <cellStyle name="40% - Accent6 12 2 8" xfId="6841"/>
    <cellStyle name="40% - Accent6 12 2 8 2" xfId="13801"/>
    <cellStyle name="40% - Accent6 12 2 8 2 2" xfId="29027"/>
    <cellStyle name="40% - Accent6 12 2 8 2 3" xfId="38827"/>
    <cellStyle name="40% - Accent6 12 2 8 2 4" xfId="48641"/>
    <cellStyle name="40% - Accent6 12 2 8 2_RTPBilled" xfId="58745"/>
    <cellStyle name="40% - Accent6 12 2 8 3" xfId="22571"/>
    <cellStyle name="40% - Accent6 12 2 8 3 2" xfId="32374"/>
    <cellStyle name="40% - Accent6 12 2 8 3 3" xfId="42174"/>
    <cellStyle name="40% - Accent6 12 2 8 3 4" xfId="51988"/>
    <cellStyle name="40% - Accent6 12 2 8 4" xfId="25598"/>
    <cellStyle name="40% - Accent6 12 2 8 5" xfId="35398"/>
    <cellStyle name="40% - Accent6 12 2 8 6" xfId="45212"/>
    <cellStyle name="40% - Accent6 12 2 8 7" xfId="10201"/>
    <cellStyle name="40% - Accent6 12 2 8_RTPBilled" xfId="58744"/>
    <cellStyle name="40% - Accent6 12 2 9" xfId="8043"/>
    <cellStyle name="40% - Accent6 12 2 9 2" xfId="13802"/>
    <cellStyle name="40% - Accent6 12 2 9 2 2" xfId="29028"/>
    <cellStyle name="40% - Accent6 12 2 9 2 3" xfId="38828"/>
    <cellStyle name="40% - Accent6 12 2 9 2 4" xfId="48642"/>
    <cellStyle name="40% - Accent6 12 2 9 2_RTPBilled" xfId="58747"/>
    <cellStyle name="40% - Accent6 12 2 9 3" xfId="23405"/>
    <cellStyle name="40% - Accent6 12 2 9 3 2" xfId="33208"/>
    <cellStyle name="40% - Accent6 12 2 9 3 3" xfId="43008"/>
    <cellStyle name="40% - Accent6 12 2 9 3 4" xfId="52822"/>
    <cellStyle name="40% - Accent6 12 2 9 4" xfId="26432"/>
    <cellStyle name="40% - Accent6 12 2 9 5" xfId="36232"/>
    <cellStyle name="40% - Accent6 12 2 9 6" xfId="46046"/>
    <cellStyle name="40% - Accent6 12 2 9 7" xfId="11035"/>
    <cellStyle name="40% - Accent6 12 2 9_RTPBilled" xfId="58746"/>
    <cellStyle name="40% - Accent6 12 2_RTPBilled" xfId="58693"/>
    <cellStyle name="40% - Accent6 12 3" xfId="719"/>
    <cellStyle name="40% - Accent6 12 3 10" xfId="21004"/>
    <cellStyle name="40% - Accent6 12 3 10 2" xfId="30807"/>
    <cellStyle name="40% - Accent6 12 3 10 3" xfId="40607"/>
    <cellStyle name="40% - Accent6 12 3 10 4" xfId="50421"/>
    <cellStyle name="40% - Accent6 12 3 11" xfId="24031"/>
    <cellStyle name="40% - Accent6 12 3 12" xfId="33831"/>
    <cellStyle name="40% - Accent6 12 3 13" xfId="43645"/>
    <cellStyle name="40% - Accent6 12 3 14" xfId="8633"/>
    <cellStyle name="40% - Accent6 12 3 15" xfId="2229"/>
    <cellStyle name="40% - Accent6 12 3 2" xfId="4325"/>
    <cellStyle name="40% - Accent6 12 3 2 2" xfId="6848"/>
    <cellStyle name="40% - Accent6 12 3 2 2 2" xfId="19797"/>
    <cellStyle name="40% - Accent6 12 3 2 2 2 2" xfId="29883"/>
    <cellStyle name="40% - Accent6 12 3 2 2 2 3" xfId="39683"/>
    <cellStyle name="40% - Accent6 12 3 2 2 2 4" xfId="49497"/>
    <cellStyle name="40% - Accent6 12 3 2 2 2_RTPBilled" xfId="58751"/>
    <cellStyle name="40% - Accent6 12 3 2 2 3" xfId="13805"/>
    <cellStyle name="40% - Accent6 12 3 2 2 3 2" xfId="29031"/>
    <cellStyle name="40% - Accent6 12 3 2 2 3 3" xfId="38831"/>
    <cellStyle name="40% - Accent6 12 3 2 2 3 4" xfId="48645"/>
    <cellStyle name="40% - Accent6 12 3 2 2 3_RTPBilled" xfId="58752"/>
    <cellStyle name="40% - Accent6 12 3 2 2 4" xfId="22578"/>
    <cellStyle name="40% - Accent6 12 3 2 2 4 2" xfId="32381"/>
    <cellStyle name="40% - Accent6 12 3 2 2 4 3" xfId="42181"/>
    <cellStyle name="40% - Accent6 12 3 2 2 4 4" xfId="51995"/>
    <cellStyle name="40% - Accent6 12 3 2 2 5" xfId="25605"/>
    <cellStyle name="40% - Accent6 12 3 2 2 6" xfId="35405"/>
    <cellStyle name="40% - Accent6 12 3 2 2 7" xfId="45219"/>
    <cellStyle name="40% - Accent6 12 3 2 2 8" xfId="10208"/>
    <cellStyle name="40% - Accent6 12 3 2 2_RTPBilled" xfId="58750"/>
    <cellStyle name="40% - Accent6 12 3 2 3" xfId="13804"/>
    <cellStyle name="40% - Accent6 12 3 2 3 2" xfId="29030"/>
    <cellStyle name="40% - Accent6 12 3 2 3 3" xfId="38830"/>
    <cellStyle name="40% - Accent6 12 3 2 3 4" xfId="48644"/>
    <cellStyle name="40% - Accent6 12 3 2 3_RTPBilled" xfId="58753"/>
    <cellStyle name="40% - Accent6 12 3 2 4" xfId="21266"/>
    <cellStyle name="40% - Accent6 12 3 2 4 2" xfId="31069"/>
    <cellStyle name="40% - Accent6 12 3 2 4 3" xfId="40869"/>
    <cellStyle name="40% - Accent6 12 3 2 4 4" xfId="50683"/>
    <cellStyle name="40% - Accent6 12 3 2 5" xfId="24293"/>
    <cellStyle name="40% - Accent6 12 3 2 6" xfId="34093"/>
    <cellStyle name="40% - Accent6 12 3 2 7" xfId="43907"/>
    <cellStyle name="40% - Accent6 12 3 2 8" xfId="8896"/>
    <cellStyle name="40% - Accent6 12 3 2_RTPBilled" xfId="58749"/>
    <cellStyle name="40% - Accent6 12 3 3" xfId="4999"/>
    <cellStyle name="40% - Accent6 12 3 3 2" xfId="18879"/>
    <cellStyle name="40% - Accent6 12 3 3 2 2" xfId="29393"/>
    <cellStyle name="40% - Accent6 12 3 3 2 3" xfId="39193"/>
    <cellStyle name="40% - Accent6 12 3 3 2 4" xfId="49007"/>
    <cellStyle name="40% - Accent6 12 3 3 2_RTPBilled" xfId="58755"/>
    <cellStyle name="40% - Accent6 12 3 3 3" xfId="13806"/>
    <cellStyle name="40% - Accent6 12 3 3 3 2" xfId="29032"/>
    <cellStyle name="40% - Accent6 12 3 3 3 3" xfId="38832"/>
    <cellStyle name="40% - Accent6 12 3 3 3 4" xfId="48646"/>
    <cellStyle name="40% - Accent6 12 3 3 3_RTPBilled" xfId="58756"/>
    <cellStyle name="40% - Accent6 12 3 3 4" xfId="21571"/>
    <cellStyle name="40% - Accent6 12 3 3 4 2" xfId="31374"/>
    <cellStyle name="40% - Accent6 12 3 3 4 3" xfId="41174"/>
    <cellStyle name="40% - Accent6 12 3 3 4 4" xfId="50988"/>
    <cellStyle name="40% - Accent6 12 3 3 5" xfId="24598"/>
    <cellStyle name="40% - Accent6 12 3 3 6" xfId="34398"/>
    <cellStyle name="40% - Accent6 12 3 3 7" xfId="44212"/>
    <cellStyle name="40% - Accent6 12 3 3 8" xfId="9201"/>
    <cellStyle name="40% - Accent6 12 3 3_RTPBilled" xfId="58754"/>
    <cellStyle name="40% - Accent6 12 3 4" xfId="5541"/>
    <cellStyle name="40% - Accent6 12 3 4 2" xfId="19198"/>
    <cellStyle name="40% - Accent6 12 3 4 2 2" xfId="29636"/>
    <cellStyle name="40% - Accent6 12 3 4 2 3" xfId="39436"/>
    <cellStyle name="40% - Accent6 12 3 4 2 4" xfId="49250"/>
    <cellStyle name="40% - Accent6 12 3 4 2_RTPBilled" xfId="58758"/>
    <cellStyle name="40% - Accent6 12 3 4 3" xfId="13807"/>
    <cellStyle name="40% - Accent6 12 3 4 3 2" xfId="29033"/>
    <cellStyle name="40% - Accent6 12 3 4 3 3" xfId="38833"/>
    <cellStyle name="40% - Accent6 12 3 4 3 4" xfId="48647"/>
    <cellStyle name="40% - Accent6 12 3 4 3_RTPBilled" xfId="58759"/>
    <cellStyle name="40% - Accent6 12 3 4 4" xfId="21937"/>
    <cellStyle name="40% - Accent6 12 3 4 4 2" xfId="31740"/>
    <cellStyle name="40% - Accent6 12 3 4 4 3" xfId="41540"/>
    <cellStyle name="40% - Accent6 12 3 4 4 4" xfId="51354"/>
    <cellStyle name="40% - Accent6 12 3 4 5" xfId="24964"/>
    <cellStyle name="40% - Accent6 12 3 4 6" xfId="34764"/>
    <cellStyle name="40% - Accent6 12 3 4 7" xfId="44578"/>
    <cellStyle name="40% - Accent6 12 3 4 8" xfId="9567"/>
    <cellStyle name="40% - Accent6 12 3 4_RTPBilled" xfId="58757"/>
    <cellStyle name="40% - Accent6 12 3 5" xfId="6847"/>
    <cellStyle name="40% - Accent6 12 3 5 2" xfId="13808"/>
    <cellStyle name="40% - Accent6 12 3 5 2 2" xfId="29034"/>
    <cellStyle name="40% - Accent6 12 3 5 2 3" xfId="38834"/>
    <cellStyle name="40% - Accent6 12 3 5 2 4" xfId="48648"/>
    <cellStyle name="40% - Accent6 12 3 5 2_RTPBilled" xfId="58761"/>
    <cellStyle name="40% - Accent6 12 3 5 3" xfId="22577"/>
    <cellStyle name="40% - Accent6 12 3 5 3 2" xfId="32380"/>
    <cellStyle name="40% - Accent6 12 3 5 3 3" xfId="42180"/>
    <cellStyle name="40% - Accent6 12 3 5 3 4" xfId="51994"/>
    <cellStyle name="40% - Accent6 12 3 5 4" xfId="25604"/>
    <cellStyle name="40% - Accent6 12 3 5 5" xfId="35404"/>
    <cellStyle name="40% - Accent6 12 3 5 6" xfId="45218"/>
    <cellStyle name="40% - Accent6 12 3 5 7" xfId="10207"/>
    <cellStyle name="40% - Accent6 12 3 5_RTPBilled" xfId="58760"/>
    <cellStyle name="40% - Accent6 12 3 6" xfId="8047"/>
    <cellStyle name="40% - Accent6 12 3 6 2" xfId="13809"/>
    <cellStyle name="40% - Accent6 12 3 6 2 2" xfId="29035"/>
    <cellStyle name="40% - Accent6 12 3 6 2 3" xfId="38835"/>
    <cellStyle name="40% - Accent6 12 3 6 2 4" xfId="48649"/>
    <cellStyle name="40% - Accent6 12 3 6 2_RTPBilled" xfId="58763"/>
    <cellStyle name="40% - Accent6 12 3 6 3" xfId="23409"/>
    <cellStyle name="40% - Accent6 12 3 6 3 2" xfId="33212"/>
    <cellStyle name="40% - Accent6 12 3 6 3 3" xfId="43012"/>
    <cellStyle name="40% - Accent6 12 3 6 3 4" xfId="52826"/>
    <cellStyle name="40% - Accent6 12 3 6 4" xfId="26436"/>
    <cellStyle name="40% - Accent6 12 3 6 5" xfId="36236"/>
    <cellStyle name="40% - Accent6 12 3 6 6" xfId="46050"/>
    <cellStyle name="40% - Accent6 12 3 6 7" xfId="11039"/>
    <cellStyle name="40% - Accent6 12 3 6_RTPBilled" xfId="58762"/>
    <cellStyle name="40% - Accent6 12 3 7" xfId="4324"/>
    <cellStyle name="40% - Accent6 12 3 7 2" xfId="13810"/>
    <cellStyle name="40% - Accent6 12 3 7 2 2" xfId="29036"/>
    <cellStyle name="40% - Accent6 12 3 7 2 3" xfId="38836"/>
    <cellStyle name="40% - Accent6 12 3 7 2 4" xfId="48650"/>
    <cellStyle name="40% - Accent6 12 3 7 2_RTPBilled" xfId="58765"/>
    <cellStyle name="40% - Accent6 12 3 7 3" xfId="21265"/>
    <cellStyle name="40% - Accent6 12 3 7 3 2" xfId="31068"/>
    <cellStyle name="40% - Accent6 12 3 7 3 3" xfId="40868"/>
    <cellStyle name="40% - Accent6 12 3 7 3 4" xfId="50682"/>
    <cellStyle name="40% - Accent6 12 3 7 4" xfId="24292"/>
    <cellStyle name="40% - Accent6 12 3 7 5" xfId="34092"/>
    <cellStyle name="40% - Accent6 12 3 7 6" xfId="43906"/>
    <cellStyle name="40% - Accent6 12 3 7 7" xfId="8895"/>
    <cellStyle name="40% - Accent6 12 3 7_RTPBilled" xfId="58764"/>
    <cellStyle name="40% - Accent6 12 3 8" xfId="13803"/>
    <cellStyle name="40% - Accent6 12 3 8 2" xfId="29029"/>
    <cellStyle name="40% - Accent6 12 3 8 3" xfId="38829"/>
    <cellStyle name="40% - Accent6 12 3 8 4" xfId="48643"/>
    <cellStyle name="40% - Accent6 12 3 8_RTPBilled" xfId="58766"/>
    <cellStyle name="40% - Accent6 12 3 9" xfId="11833"/>
    <cellStyle name="40% - Accent6 12 3 9 2" xfId="27187"/>
    <cellStyle name="40% - Accent6 12 3 9 3" xfId="36987"/>
    <cellStyle name="40% - Accent6 12 3 9 4" xfId="46801"/>
    <cellStyle name="40% - Accent6 12 3_RTPBilled" xfId="58748"/>
    <cellStyle name="40% - Accent6 12 4" xfId="2230"/>
    <cellStyle name="40% - Accent6 12 4 10" xfId="43646"/>
    <cellStyle name="40% - Accent6 12 4 11" xfId="8634"/>
    <cellStyle name="40% - Accent6 12 4 2" xfId="5000"/>
    <cellStyle name="40% - Accent6 12 4 2 2" xfId="13811"/>
    <cellStyle name="40% - Accent6 12 4 2 2 2" xfId="29037"/>
    <cellStyle name="40% - Accent6 12 4 2 2 3" xfId="38837"/>
    <cellStyle name="40% - Accent6 12 4 2 2 4" xfId="48651"/>
    <cellStyle name="40% - Accent6 12 4 2 2_RTPBilled" xfId="58769"/>
    <cellStyle name="40% - Accent6 12 4 2 3" xfId="21572"/>
    <cellStyle name="40% - Accent6 12 4 2 3 2" xfId="31375"/>
    <cellStyle name="40% - Accent6 12 4 2 3 3" xfId="41175"/>
    <cellStyle name="40% - Accent6 12 4 2 3 4" xfId="50989"/>
    <cellStyle name="40% - Accent6 12 4 2 4" xfId="24599"/>
    <cellStyle name="40% - Accent6 12 4 2 5" xfId="34399"/>
    <cellStyle name="40% - Accent6 12 4 2 6" xfId="44213"/>
    <cellStyle name="40% - Accent6 12 4 2 7" xfId="9202"/>
    <cellStyle name="40% - Accent6 12 4 2_RTPBilled" xfId="58768"/>
    <cellStyle name="40% - Accent6 12 4 3" xfId="5542"/>
    <cellStyle name="40% - Accent6 12 4 3 2" xfId="13812"/>
    <cellStyle name="40% - Accent6 12 4 3 2 2" xfId="29038"/>
    <cellStyle name="40% - Accent6 12 4 3 2 3" xfId="38838"/>
    <cellStyle name="40% - Accent6 12 4 3 2 4" xfId="48652"/>
    <cellStyle name="40% - Accent6 12 4 3 2_RTPBilled" xfId="58771"/>
    <cellStyle name="40% - Accent6 12 4 3 3" xfId="21938"/>
    <cellStyle name="40% - Accent6 12 4 3 3 2" xfId="31741"/>
    <cellStyle name="40% - Accent6 12 4 3 3 3" xfId="41541"/>
    <cellStyle name="40% - Accent6 12 4 3 3 4" xfId="51355"/>
    <cellStyle name="40% - Accent6 12 4 3 4" xfId="24965"/>
    <cellStyle name="40% - Accent6 12 4 3 5" xfId="34765"/>
    <cellStyle name="40% - Accent6 12 4 3 6" xfId="44579"/>
    <cellStyle name="40% - Accent6 12 4 3 7" xfId="9568"/>
    <cellStyle name="40% - Accent6 12 4 3_RTPBilled" xfId="58770"/>
    <cellStyle name="40% - Accent6 12 4 4" xfId="6849"/>
    <cellStyle name="40% - Accent6 12 4 4 2" xfId="13813"/>
    <cellStyle name="40% - Accent6 12 4 4 2 2" xfId="29039"/>
    <cellStyle name="40% - Accent6 12 4 4 2 3" xfId="38839"/>
    <cellStyle name="40% - Accent6 12 4 4 2 4" xfId="48653"/>
    <cellStyle name="40% - Accent6 12 4 4 2_RTPBilled" xfId="58773"/>
    <cellStyle name="40% - Accent6 12 4 4 3" xfId="22579"/>
    <cellStyle name="40% - Accent6 12 4 4 3 2" xfId="32382"/>
    <cellStyle name="40% - Accent6 12 4 4 3 3" xfId="42182"/>
    <cellStyle name="40% - Accent6 12 4 4 3 4" xfId="51996"/>
    <cellStyle name="40% - Accent6 12 4 4 4" xfId="25606"/>
    <cellStyle name="40% - Accent6 12 4 4 5" xfId="35406"/>
    <cellStyle name="40% - Accent6 12 4 4 6" xfId="45220"/>
    <cellStyle name="40% - Accent6 12 4 4 7" xfId="10209"/>
    <cellStyle name="40% - Accent6 12 4 4_RTPBilled" xfId="58772"/>
    <cellStyle name="40% - Accent6 12 4 5" xfId="8048"/>
    <cellStyle name="40% - Accent6 12 4 5 2" xfId="13814"/>
    <cellStyle name="40% - Accent6 12 4 5 2 2" xfId="29040"/>
    <cellStyle name="40% - Accent6 12 4 5 2 3" xfId="38840"/>
    <cellStyle name="40% - Accent6 12 4 5 2 4" xfId="48654"/>
    <cellStyle name="40% - Accent6 12 4 5 2_RTPBilled" xfId="58775"/>
    <cellStyle name="40% - Accent6 12 4 5 3" xfId="23410"/>
    <cellStyle name="40% - Accent6 12 4 5 3 2" xfId="33213"/>
    <cellStyle name="40% - Accent6 12 4 5 3 3" xfId="43013"/>
    <cellStyle name="40% - Accent6 12 4 5 3 4" xfId="52827"/>
    <cellStyle name="40% - Accent6 12 4 5 4" xfId="26437"/>
    <cellStyle name="40% - Accent6 12 4 5 5" xfId="36237"/>
    <cellStyle name="40% - Accent6 12 4 5 6" xfId="46051"/>
    <cellStyle name="40% - Accent6 12 4 5 7" xfId="11040"/>
    <cellStyle name="40% - Accent6 12 4 5_RTPBilled" xfId="58774"/>
    <cellStyle name="40% - Accent6 12 4 6" xfId="11834"/>
    <cellStyle name="40% - Accent6 12 4 6 2" xfId="27188"/>
    <cellStyle name="40% - Accent6 12 4 6 3" xfId="36988"/>
    <cellStyle name="40% - Accent6 12 4 6 4" xfId="46802"/>
    <cellStyle name="40% - Accent6 12 4 6_RTPBilled" xfId="58776"/>
    <cellStyle name="40% - Accent6 12 4 7" xfId="21005"/>
    <cellStyle name="40% - Accent6 12 4 7 2" xfId="30808"/>
    <cellStyle name="40% - Accent6 12 4 7 3" xfId="40608"/>
    <cellStyle name="40% - Accent6 12 4 7 4" xfId="50422"/>
    <cellStyle name="40% - Accent6 12 4 8" xfId="24032"/>
    <cellStyle name="40% - Accent6 12 4 9" xfId="33832"/>
    <cellStyle name="40% - Accent6 12 4_RTPBilled" xfId="58767"/>
    <cellStyle name="40% - Accent6 12 5" xfId="2225"/>
    <cellStyle name="40% - Accent6 12 5 10" xfId="8629"/>
    <cellStyle name="40% - Accent6 12 5 2" xfId="6850"/>
    <cellStyle name="40% - Accent6 12 5 2 2" xfId="13816"/>
    <cellStyle name="40% - Accent6 12 5 2 2 2" xfId="29042"/>
    <cellStyle name="40% - Accent6 12 5 2 2 3" xfId="38842"/>
    <cellStyle name="40% - Accent6 12 5 2 2 4" xfId="48656"/>
    <cellStyle name="40% - Accent6 12 5 2 2_RTPBilled" xfId="58779"/>
    <cellStyle name="40% - Accent6 12 5 2 3" xfId="22580"/>
    <cellStyle name="40% - Accent6 12 5 2 3 2" xfId="32383"/>
    <cellStyle name="40% - Accent6 12 5 2 3 3" xfId="42183"/>
    <cellStyle name="40% - Accent6 12 5 2 3 4" xfId="51997"/>
    <cellStyle name="40% - Accent6 12 5 2 4" xfId="25607"/>
    <cellStyle name="40% - Accent6 12 5 2 5" xfId="35407"/>
    <cellStyle name="40% - Accent6 12 5 2 6" xfId="45221"/>
    <cellStyle name="40% - Accent6 12 5 2 7" xfId="10210"/>
    <cellStyle name="40% - Accent6 12 5 2_RTPBilled" xfId="58778"/>
    <cellStyle name="40% - Accent6 12 5 3" xfId="8049"/>
    <cellStyle name="40% - Accent6 12 5 3 2" xfId="13817"/>
    <cellStyle name="40% - Accent6 12 5 3 2 2" xfId="29043"/>
    <cellStyle name="40% - Accent6 12 5 3 2 3" xfId="38843"/>
    <cellStyle name="40% - Accent6 12 5 3 2 4" xfId="48657"/>
    <cellStyle name="40% - Accent6 12 5 3 2_RTPBilled" xfId="58781"/>
    <cellStyle name="40% - Accent6 12 5 3 3" xfId="23411"/>
    <cellStyle name="40% - Accent6 12 5 3 3 2" xfId="33214"/>
    <cellStyle name="40% - Accent6 12 5 3 3 3" xfId="43014"/>
    <cellStyle name="40% - Accent6 12 5 3 3 4" xfId="52828"/>
    <cellStyle name="40% - Accent6 12 5 3 4" xfId="26438"/>
    <cellStyle name="40% - Accent6 12 5 3 5" xfId="36238"/>
    <cellStyle name="40% - Accent6 12 5 3 6" xfId="46052"/>
    <cellStyle name="40% - Accent6 12 5 3 7" xfId="11041"/>
    <cellStyle name="40% - Accent6 12 5 3_RTPBilled" xfId="58780"/>
    <cellStyle name="40% - Accent6 12 5 4" xfId="13815"/>
    <cellStyle name="40% - Accent6 12 5 4 2" xfId="29041"/>
    <cellStyle name="40% - Accent6 12 5 4 3" xfId="38841"/>
    <cellStyle name="40% - Accent6 12 5 4 4" xfId="48655"/>
    <cellStyle name="40% - Accent6 12 5 4_RTPBilled" xfId="58782"/>
    <cellStyle name="40% - Accent6 12 5 5" xfId="11835"/>
    <cellStyle name="40% - Accent6 12 5 5 2" xfId="27189"/>
    <cellStyle name="40% - Accent6 12 5 5 3" xfId="36989"/>
    <cellStyle name="40% - Accent6 12 5 5 4" xfId="46803"/>
    <cellStyle name="40% - Accent6 12 5 6" xfId="21000"/>
    <cellStyle name="40% - Accent6 12 5 6 2" xfId="30803"/>
    <cellStyle name="40% - Accent6 12 5 6 3" xfId="40603"/>
    <cellStyle name="40% - Accent6 12 5 6 4" xfId="50417"/>
    <cellStyle name="40% - Accent6 12 5 7" xfId="24027"/>
    <cellStyle name="40% - Accent6 12 5 8" xfId="33827"/>
    <cellStyle name="40% - Accent6 12 5 9" xfId="43641"/>
    <cellStyle name="40% - Accent6 12 5_RTPBilled" xfId="58777"/>
    <cellStyle name="40% - Accent6 12 6" xfId="4320"/>
    <cellStyle name="40% - Accent6 12 6 2" xfId="6851"/>
    <cellStyle name="40% - Accent6 12 6 2 2" xfId="19798"/>
    <cellStyle name="40% - Accent6 12 6 2 2 2" xfId="29884"/>
    <cellStyle name="40% - Accent6 12 6 2 2 3" xfId="39684"/>
    <cellStyle name="40% - Accent6 12 6 2 2 4" xfId="49498"/>
    <cellStyle name="40% - Accent6 12 6 2 2_RTPBilled" xfId="58785"/>
    <cellStyle name="40% - Accent6 12 6 2 3" xfId="13818"/>
    <cellStyle name="40% - Accent6 12 6 2 3 2" xfId="29044"/>
    <cellStyle name="40% - Accent6 12 6 2 3 3" xfId="38844"/>
    <cellStyle name="40% - Accent6 12 6 2 3 4" xfId="48658"/>
    <cellStyle name="40% - Accent6 12 6 2 3_RTPBilled" xfId="58786"/>
    <cellStyle name="40% - Accent6 12 6 2 4" xfId="22581"/>
    <cellStyle name="40% - Accent6 12 6 2 4 2" xfId="32384"/>
    <cellStyle name="40% - Accent6 12 6 2 4 3" xfId="42184"/>
    <cellStyle name="40% - Accent6 12 6 2 4 4" xfId="51998"/>
    <cellStyle name="40% - Accent6 12 6 2 5" xfId="25608"/>
    <cellStyle name="40% - Accent6 12 6 2 6" xfId="35408"/>
    <cellStyle name="40% - Accent6 12 6 2 7" xfId="45222"/>
    <cellStyle name="40% - Accent6 12 6 2 8" xfId="10211"/>
    <cellStyle name="40% - Accent6 12 6 2_RTPBilled" xfId="58784"/>
    <cellStyle name="40% - Accent6 12 6 3" xfId="11828"/>
    <cellStyle name="40% - Accent6 12 6 3 2" xfId="27182"/>
    <cellStyle name="40% - Accent6 12 6 3 3" xfId="36982"/>
    <cellStyle name="40% - Accent6 12 6 3 4" xfId="46796"/>
    <cellStyle name="40% - Accent6 12 6 3_RTPBilled" xfId="58787"/>
    <cellStyle name="40% - Accent6 12 6 4" xfId="21261"/>
    <cellStyle name="40% - Accent6 12 6 4 2" xfId="31064"/>
    <cellStyle name="40% - Accent6 12 6 4 3" xfId="40864"/>
    <cellStyle name="40% - Accent6 12 6 4 4" xfId="50678"/>
    <cellStyle name="40% - Accent6 12 6 5" xfId="24288"/>
    <cellStyle name="40% - Accent6 12 6 6" xfId="34088"/>
    <cellStyle name="40% - Accent6 12 6 7" xfId="43902"/>
    <cellStyle name="40% - Accent6 12 6 8" xfId="8891"/>
    <cellStyle name="40% - Accent6 12 6_RTPBilled" xfId="58783"/>
    <cellStyle name="40% - Accent6 12 7" xfId="4995"/>
    <cellStyle name="40% - Accent6 12 7 2" xfId="18876"/>
    <cellStyle name="40% - Accent6 12 7 2 2" xfId="29390"/>
    <cellStyle name="40% - Accent6 12 7 2 3" xfId="39190"/>
    <cellStyle name="40% - Accent6 12 7 2 4" xfId="49004"/>
    <cellStyle name="40% - Accent6 12 7 2_RTPBilled" xfId="58789"/>
    <cellStyle name="40% - Accent6 12 7 3" xfId="13819"/>
    <cellStyle name="40% - Accent6 12 7 3 2" xfId="29045"/>
    <cellStyle name="40% - Accent6 12 7 3 3" xfId="38845"/>
    <cellStyle name="40% - Accent6 12 7 3 4" xfId="48659"/>
    <cellStyle name="40% - Accent6 12 7 3_RTPBilled" xfId="58790"/>
    <cellStyle name="40% - Accent6 12 7 4" xfId="21567"/>
    <cellStyle name="40% - Accent6 12 7 4 2" xfId="31370"/>
    <cellStyle name="40% - Accent6 12 7 4 3" xfId="41170"/>
    <cellStyle name="40% - Accent6 12 7 4 4" xfId="50984"/>
    <cellStyle name="40% - Accent6 12 7 5" xfId="24594"/>
    <cellStyle name="40% - Accent6 12 7 6" xfId="34394"/>
    <cellStyle name="40% - Accent6 12 7 7" xfId="44208"/>
    <cellStyle name="40% - Accent6 12 7 8" xfId="9197"/>
    <cellStyle name="40% - Accent6 12 7_RTPBilled" xfId="58788"/>
    <cellStyle name="40% - Accent6 12 8" xfId="5537"/>
    <cellStyle name="40% - Accent6 12 8 2" xfId="19195"/>
    <cellStyle name="40% - Accent6 12 8 2 2" xfId="29633"/>
    <cellStyle name="40% - Accent6 12 8 2 3" xfId="39433"/>
    <cellStyle name="40% - Accent6 12 8 2 4" xfId="49247"/>
    <cellStyle name="40% - Accent6 12 8 2_RTPBilled" xfId="58792"/>
    <cellStyle name="40% - Accent6 12 8 3" xfId="13820"/>
    <cellStyle name="40% - Accent6 12 8 3 2" xfId="29046"/>
    <cellStyle name="40% - Accent6 12 8 3 3" xfId="38846"/>
    <cellStyle name="40% - Accent6 12 8 3 4" xfId="48660"/>
    <cellStyle name="40% - Accent6 12 8 3_RTPBilled" xfId="58793"/>
    <cellStyle name="40% - Accent6 12 8 4" xfId="21933"/>
    <cellStyle name="40% - Accent6 12 8 4 2" xfId="31736"/>
    <cellStyle name="40% - Accent6 12 8 4 3" xfId="41536"/>
    <cellStyle name="40% - Accent6 12 8 4 4" xfId="51350"/>
    <cellStyle name="40% - Accent6 12 8 5" xfId="24960"/>
    <cellStyle name="40% - Accent6 12 8 6" xfId="34760"/>
    <cellStyle name="40% - Accent6 12 8 7" xfId="44574"/>
    <cellStyle name="40% - Accent6 12 8 8" xfId="9563"/>
    <cellStyle name="40% - Accent6 12 8_RTPBilled" xfId="58791"/>
    <cellStyle name="40% - Accent6 12 9" xfId="6840"/>
    <cellStyle name="40% - Accent6 12 9 2" xfId="13821"/>
    <cellStyle name="40% - Accent6 12 9 2 2" xfId="29047"/>
    <cellStyle name="40% - Accent6 12 9 2 3" xfId="38847"/>
    <cellStyle name="40% - Accent6 12 9 2 4" xfId="48661"/>
    <cellStyle name="40% - Accent6 12 9 2_RTPBilled" xfId="58795"/>
    <cellStyle name="40% - Accent6 12 9 3" xfId="22570"/>
    <cellStyle name="40% - Accent6 12 9 3 2" xfId="32373"/>
    <cellStyle name="40% - Accent6 12 9 3 3" xfId="42173"/>
    <cellStyle name="40% - Accent6 12 9 3 4" xfId="51987"/>
    <cellStyle name="40% - Accent6 12 9 4" xfId="25597"/>
    <cellStyle name="40% - Accent6 12 9 5" xfId="35397"/>
    <cellStyle name="40% - Accent6 12 9 6" xfId="45211"/>
    <cellStyle name="40% - Accent6 12 9 7" xfId="10200"/>
    <cellStyle name="40% - Accent6 12 9_RTPBilled" xfId="58794"/>
    <cellStyle name="40% - Accent6 12_RTPBilled" xfId="58686"/>
    <cellStyle name="40% - Accent6 13" xfId="720"/>
    <cellStyle name="40% - Accent6 13 2" xfId="2232"/>
    <cellStyle name="40% - Accent6 13 3" xfId="2231"/>
    <cellStyle name="40% - Accent6 13_RTPBilled" xfId="58796"/>
    <cellStyle name="40% - Accent6 14" xfId="721"/>
    <cellStyle name="40% - Accent6 14 10" xfId="13822"/>
    <cellStyle name="40% - Accent6 14 10 2" xfId="29048"/>
    <cellStyle name="40% - Accent6 14 10 3" xfId="38848"/>
    <cellStyle name="40% - Accent6 14 10 4" xfId="48662"/>
    <cellStyle name="40% - Accent6 14 11" xfId="11242"/>
    <cellStyle name="40% - Accent6 14 11 2" xfId="26639"/>
    <cellStyle name="40% - Accent6 14 11 3" xfId="36439"/>
    <cellStyle name="40% - Accent6 14 11 4" xfId="46253"/>
    <cellStyle name="40% - Accent6 14 12" xfId="20699"/>
    <cellStyle name="40% - Accent6 14 12 2" xfId="30502"/>
    <cellStyle name="40% - Accent6 14 12 3" xfId="40302"/>
    <cellStyle name="40% - Accent6 14 12 4" xfId="50116"/>
    <cellStyle name="40% - Accent6 14 13" xfId="23726"/>
    <cellStyle name="40% - Accent6 14 14" xfId="33526"/>
    <cellStyle name="40% - Accent6 14 15" xfId="43340"/>
    <cellStyle name="40% - Accent6 14 16" xfId="8325"/>
    <cellStyle name="40% - Accent6 14 2" xfId="2234"/>
    <cellStyle name="40% - Accent6 14 2 10" xfId="21007"/>
    <cellStyle name="40% - Accent6 14 2 10 2" xfId="30810"/>
    <cellStyle name="40% - Accent6 14 2 10 3" xfId="40610"/>
    <cellStyle name="40% - Accent6 14 2 10 4" xfId="50424"/>
    <cellStyle name="40% - Accent6 14 2 11" xfId="24034"/>
    <cellStyle name="40% - Accent6 14 2 12" xfId="33834"/>
    <cellStyle name="40% - Accent6 14 2 13" xfId="43648"/>
    <cellStyle name="40% - Accent6 14 2 14" xfId="8636"/>
    <cellStyle name="40% - Accent6 14 2 2" xfId="4327"/>
    <cellStyle name="40% - Accent6 14 2 2 2" xfId="6854"/>
    <cellStyle name="40% - Accent6 14 2 2 2 2" xfId="19799"/>
    <cellStyle name="40% - Accent6 14 2 2 2 2 2" xfId="29885"/>
    <cellStyle name="40% - Accent6 14 2 2 2 2 3" xfId="39685"/>
    <cellStyle name="40% - Accent6 14 2 2 2 2 4" xfId="49499"/>
    <cellStyle name="40% - Accent6 14 2 2 2 2_RTPBilled" xfId="58801"/>
    <cellStyle name="40% - Accent6 14 2 2 2 3" xfId="13825"/>
    <cellStyle name="40% - Accent6 14 2 2 2 3 2" xfId="29051"/>
    <cellStyle name="40% - Accent6 14 2 2 2 3 3" xfId="38851"/>
    <cellStyle name="40% - Accent6 14 2 2 2 3 4" xfId="48665"/>
    <cellStyle name="40% - Accent6 14 2 2 2 3_RTPBilled" xfId="58802"/>
    <cellStyle name="40% - Accent6 14 2 2 2 4" xfId="22584"/>
    <cellStyle name="40% - Accent6 14 2 2 2 4 2" xfId="32387"/>
    <cellStyle name="40% - Accent6 14 2 2 2 4 3" xfId="42187"/>
    <cellStyle name="40% - Accent6 14 2 2 2 4 4" xfId="52001"/>
    <cellStyle name="40% - Accent6 14 2 2 2 5" xfId="25611"/>
    <cellStyle name="40% - Accent6 14 2 2 2 6" xfId="35411"/>
    <cellStyle name="40% - Accent6 14 2 2 2 7" xfId="45225"/>
    <cellStyle name="40% - Accent6 14 2 2 2 8" xfId="10214"/>
    <cellStyle name="40% - Accent6 14 2 2 2_RTPBilled" xfId="58800"/>
    <cellStyle name="40% - Accent6 14 2 2 3" xfId="13824"/>
    <cellStyle name="40% - Accent6 14 2 2 3 2" xfId="29050"/>
    <cellStyle name="40% - Accent6 14 2 2 3 3" xfId="38850"/>
    <cellStyle name="40% - Accent6 14 2 2 3 4" xfId="48664"/>
    <cellStyle name="40% - Accent6 14 2 2 3_RTPBilled" xfId="58803"/>
    <cellStyle name="40% - Accent6 14 2 2 4" xfId="21268"/>
    <cellStyle name="40% - Accent6 14 2 2 4 2" xfId="31071"/>
    <cellStyle name="40% - Accent6 14 2 2 4 3" xfId="40871"/>
    <cellStyle name="40% - Accent6 14 2 2 4 4" xfId="50685"/>
    <cellStyle name="40% - Accent6 14 2 2 5" xfId="24295"/>
    <cellStyle name="40% - Accent6 14 2 2 6" xfId="34095"/>
    <cellStyle name="40% - Accent6 14 2 2 7" xfId="43909"/>
    <cellStyle name="40% - Accent6 14 2 2 8" xfId="8898"/>
    <cellStyle name="40% - Accent6 14 2 2_RTPBilled" xfId="58799"/>
    <cellStyle name="40% - Accent6 14 2 3" xfId="5002"/>
    <cellStyle name="40% - Accent6 14 2 3 2" xfId="18881"/>
    <cellStyle name="40% - Accent6 14 2 3 2 2" xfId="29395"/>
    <cellStyle name="40% - Accent6 14 2 3 2 3" xfId="39195"/>
    <cellStyle name="40% - Accent6 14 2 3 2 4" xfId="49009"/>
    <cellStyle name="40% - Accent6 14 2 3 2_RTPBilled" xfId="58805"/>
    <cellStyle name="40% - Accent6 14 2 3 3" xfId="13826"/>
    <cellStyle name="40% - Accent6 14 2 3 3 2" xfId="29052"/>
    <cellStyle name="40% - Accent6 14 2 3 3 3" xfId="38852"/>
    <cellStyle name="40% - Accent6 14 2 3 3 4" xfId="48666"/>
    <cellStyle name="40% - Accent6 14 2 3 3_RTPBilled" xfId="58806"/>
    <cellStyle name="40% - Accent6 14 2 3 4" xfId="21574"/>
    <cellStyle name="40% - Accent6 14 2 3 4 2" xfId="31377"/>
    <cellStyle name="40% - Accent6 14 2 3 4 3" xfId="41177"/>
    <cellStyle name="40% - Accent6 14 2 3 4 4" xfId="50991"/>
    <cellStyle name="40% - Accent6 14 2 3 5" xfId="24601"/>
    <cellStyle name="40% - Accent6 14 2 3 6" xfId="34401"/>
    <cellStyle name="40% - Accent6 14 2 3 7" xfId="44215"/>
    <cellStyle name="40% - Accent6 14 2 3 8" xfId="9204"/>
    <cellStyle name="40% - Accent6 14 2 3_RTPBilled" xfId="58804"/>
    <cellStyle name="40% - Accent6 14 2 4" xfId="5544"/>
    <cellStyle name="40% - Accent6 14 2 4 2" xfId="19200"/>
    <cellStyle name="40% - Accent6 14 2 4 2 2" xfId="29638"/>
    <cellStyle name="40% - Accent6 14 2 4 2 3" xfId="39438"/>
    <cellStyle name="40% - Accent6 14 2 4 2 4" xfId="49252"/>
    <cellStyle name="40% - Accent6 14 2 4 2_RTPBilled" xfId="58808"/>
    <cellStyle name="40% - Accent6 14 2 4 3" xfId="13827"/>
    <cellStyle name="40% - Accent6 14 2 4 3 2" xfId="29053"/>
    <cellStyle name="40% - Accent6 14 2 4 3 3" xfId="38853"/>
    <cellStyle name="40% - Accent6 14 2 4 3 4" xfId="48667"/>
    <cellStyle name="40% - Accent6 14 2 4 3_RTPBilled" xfId="58809"/>
    <cellStyle name="40% - Accent6 14 2 4 4" xfId="21940"/>
    <cellStyle name="40% - Accent6 14 2 4 4 2" xfId="31743"/>
    <cellStyle name="40% - Accent6 14 2 4 4 3" xfId="41543"/>
    <cellStyle name="40% - Accent6 14 2 4 4 4" xfId="51357"/>
    <cellStyle name="40% - Accent6 14 2 4 5" xfId="24967"/>
    <cellStyle name="40% - Accent6 14 2 4 6" xfId="34767"/>
    <cellStyle name="40% - Accent6 14 2 4 7" xfId="44581"/>
    <cellStyle name="40% - Accent6 14 2 4 8" xfId="9570"/>
    <cellStyle name="40% - Accent6 14 2 4_RTPBilled" xfId="58807"/>
    <cellStyle name="40% - Accent6 14 2 5" xfId="6853"/>
    <cellStyle name="40% - Accent6 14 2 5 2" xfId="13828"/>
    <cellStyle name="40% - Accent6 14 2 5 2 2" xfId="29054"/>
    <cellStyle name="40% - Accent6 14 2 5 2 3" xfId="38854"/>
    <cellStyle name="40% - Accent6 14 2 5 2 4" xfId="48668"/>
    <cellStyle name="40% - Accent6 14 2 5 2_RTPBilled" xfId="58811"/>
    <cellStyle name="40% - Accent6 14 2 5 3" xfId="22583"/>
    <cellStyle name="40% - Accent6 14 2 5 3 2" xfId="32386"/>
    <cellStyle name="40% - Accent6 14 2 5 3 3" xfId="42186"/>
    <cellStyle name="40% - Accent6 14 2 5 3 4" xfId="52000"/>
    <cellStyle name="40% - Accent6 14 2 5 4" xfId="25610"/>
    <cellStyle name="40% - Accent6 14 2 5 5" xfId="35410"/>
    <cellStyle name="40% - Accent6 14 2 5 6" xfId="45224"/>
    <cellStyle name="40% - Accent6 14 2 5 7" xfId="10213"/>
    <cellStyle name="40% - Accent6 14 2 5_RTPBilled" xfId="58810"/>
    <cellStyle name="40% - Accent6 14 2 6" xfId="8051"/>
    <cellStyle name="40% - Accent6 14 2 6 2" xfId="13829"/>
    <cellStyle name="40% - Accent6 14 2 6 2 2" xfId="29055"/>
    <cellStyle name="40% - Accent6 14 2 6 2 3" xfId="38855"/>
    <cellStyle name="40% - Accent6 14 2 6 2 4" xfId="48669"/>
    <cellStyle name="40% - Accent6 14 2 6 2_RTPBilled" xfId="58813"/>
    <cellStyle name="40% - Accent6 14 2 6 3" xfId="23413"/>
    <cellStyle name="40% - Accent6 14 2 6 3 2" xfId="33216"/>
    <cellStyle name="40% - Accent6 14 2 6 3 3" xfId="43016"/>
    <cellStyle name="40% - Accent6 14 2 6 3 4" xfId="52830"/>
    <cellStyle name="40% - Accent6 14 2 6 4" xfId="26440"/>
    <cellStyle name="40% - Accent6 14 2 6 5" xfId="36240"/>
    <cellStyle name="40% - Accent6 14 2 6 6" xfId="46054"/>
    <cellStyle name="40% - Accent6 14 2 6 7" xfId="11043"/>
    <cellStyle name="40% - Accent6 14 2 6_RTPBilled" xfId="58812"/>
    <cellStyle name="40% - Accent6 14 2 7" xfId="4326"/>
    <cellStyle name="40% - Accent6 14 2 7 2" xfId="13830"/>
    <cellStyle name="40% - Accent6 14 2 7 2 2" xfId="29056"/>
    <cellStyle name="40% - Accent6 14 2 7 2 3" xfId="38856"/>
    <cellStyle name="40% - Accent6 14 2 7 2 4" xfId="48670"/>
    <cellStyle name="40% - Accent6 14 2 7 2_RTPBilled" xfId="58815"/>
    <cellStyle name="40% - Accent6 14 2 7 3" xfId="21267"/>
    <cellStyle name="40% - Accent6 14 2 7 3 2" xfId="31070"/>
    <cellStyle name="40% - Accent6 14 2 7 3 3" xfId="40870"/>
    <cellStyle name="40% - Accent6 14 2 7 3 4" xfId="50684"/>
    <cellStyle name="40% - Accent6 14 2 7 4" xfId="24294"/>
    <cellStyle name="40% - Accent6 14 2 7 5" xfId="34094"/>
    <cellStyle name="40% - Accent6 14 2 7 6" xfId="43908"/>
    <cellStyle name="40% - Accent6 14 2 7 7" xfId="8897"/>
    <cellStyle name="40% - Accent6 14 2 7_RTPBilled" xfId="58814"/>
    <cellStyle name="40% - Accent6 14 2 8" xfId="13823"/>
    <cellStyle name="40% - Accent6 14 2 8 2" xfId="29049"/>
    <cellStyle name="40% - Accent6 14 2 8 3" xfId="38849"/>
    <cellStyle name="40% - Accent6 14 2 8 4" xfId="48663"/>
    <cellStyle name="40% - Accent6 14 2 8_RTPBilled" xfId="58816"/>
    <cellStyle name="40% - Accent6 14 2 9" xfId="11839"/>
    <cellStyle name="40% - Accent6 14 2 9 2" xfId="27193"/>
    <cellStyle name="40% - Accent6 14 2 9 3" xfId="36993"/>
    <cellStyle name="40% - Accent6 14 2 9 4" xfId="46807"/>
    <cellStyle name="40% - Accent6 14 2_RTPBilled" xfId="58798"/>
    <cellStyle name="40% - Accent6 14 3" xfId="2235"/>
    <cellStyle name="40% - Accent6 14 3 10" xfId="43649"/>
    <cellStyle name="40% - Accent6 14 3 11" xfId="8637"/>
    <cellStyle name="40% - Accent6 14 3 2" xfId="5003"/>
    <cellStyle name="40% - Accent6 14 3 2 2" xfId="13831"/>
    <cellStyle name="40% - Accent6 14 3 2 2 2" xfId="29057"/>
    <cellStyle name="40% - Accent6 14 3 2 2 3" xfId="38857"/>
    <cellStyle name="40% - Accent6 14 3 2 2 4" xfId="48671"/>
    <cellStyle name="40% - Accent6 14 3 2 2_RTPBilled" xfId="58819"/>
    <cellStyle name="40% - Accent6 14 3 2 3" xfId="21575"/>
    <cellStyle name="40% - Accent6 14 3 2 3 2" xfId="31378"/>
    <cellStyle name="40% - Accent6 14 3 2 3 3" xfId="41178"/>
    <cellStyle name="40% - Accent6 14 3 2 3 4" xfId="50992"/>
    <cellStyle name="40% - Accent6 14 3 2 4" xfId="24602"/>
    <cellStyle name="40% - Accent6 14 3 2 5" xfId="34402"/>
    <cellStyle name="40% - Accent6 14 3 2 6" xfId="44216"/>
    <cellStyle name="40% - Accent6 14 3 2 7" xfId="9205"/>
    <cellStyle name="40% - Accent6 14 3 2_RTPBilled" xfId="58818"/>
    <cellStyle name="40% - Accent6 14 3 3" xfId="5545"/>
    <cellStyle name="40% - Accent6 14 3 3 2" xfId="13832"/>
    <cellStyle name="40% - Accent6 14 3 3 2 2" xfId="29058"/>
    <cellStyle name="40% - Accent6 14 3 3 2 3" xfId="38858"/>
    <cellStyle name="40% - Accent6 14 3 3 2 4" xfId="48672"/>
    <cellStyle name="40% - Accent6 14 3 3 2_RTPBilled" xfId="58821"/>
    <cellStyle name="40% - Accent6 14 3 3 3" xfId="21941"/>
    <cellStyle name="40% - Accent6 14 3 3 3 2" xfId="31744"/>
    <cellStyle name="40% - Accent6 14 3 3 3 3" xfId="41544"/>
    <cellStyle name="40% - Accent6 14 3 3 3 4" xfId="51358"/>
    <cellStyle name="40% - Accent6 14 3 3 4" xfId="24968"/>
    <cellStyle name="40% - Accent6 14 3 3 5" xfId="34768"/>
    <cellStyle name="40% - Accent6 14 3 3 6" xfId="44582"/>
    <cellStyle name="40% - Accent6 14 3 3 7" xfId="9571"/>
    <cellStyle name="40% - Accent6 14 3 3_RTPBilled" xfId="58820"/>
    <cellStyle name="40% - Accent6 14 3 4" xfId="6855"/>
    <cellStyle name="40% - Accent6 14 3 4 2" xfId="13833"/>
    <cellStyle name="40% - Accent6 14 3 4 2 2" xfId="29059"/>
    <cellStyle name="40% - Accent6 14 3 4 2 3" xfId="38859"/>
    <cellStyle name="40% - Accent6 14 3 4 2 4" xfId="48673"/>
    <cellStyle name="40% - Accent6 14 3 4 2_RTPBilled" xfId="58823"/>
    <cellStyle name="40% - Accent6 14 3 4 3" xfId="22585"/>
    <cellStyle name="40% - Accent6 14 3 4 3 2" xfId="32388"/>
    <cellStyle name="40% - Accent6 14 3 4 3 3" xfId="42188"/>
    <cellStyle name="40% - Accent6 14 3 4 3 4" xfId="52002"/>
    <cellStyle name="40% - Accent6 14 3 4 4" xfId="25612"/>
    <cellStyle name="40% - Accent6 14 3 4 5" xfId="35412"/>
    <cellStyle name="40% - Accent6 14 3 4 6" xfId="45226"/>
    <cellStyle name="40% - Accent6 14 3 4 7" xfId="10215"/>
    <cellStyle name="40% - Accent6 14 3 4_RTPBilled" xfId="58822"/>
    <cellStyle name="40% - Accent6 14 3 5" xfId="8052"/>
    <cellStyle name="40% - Accent6 14 3 5 2" xfId="13834"/>
    <cellStyle name="40% - Accent6 14 3 5 2 2" xfId="29060"/>
    <cellStyle name="40% - Accent6 14 3 5 2 3" xfId="38860"/>
    <cellStyle name="40% - Accent6 14 3 5 2 4" xfId="48674"/>
    <cellStyle name="40% - Accent6 14 3 5 2_RTPBilled" xfId="58825"/>
    <cellStyle name="40% - Accent6 14 3 5 3" xfId="23414"/>
    <cellStyle name="40% - Accent6 14 3 5 3 2" xfId="33217"/>
    <cellStyle name="40% - Accent6 14 3 5 3 3" xfId="43017"/>
    <cellStyle name="40% - Accent6 14 3 5 3 4" xfId="52831"/>
    <cellStyle name="40% - Accent6 14 3 5 4" xfId="26441"/>
    <cellStyle name="40% - Accent6 14 3 5 5" xfId="36241"/>
    <cellStyle name="40% - Accent6 14 3 5 6" xfId="46055"/>
    <cellStyle name="40% - Accent6 14 3 5 7" xfId="11044"/>
    <cellStyle name="40% - Accent6 14 3 5_RTPBilled" xfId="58824"/>
    <cellStyle name="40% - Accent6 14 3 6" xfId="11840"/>
    <cellStyle name="40% - Accent6 14 3 6 2" xfId="27194"/>
    <cellStyle name="40% - Accent6 14 3 6 3" xfId="36994"/>
    <cellStyle name="40% - Accent6 14 3 6 4" xfId="46808"/>
    <cellStyle name="40% - Accent6 14 3 6_RTPBilled" xfId="58826"/>
    <cellStyle name="40% - Accent6 14 3 7" xfId="21008"/>
    <cellStyle name="40% - Accent6 14 3 7 2" xfId="30811"/>
    <cellStyle name="40% - Accent6 14 3 7 3" xfId="40611"/>
    <cellStyle name="40% - Accent6 14 3 7 4" xfId="50425"/>
    <cellStyle name="40% - Accent6 14 3 8" xfId="24035"/>
    <cellStyle name="40% - Accent6 14 3 9" xfId="33835"/>
    <cellStyle name="40% - Accent6 14 3_RTPBilled" xfId="58817"/>
    <cellStyle name="40% - Accent6 14 4" xfId="2233"/>
    <cellStyle name="40% - Accent6 14 4 10" xfId="8635"/>
    <cellStyle name="40% - Accent6 14 4 2" xfId="6856"/>
    <cellStyle name="40% - Accent6 14 4 2 2" xfId="13836"/>
    <cellStyle name="40% - Accent6 14 4 2 2 2" xfId="29062"/>
    <cellStyle name="40% - Accent6 14 4 2 2 3" xfId="38862"/>
    <cellStyle name="40% - Accent6 14 4 2 2 4" xfId="48676"/>
    <cellStyle name="40% - Accent6 14 4 2 2_RTPBilled" xfId="58829"/>
    <cellStyle name="40% - Accent6 14 4 2 3" xfId="22586"/>
    <cellStyle name="40% - Accent6 14 4 2 3 2" xfId="32389"/>
    <cellStyle name="40% - Accent6 14 4 2 3 3" xfId="42189"/>
    <cellStyle name="40% - Accent6 14 4 2 3 4" xfId="52003"/>
    <cellStyle name="40% - Accent6 14 4 2 4" xfId="25613"/>
    <cellStyle name="40% - Accent6 14 4 2 5" xfId="35413"/>
    <cellStyle name="40% - Accent6 14 4 2 6" xfId="45227"/>
    <cellStyle name="40% - Accent6 14 4 2 7" xfId="10216"/>
    <cellStyle name="40% - Accent6 14 4 2_RTPBilled" xfId="58828"/>
    <cellStyle name="40% - Accent6 14 4 3" xfId="8053"/>
    <cellStyle name="40% - Accent6 14 4 3 2" xfId="13837"/>
    <cellStyle name="40% - Accent6 14 4 3 2 2" xfId="29063"/>
    <cellStyle name="40% - Accent6 14 4 3 2 3" xfId="38863"/>
    <cellStyle name="40% - Accent6 14 4 3 2 4" xfId="48677"/>
    <cellStyle name="40% - Accent6 14 4 3 2_RTPBilled" xfId="58831"/>
    <cellStyle name="40% - Accent6 14 4 3 3" xfId="23415"/>
    <cellStyle name="40% - Accent6 14 4 3 3 2" xfId="33218"/>
    <cellStyle name="40% - Accent6 14 4 3 3 3" xfId="43018"/>
    <cellStyle name="40% - Accent6 14 4 3 3 4" xfId="52832"/>
    <cellStyle name="40% - Accent6 14 4 3 4" xfId="26442"/>
    <cellStyle name="40% - Accent6 14 4 3 5" xfId="36242"/>
    <cellStyle name="40% - Accent6 14 4 3 6" xfId="46056"/>
    <cellStyle name="40% - Accent6 14 4 3 7" xfId="11045"/>
    <cellStyle name="40% - Accent6 14 4 3_RTPBilled" xfId="58830"/>
    <cellStyle name="40% - Accent6 14 4 4" xfId="13835"/>
    <cellStyle name="40% - Accent6 14 4 4 2" xfId="29061"/>
    <cellStyle name="40% - Accent6 14 4 4 3" xfId="38861"/>
    <cellStyle name="40% - Accent6 14 4 4 4" xfId="48675"/>
    <cellStyle name="40% - Accent6 14 4 4_RTPBilled" xfId="58832"/>
    <cellStyle name="40% - Accent6 14 4 5" xfId="11841"/>
    <cellStyle name="40% - Accent6 14 4 5 2" xfId="27195"/>
    <cellStyle name="40% - Accent6 14 4 5 3" xfId="36995"/>
    <cellStyle name="40% - Accent6 14 4 5 4" xfId="46809"/>
    <cellStyle name="40% - Accent6 14 4 6" xfId="21006"/>
    <cellStyle name="40% - Accent6 14 4 6 2" xfId="30809"/>
    <cellStyle name="40% - Accent6 14 4 6 3" xfId="40609"/>
    <cellStyle name="40% - Accent6 14 4 6 4" xfId="50423"/>
    <cellStyle name="40% - Accent6 14 4 7" xfId="24033"/>
    <cellStyle name="40% - Accent6 14 4 8" xfId="33833"/>
    <cellStyle name="40% - Accent6 14 4 9" xfId="43647"/>
    <cellStyle name="40% - Accent6 14 4_RTPBilled" xfId="58827"/>
    <cellStyle name="40% - Accent6 14 5" xfId="5001"/>
    <cellStyle name="40% - Accent6 14 5 10" xfId="9203"/>
    <cellStyle name="40% - Accent6 14 5 2" xfId="6857"/>
    <cellStyle name="40% - Accent6 14 5 2 2" xfId="19800"/>
    <cellStyle name="40% - Accent6 14 5 2 2 2" xfId="29886"/>
    <cellStyle name="40% - Accent6 14 5 2 2 3" xfId="39686"/>
    <cellStyle name="40% - Accent6 14 5 2 2 4" xfId="49500"/>
    <cellStyle name="40% - Accent6 14 5 2 2_RTPBilled" xfId="58835"/>
    <cellStyle name="40% - Accent6 14 5 2 3" xfId="13839"/>
    <cellStyle name="40% - Accent6 14 5 2 3 2" xfId="29065"/>
    <cellStyle name="40% - Accent6 14 5 2 3 3" xfId="38865"/>
    <cellStyle name="40% - Accent6 14 5 2 3 4" xfId="48679"/>
    <cellStyle name="40% - Accent6 14 5 2 3_RTPBilled" xfId="58836"/>
    <cellStyle name="40% - Accent6 14 5 2 4" xfId="22587"/>
    <cellStyle name="40% - Accent6 14 5 2 4 2" xfId="32390"/>
    <cellStyle name="40% - Accent6 14 5 2 4 3" xfId="42190"/>
    <cellStyle name="40% - Accent6 14 5 2 4 4" xfId="52004"/>
    <cellStyle name="40% - Accent6 14 5 2 5" xfId="25614"/>
    <cellStyle name="40% - Accent6 14 5 2 6" xfId="35414"/>
    <cellStyle name="40% - Accent6 14 5 2 7" xfId="45228"/>
    <cellStyle name="40% - Accent6 14 5 2 8" xfId="10217"/>
    <cellStyle name="40% - Accent6 14 5 2_RTPBilled" xfId="58834"/>
    <cellStyle name="40% - Accent6 14 5 3" xfId="13838"/>
    <cellStyle name="40% - Accent6 14 5 3 2" xfId="29064"/>
    <cellStyle name="40% - Accent6 14 5 3 3" xfId="38864"/>
    <cellStyle name="40% - Accent6 14 5 3 4" xfId="48678"/>
    <cellStyle name="40% - Accent6 14 5 3_RTPBilled" xfId="58837"/>
    <cellStyle name="40% - Accent6 14 5 4" xfId="18880"/>
    <cellStyle name="40% - Accent6 14 5 4 2" xfId="29394"/>
    <cellStyle name="40% - Accent6 14 5 4 3" xfId="39194"/>
    <cellStyle name="40% - Accent6 14 5 4 4" xfId="49008"/>
    <cellStyle name="40% - Accent6 14 5 4_RTPBilled" xfId="58838"/>
    <cellStyle name="40% - Accent6 14 5 5" xfId="11838"/>
    <cellStyle name="40% - Accent6 14 5 5 2" xfId="27192"/>
    <cellStyle name="40% - Accent6 14 5 5 3" xfId="36992"/>
    <cellStyle name="40% - Accent6 14 5 5 4" xfId="46806"/>
    <cellStyle name="40% - Accent6 14 5 6" xfId="21573"/>
    <cellStyle name="40% - Accent6 14 5 6 2" xfId="31376"/>
    <cellStyle name="40% - Accent6 14 5 6 3" xfId="41176"/>
    <cellStyle name="40% - Accent6 14 5 6 4" xfId="50990"/>
    <cellStyle name="40% - Accent6 14 5 7" xfId="24600"/>
    <cellStyle name="40% - Accent6 14 5 8" xfId="34400"/>
    <cellStyle name="40% - Accent6 14 5 9" xfId="44214"/>
    <cellStyle name="40% - Accent6 14 5_RTPBilled" xfId="58833"/>
    <cellStyle name="40% - Accent6 14 6" xfId="5543"/>
    <cellStyle name="40% - Accent6 14 6 2" xfId="19199"/>
    <cellStyle name="40% - Accent6 14 6 2 2" xfId="29637"/>
    <cellStyle name="40% - Accent6 14 6 2 3" xfId="39437"/>
    <cellStyle name="40% - Accent6 14 6 2 4" xfId="49251"/>
    <cellStyle name="40% - Accent6 14 6 2_RTPBilled" xfId="58840"/>
    <cellStyle name="40% - Accent6 14 6 3" xfId="13840"/>
    <cellStyle name="40% - Accent6 14 6 3 2" xfId="29066"/>
    <cellStyle name="40% - Accent6 14 6 3 3" xfId="38866"/>
    <cellStyle name="40% - Accent6 14 6 3 4" xfId="48680"/>
    <cellStyle name="40% - Accent6 14 6 3_RTPBilled" xfId="58841"/>
    <cellStyle name="40% - Accent6 14 6 4" xfId="21939"/>
    <cellStyle name="40% - Accent6 14 6 4 2" xfId="31742"/>
    <cellStyle name="40% - Accent6 14 6 4 3" xfId="41542"/>
    <cellStyle name="40% - Accent6 14 6 4 4" xfId="51356"/>
    <cellStyle name="40% - Accent6 14 6 5" xfId="24966"/>
    <cellStyle name="40% - Accent6 14 6 6" xfId="34766"/>
    <cellStyle name="40% - Accent6 14 6 7" xfId="44580"/>
    <cellStyle name="40% - Accent6 14 6 8" xfId="9569"/>
    <cellStyle name="40% - Accent6 14 6_RTPBilled" xfId="58839"/>
    <cellStyle name="40% - Accent6 14 7" xfId="6852"/>
    <cellStyle name="40% - Accent6 14 7 2" xfId="13841"/>
    <cellStyle name="40% - Accent6 14 7 2 2" xfId="29067"/>
    <cellStyle name="40% - Accent6 14 7 2 3" xfId="38867"/>
    <cellStyle name="40% - Accent6 14 7 2 4" xfId="48681"/>
    <cellStyle name="40% - Accent6 14 7 2_RTPBilled" xfId="58843"/>
    <cellStyle name="40% - Accent6 14 7 3" xfId="22582"/>
    <cellStyle name="40% - Accent6 14 7 3 2" xfId="32385"/>
    <cellStyle name="40% - Accent6 14 7 3 3" xfId="42185"/>
    <cellStyle name="40% - Accent6 14 7 3 4" xfId="51999"/>
    <cellStyle name="40% - Accent6 14 7 4" xfId="25609"/>
    <cellStyle name="40% - Accent6 14 7 5" xfId="35409"/>
    <cellStyle name="40% - Accent6 14 7 6" xfId="45223"/>
    <cellStyle name="40% - Accent6 14 7 7" xfId="10212"/>
    <cellStyle name="40% - Accent6 14 7_RTPBilled" xfId="58842"/>
    <cellStyle name="40% - Accent6 14 8" xfId="8050"/>
    <cellStyle name="40% - Accent6 14 8 2" xfId="13842"/>
    <cellStyle name="40% - Accent6 14 8 2 2" xfId="29068"/>
    <cellStyle name="40% - Accent6 14 8 2 3" xfId="38868"/>
    <cellStyle name="40% - Accent6 14 8 2 4" xfId="48682"/>
    <cellStyle name="40% - Accent6 14 8 2_RTPBilled" xfId="58845"/>
    <cellStyle name="40% - Accent6 14 8 3" xfId="23412"/>
    <cellStyle name="40% - Accent6 14 8 3 2" xfId="33215"/>
    <cellStyle name="40% - Accent6 14 8 3 3" xfId="43015"/>
    <cellStyle name="40% - Accent6 14 8 3 4" xfId="52829"/>
    <cellStyle name="40% - Accent6 14 8 4" xfId="26439"/>
    <cellStyle name="40% - Accent6 14 8 5" xfId="36239"/>
    <cellStyle name="40% - Accent6 14 8 6" xfId="46053"/>
    <cellStyle name="40% - Accent6 14 8 7" xfId="11042"/>
    <cellStyle name="40% - Accent6 14 8_RTPBilled" xfId="58844"/>
    <cellStyle name="40% - Accent6 14 9" xfId="13843"/>
    <cellStyle name="40% - Accent6 14 9 2" xfId="29069"/>
    <cellStyle name="40% - Accent6 14 9 3" xfId="38869"/>
    <cellStyle name="40% - Accent6 14 9 4" xfId="48683"/>
    <cellStyle name="40% - Accent6 14 9_RTPBilled" xfId="58846"/>
    <cellStyle name="40% - Accent6 14_RTPBilled" xfId="58797"/>
    <cellStyle name="40% - Accent6 15" xfId="2236"/>
    <cellStyle name="40% - Accent6 15 10" xfId="43650"/>
    <cellStyle name="40% - Accent6 15 11" xfId="8638"/>
    <cellStyle name="40% - Accent6 15 2" xfId="5004"/>
    <cellStyle name="40% - Accent6 15 2 2" xfId="13844"/>
    <cellStyle name="40% - Accent6 15 2 2 2" xfId="29070"/>
    <cellStyle name="40% - Accent6 15 2 2 3" xfId="38870"/>
    <cellStyle name="40% - Accent6 15 2 2 4" xfId="48684"/>
    <cellStyle name="40% - Accent6 15 2 2_RTPBilled" xfId="58849"/>
    <cellStyle name="40% - Accent6 15 2 3" xfId="21576"/>
    <cellStyle name="40% - Accent6 15 2 3 2" xfId="31379"/>
    <cellStyle name="40% - Accent6 15 2 3 3" xfId="41179"/>
    <cellStyle name="40% - Accent6 15 2 3 4" xfId="50993"/>
    <cellStyle name="40% - Accent6 15 2 4" xfId="24603"/>
    <cellStyle name="40% - Accent6 15 2 5" xfId="34403"/>
    <cellStyle name="40% - Accent6 15 2 6" xfId="44217"/>
    <cellStyle name="40% - Accent6 15 2 7" xfId="9206"/>
    <cellStyle name="40% - Accent6 15 2_RTPBilled" xfId="58848"/>
    <cellStyle name="40% - Accent6 15 3" xfId="5546"/>
    <cellStyle name="40% - Accent6 15 3 2" xfId="13845"/>
    <cellStyle name="40% - Accent6 15 3 2 2" xfId="29071"/>
    <cellStyle name="40% - Accent6 15 3 2 3" xfId="38871"/>
    <cellStyle name="40% - Accent6 15 3 2 4" xfId="48685"/>
    <cellStyle name="40% - Accent6 15 3 2_RTPBilled" xfId="58851"/>
    <cellStyle name="40% - Accent6 15 3 3" xfId="21942"/>
    <cellStyle name="40% - Accent6 15 3 3 2" xfId="31745"/>
    <cellStyle name="40% - Accent6 15 3 3 3" xfId="41545"/>
    <cellStyle name="40% - Accent6 15 3 3 4" xfId="51359"/>
    <cellStyle name="40% - Accent6 15 3 4" xfId="24969"/>
    <cellStyle name="40% - Accent6 15 3 5" xfId="34769"/>
    <cellStyle name="40% - Accent6 15 3 6" xfId="44583"/>
    <cellStyle name="40% - Accent6 15 3 7" xfId="9572"/>
    <cellStyle name="40% - Accent6 15 3_RTPBilled" xfId="58850"/>
    <cellStyle name="40% - Accent6 15 4" xfId="6858"/>
    <cellStyle name="40% - Accent6 15 4 2" xfId="13846"/>
    <cellStyle name="40% - Accent6 15 4 2 2" xfId="29072"/>
    <cellStyle name="40% - Accent6 15 4 2 3" xfId="38872"/>
    <cellStyle name="40% - Accent6 15 4 2 4" xfId="48686"/>
    <cellStyle name="40% - Accent6 15 4 2_RTPBilled" xfId="58853"/>
    <cellStyle name="40% - Accent6 15 4 3" xfId="22588"/>
    <cellStyle name="40% - Accent6 15 4 3 2" xfId="32391"/>
    <cellStyle name="40% - Accent6 15 4 3 3" xfId="42191"/>
    <cellStyle name="40% - Accent6 15 4 3 4" xfId="52005"/>
    <cellStyle name="40% - Accent6 15 4 4" xfId="25615"/>
    <cellStyle name="40% - Accent6 15 4 5" xfId="35415"/>
    <cellStyle name="40% - Accent6 15 4 6" xfId="45229"/>
    <cellStyle name="40% - Accent6 15 4 7" xfId="10218"/>
    <cellStyle name="40% - Accent6 15 4_RTPBilled" xfId="58852"/>
    <cellStyle name="40% - Accent6 15 5" xfId="8054"/>
    <cellStyle name="40% - Accent6 15 5 2" xfId="13847"/>
    <cellStyle name="40% - Accent6 15 5 2 2" xfId="29073"/>
    <cellStyle name="40% - Accent6 15 5 2 3" xfId="38873"/>
    <cellStyle name="40% - Accent6 15 5 2 4" xfId="48687"/>
    <cellStyle name="40% - Accent6 15 5 2_RTPBilled" xfId="58855"/>
    <cellStyle name="40% - Accent6 15 5 3" xfId="23416"/>
    <cellStyle name="40% - Accent6 15 5 3 2" xfId="33219"/>
    <cellStyle name="40% - Accent6 15 5 3 3" xfId="43019"/>
    <cellStyle name="40% - Accent6 15 5 3 4" xfId="52833"/>
    <cellStyle name="40% - Accent6 15 5 4" xfId="26443"/>
    <cellStyle name="40% - Accent6 15 5 5" xfId="36243"/>
    <cellStyle name="40% - Accent6 15 5 6" xfId="46057"/>
    <cellStyle name="40% - Accent6 15 5 7" xfId="11046"/>
    <cellStyle name="40% - Accent6 15 5_RTPBilled" xfId="58854"/>
    <cellStyle name="40% - Accent6 15 6" xfId="11842"/>
    <cellStyle name="40% - Accent6 15 6 2" xfId="27196"/>
    <cellStyle name="40% - Accent6 15 6 3" xfId="36996"/>
    <cellStyle name="40% - Accent6 15 6 4" xfId="46810"/>
    <cellStyle name="40% - Accent6 15 6_RTPBilled" xfId="58856"/>
    <cellStyle name="40% - Accent6 15 7" xfId="21009"/>
    <cellStyle name="40% - Accent6 15 7 2" xfId="30812"/>
    <cellStyle name="40% - Accent6 15 7 3" xfId="40612"/>
    <cellStyle name="40% - Accent6 15 7 4" xfId="50426"/>
    <cellStyle name="40% - Accent6 15 8" xfId="24036"/>
    <cellStyle name="40% - Accent6 15 9" xfId="33836"/>
    <cellStyle name="40% - Accent6 15_RTPBilled" xfId="58847"/>
    <cellStyle name="40% - Accent6 16" xfId="4328"/>
    <cellStyle name="40% - Accent6 16 10" xfId="8899"/>
    <cellStyle name="40% - Accent6 16 2" xfId="6859"/>
    <cellStyle name="40% - Accent6 16 2 2" xfId="13849"/>
    <cellStyle name="40% - Accent6 16 2 2 2" xfId="29075"/>
    <cellStyle name="40% - Accent6 16 2 2 3" xfId="38875"/>
    <cellStyle name="40% - Accent6 16 2 2 4" xfId="48689"/>
    <cellStyle name="40% - Accent6 16 2 2_RTPBilled" xfId="58859"/>
    <cellStyle name="40% - Accent6 16 2 3" xfId="22589"/>
    <cellStyle name="40% - Accent6 16 2 3 2" xfId="32392"/>
    <cellStyle name="40% - Accent6 16 2 3 3" xfId="42192"/>
    <cellStyle name="40% - Accent6 16 2 3 4" xfId="52006"/>
    <cellStyle name="40% - Accent6 16 2 4" xfId="25616"/>
    <cellStyle name="40% - Accent6 16 2 5" xfId="35416"/>
    <cellStyle name="40% - Accent6 16 2 6" xfId="45230"/>
    <cellStyle name="40% - Accent6 16 2 7" xfId="10219"/>
    <cellStyle name="40% - Accent6 16 2_RTPBilled" xfId="58858"/>
    <cellStyle name="40% - Accent6 16 3" xfId="8055"/>
    <cellStyle name="40% - Accent6 16 3 2" xfId="13850"/>
    <cellStyle name="40% - Accent6 16 3 2 2" xfId="29076"/>
    <cellStyle name="40% - Accent6 16 3 2 3" xfId="38876"/>
    <cellStyle name="40% - Accent6 16 3 2 4" xfId="48690"/>
    <cellStyle name="40% - Accent6 16 3 2_RTPBilled" xfId="58861"/>
    <cellStyle name="40% - Accent6 16 3 3" xfId="23417"/>
    <cellStyle name="40% - Accent6 16 3 3 2" xfId="33220"/>
    <cellStyle name="40% - Accent6 16 3 3 3" xfId="43020"/>
    <cellStyle name="40% - Accent6 16 3 3 4" xfId="52834"/>
    <cellStyle name="40% - Accent6 16 3 4" xfId="26444"/>
    <cellStyle name="40% - Accent6 16 3 5" xfId="36244"/>
    <cellStyle name="40% - Accent6 16 3 6" xfId="46058"/>
    <cellStyle name="40% - Accent6 16 3 7" xfId="11047"/>
    <cellStyle name="40% - Accent6 16 3_RTPBilled" xfId="58860"/>
    <cellStyle name="40% - Accent6 16 4" xfId="13848"/>
    <cellStyle name="40% - Accent6 16 4 2" xfId="29074"/>
    <cellStyle name="40% - Accent6 16 4 3" xfId="38874"/>
    <cellStyle name="40% - Accent6 16 4 4" xfId="48688"/>
    <cellStyle name="40% - Accent6 16 4_RTPBilled" xfId="58862"/>
    <cellStyle name="40% - Accent6 16 5" xfId="11843"/>
    <cellStyle name="40% - Accent6 16 5 2" xfId="27197"/>
    <cellStyle name="40% - Accent6 16 5 3" xfId="36997"/>
    <cellStyle name="40% - Accent6 16 5 4" xfId="46811"/>
    <cellStyle name="40% - Accent6 16 6" xfId="21269"/>
    <cellStyle name="40% - Accent6 16 6 2" xfId="31072"/>
    <cellStyle name="40% - Accent6 16 6 3" xfId="40872"/>
    <cellStyle name="40% - Accent6 16 6 4" xfId="50686"/>
    <cellStyle name="40% - Accent6 16 7" xfId="24296"/>
    <cellStyle name="40% - Accent6 16 8" xfId="34096"/>
    <cellStyle name="40% - Accent6 16 9" xfId="43910"/>
    <cellStyle name="40% - Accent6 16_RTPBilled" xfId="58857"/>
    <cellStyle name="40% - Accent6 17" xfId="4976"/>
    <cellStyle name="40% - Accent6 17 2" xfId="8056"/>
    <cellStyle name="40% - Accent6 17 3" xfId="13851"/>
    <cellStyle name="40% - Accent6 17 3 2" xfId="29077"/>
    <cellStyle name="40% - Accent6 17 3 3" xfId="38877"/>
    <cellStyle name="40% - Accent6 17 3 4" xfId="48691"/>
    <cellStyle name="40% - Accent6 17 3_RTPBilled" xfId="58864"/>
    <cellStyle name="40% - Accent6 17 4" xfId="18863"/>
    <cellStyle name="40% - Accent6 17 4 2" xfId="29377"/>
    <cellStyle name="40% - Accent6 17 4 3" xfId="39177"/>
    <cellStyle name="40% - Accent6 17 4 4" xfId="48991"/>
    <cellStyle name="40% - Accent6 17 4_RTPBilled" xfId="58865"/>
    <cellStyle name="40% - Accent6 17 5" xfId="21548"/>
    <cellStyle name="40% - Accent6 17 5 2" xfId="31351"/>
    <cellStyle name="40% - Accent6 17 5 3" xfId="41151"/>
    <cellStyle name="40% - Accent6 17 5 4" xfId="50965"/>
    <cellStyle name="40% - Accent6 17 6" xfId="24575"/>
    <cellStyle name="40% - Accent6 17 7" xfId="34375"/>
    <cellStyle name="40% - Accent6 17 8" xfId="44189"/>
    <cellStyle name="40% - Accent6 17 9" xfId="9178"/>
    <cellStyle name="40% - Accent6 17_RTPBilled" xfId="58863"/>
    <cellStyle name="40% - Accent6 18" xfId="5518"/>
    <cellStyle name="40% - Accent6 18 2" xfId="13852"/>
    <cellStyle name="40% - Accent6 18 2 2" xfId="29078"/>
    <cellStyle name="40% - Accent6 18 2 3" xfId="38878"/>
    <cellStyle name="40% - Accent6 18 2 4" xfId="48692"/>
    <cellStyle name="40% - Accent6 18 2_RTPBilled" xfId="58867"/>
    <cellStyle name="40% - Accent6 18 3" xfId="19182"/>
    <cellStyle name="40% - Accent6 18 3 2" xfId="29620"/>
    <cellStyle name="40% - Accent6 18 3 3" xfId="39420"/>
    <cellStyle name="40% - Accent6 18 3 4" xfId="49234"/>
    <cellStyle name="40% - Accent6 18 3_RTPBilled" xfId="58868"/>
    <cellStyle name="40% - Accent6 18 4" xfId="11844"/>
    <cellStyle name="40% - Accent6 18 5" xfId="21914"/>
    <cellStyle name="40% - Accent6 18 5 2" xfId="31717"/>
    <cellStyle name="40% - Accent6 18 5 3" xfId="41517"/>
    <cellStyle name="40% - Accent6 18 5 4" xfId="51331"/>
    <cellStyle name="40% - Accent6 18 6" xfId="24941"/>
    <cellStyle name="40% - Accent6 18 7" xfId="34741"/>
    <cellStyle name="40% - Accent6 18 8" xfId="44555"/>
    <cellStyle name="40% - Accent6 18 9" xfId="9544"/>
    <cellStyle name="40% - Accent6 18_RTPBilled" xfId="58866"/>
    <cellStyle name="40% - Accent6 19" xfId="6803"/>
    <cellStyle name="40% - Accent6 19 2" xfId="19782"/>
    <cellStyle name="40% - Accent6 19 2 2" xfId="29868"/>
    <cellStyle name="40% - Accent6 19 2 3" xfId="39668"/>
    <cellStyle name="40% - Accent6 19 2 4" xfId="49482"/>
    <cellStyle name="40% - Accent6 19 2_RTPBilled" xfId="58870"/>
    <cellStyle name="40% - Accent6 19 3" xfId="13853"/>
    <cellStyle name="40% - Accent6 19 3 2" xfId="29079"/>
    <cellStyle name="40% - Accent6 19 3 3" xfId="38879"/>
    <cellStyle name="40% - Accent6 19 3 4" xfId="48693"/>
    <cellStyle name="40% - Accent6 19 3_RTPBilled" xfId="58871"/>
    <cellStyle name="40% - Accent6 19 4" xfId="22533"/>
    <cellStyle name="40% - Accent6 19 4 2" xfId="32336"/>
    <cellStyle name="40% - Accent6 19 4 3" xfId="42136"/>
    <cellStyle name="40% - Accent6 19 4 4" xfId="51950"/>
    <cellStyle name="40% - Accent6 19 5" xfId="25560"/>
    <cellStyle name="40% - Accent6 19 6" xfId="35360"/>
    <cellStyle name="40% - Accent6 19 7" xfId="45174"/>
    <cellStyle name="40% - Accent6 19 8" xfId="10163"/>
    <cellStyle name="40% - Accent6 19_RTPBilled" xfId="58869"/>
    <cellStyle name="40% - Accent6 2" xfId="143"/>
    <cellStyle name="40% - Accent6 2 2" xfId="267"/>
    <cellStyle name="40% - Accent6 2 2 2" xfId="2237"/>
    <cellStyle name="40% - Accent6 2 2 2 2" xfId="2238"/>
    <cellStyle name="40% - Accent6 2 2 2 2 2" xfId="6860"/>
    <cellStyle name="40% - Accent6 2 2 2 2_RTPBilled" xfId="58875"/>
    <cellStyle name="40% - Accent6 2 2 2 3" xfId="2239"/>
    <cellStyle name="40% - Accent6 2 2 2 3 2" xfId="6861"/>
    <cellStyle name="40% - Accent6 2 2 2 3_RTPBilled" xfId="58876"/>
    <cellStyle name="40% - Accent6 2 2 2 4" xfId="6862"/>
    <cellStyle name="40% - Accent6 2 2 2_RTPBilled" xfId="58874"/>
    <cellStyle name="40% - Accent6 2 2 3" xfId="2240"/>
    <cellStyle name="40% - Accent6 2 2 3 2" xfId="6863"/>
    <cellStyle name="40% - Accent6 2 2 3_RTPBilled" xfId="58877"/>
    <cellStyle name="40% - Accent6 2 2 4" xfId="2241"/>
    <cellStyle name="40% - Accent6 2 2 5" xfId="723"/>
    <cellStyle name="40% - Accent6 2 2 6" xfId="62343"/>
    <cellStyle name="40% - Accent6 2 2 7" xfId="62398"/>
    <cellStyle name="40% - Accent6 2 2_RTPBilled" xfId="58873"/>
    <cellStyle name="40% - Accent6 2 3" xfId="318"/>
    <cellStyle name="40% - Accent6 2 3 10" xfId="62380"/>
    <cellStyle name="40% - Accent6 2 3 2" xfId="725"/>
    <cellStyle name="40% - Accent6 2 3 2 2" xfId="6864"/>
    <cellStyle name="40% - Accent6 2 3 2 3" xfId="2243"/>
    <cellStyle name="40% - Accent6 2 3 2_RTPBilled" xfId="58879"/>
    <cellStyle name="40% - Accent6 2 3 3" xfId="2244"/>
    <cellStyle name="40% - Accent6 2 3 4" xfId="2245"/>
    <cellStyle name="40% - Accent6 2 3 4 2" xfId="4332"/>
    <cellStyle name="40% - Accent6 2 3 4 2 2" xfId="6865"/>
    <cellStyle name="40% - Accent6 2 3 4 2 2 2" xfId="19801"/>
    <cellStyle name="40% - Accent6 2 3 4 2 2 3" xfId="13856"/>
    <cellStyle name="40% - Accent6 2 3 4 2 2_RTPBilled" xfId="58882"/>
    <cellStyle name="40% - Accent6 2 3 4 2_RTPBilled" xfId="58881"/>
    <cellStyle name="40% - Accent6 2 3 4 3" xfId="5005"/>
    <cellStyle name="40% - Accent6 2 3 4 3 2" xfId="18882"/>
    <cellStyle name="40% - Accent6 2 3 4 3 3" xfId="13857"/>
    <cellStyle name="40% - Accent6 2 3 4 3_RTPBilled" xfId="58883"/>
    <cellStyle name="40% - Accent6 2 3 4 4" xfId="4331"/>
    <cellStyle name="40% - Accent6 2 3 4 5" xfId="13855"/>
    <cellStyle name="40% - Accent6 2 3 4_RTPBilled" xfId="58880"/>
    <cellStyle name="40% - Accent6 2 3 5" xfId="2242"/>
    <cellStyle name="40% - Accent6 2 3 5 2" xfId="6866"/>
    <cellStyle name="40% - Accent6 2 3 5 3" xfId="13858"/>
    <cellStyle name="40% - Accent6 2 3 5_RTPBilled" xfId="58884"/>
    <cellStyle name="40% - Accent6 2 3 6" xfId="4330"/>
    <cellStyle name="40% - Accent6 2 3 6 2" xfId="6867"/>
    <cellStyle name="40% - Accent6 2 3 6 2 2" xfId="19802"/>
    <cellStyle name="40% - Accent6 2 3 6 2 3" xfId="13859"/>
    <cellStyle name="40% - Accent6 2 3 6 2_RTPBilled" xfId="58886"/>
    <cellStyle name="40% - Accent6 2 3 6_RTPBilled" xfId="58885"/>
    <cellStyle name="40% - Accent6 2 3 7" xfId="13860"/>
    <cellStyle name="40% - Accent6 2 3 8" xfId="13854"/>
    <cellStyle name="40% - Accent6 2 3 9" xfId="724"/>
    <cellStyle name="40% - Accent6 2 3_RTPBilled" xfId="58878"/>
    <cellStyle name="40% - Accent6 2 4" xfId="726"/>
    <cellStyle name="40% - Accent6 2 4 2" xfId="6868"/>
    <cellStyle name="40% - Accent6 2 4 3" xfId="2246"/>
    <cellStyle name="40% - Accent6 2 4_RTPBilled" xfId="58887"/>
    <cellStyle name="40% - Accent6 2 5" xfId="4329"/>
    <cellStyle name="40% - Accent6 2 5 2" xfId="6869"/>
    <cellStyle name="40% - Accent6 2 5 3" xfId="13861"/>
    <cellStyle name="40% - Accent6 2 5 4" xfId="11845"/>
    <cellStyle name="40% - Accent6 2 5_RTPBilled" xfId="58888"/>
    <cellStyle name="40% - Accent6 2 6" xfId="13862"/>
    <cellStyle name="40% - Accent6 2 7" xfId="722"/>
    <cellStyle name="40% - Accent6 2 8" xfId="62294"/>
    <cellStyle name="40% - Accent6 2 9" xfId="62261"/>
    <cellStyle name="40% - Accent6 2_RTPBilled" xfId="58872"/>
    <cellStyle name="40% - Accent6 20" xfId="13863"/>
    <cellStyle name="40% - Accent6 20 2" xfId="29080"/>
    <cellStyle name="40% - Accent6 20 3" xfId="38880"/>
    <cellStyle name="40% - Accent6 20 4" xfId="48694"/>
    <cellStyle name="40% - Accent6 20_RTPBilled" xfId="58889"/>
    <cellStyle name="40% - Accent6 21" xfId="11228"/>
    <cellStyle name="40% - Accent6 21 2" xfId="26625"/>
    <cellStyle name="40% - Accent6 21 3" xfId="36425"/>
    <cellStyle name="40% - Accent6 21 4" xfId="46239"/>
    <cellStyle name="40% - Accent6 22" xfId="20569"/>
    <cellStyle name="40% - Accent6 22 2" xfId="30372"/>
    <cellStyle name="40% - Accent6 22 3" xfId="40172"/>
    <cellStyle name="40% - Accent6 22 4" xfId="49986"/>
    <cellStyle name="40% - Accent6 23" xfId="23480"/>
    <cellStyle name="40% - Accent6 23 2" xfId="33283"/>
    <cellStyle name="40% - Accent6 23 3" xfId="43083"/>
    <cellStyle name="40% - Accent6 23 4" xfId="52897"/>
    <cellStyle name="40% - Accent6 24" xfId="23493"/>
    <cellStyle name="40% - Accent6 24 2" xfId="33296"/>
    <cellStyle name="40% - Accent6 24 3" xfId="43096"/>
    <cellStyle name="40% - Accent6 24 4" xfId="52910"/>
    <cellStyle name="40% - Accent6 25" xfId="23507"/>
    <cellStyle name="40% - Accent6 25 2" xfId="33310"/>
    <cellStyle name="40% - Accent6 25 3" xfId="43110"/>
    <cellStyle name="40% - Accent6 25 4" xfId="52924"/>
    <cellStyle name="40% - Accent6 26" xfId="23521"/>
    <cellStyle name="40% - Accent6 26 2" xfId="33324"/>
    <cellStyle name="40% - Accent6 26 3" xfId="43124"/>
    <cellStyle name="40% - Accent6 26 4" xfId="52938"/>
    <cellStyle name="40% - Accent6 27" xfId="23535"/>
    <cellStyle name="40% - Accent6 27 2" xfId="33338"/>
    <cellStyle name="40% - Accent6 27 3" xfId="43138"/>
    <cellStyle name="40% - Accent6 27 4" xfId="52952"/>
    <cellStyle name="40% - Accent6 28" xfId="23549"/>
    <cellStyle name="40% - Accent6 28 2" xfId="33352"/>
    <cellStyle name="40% - Accent6 28 3" xfId="43152"/>
    <cellStyle name="40% - Accent6 28 4" xfId="52966"/>
    <cellStyle name="40% - Accent6 29" xfId="23564"/>
    <cellStyle name="40% - Accent6 29 2" xfId="33367"/>
    <cellStyle name="40% - Accent6 29 3" xfId="43167"/>
    <cellStyle name="40% - Accent6 29 4" xfId="52981"/>
    <cellStyle name="40% - Accent6 3" xfId="215"/>
    <cellStyle name="40% - Accent6 3 2" xfId="728"/>
    <cellStyle name="40% - Accent6 3 2 2" xfId="2247"/>
    <cellStyle name="40% - Accent6 3 2 2 2" xfId="6870"/>
    <cellStyle name="40% - Accent6 3 2 2_RTPBilled" xfId="58892"/>
    <cellStyle name="40% - Accent6 3 2 3" xfId="6871"/>
    <cellStyle name="40% - Accent6 3 2_RTPBilled" xfId="58891"/>
    <cellStyle name="40% - Accent6 3 3" xfId="2248"/>
    <cellStyle name="40% - Accent6 3 3 2" xfId="2249"/>
    <cellStyle name="40% - Accent6 3 3 2 2" xfId="6872"/>
    <cellStyle name="40% - Accent6 3 3 2_RTPBilled" xfId="58894"/>
    <cellStyle name="40% - Accent6 3 3 3" xfId="2250"/>
    <cellStyle name="40% - Accent6 3 3 3 2" xfId="6873"/>
    <cellStyle name="40% - Accent6 3 3 3_RTPBilled" xfId="58895"/>
    <cellStyle name="40% - Accent6 3 3 4" xfId="6874"/>
    <cellStyle name="40% - Accent6 3 3_RTPBilled" xfId="58893"/>
    <cellStyle name="40% - Accent6 3 4" xfId="2251"/>
    <cellStyle name="40% - Accent6 3 4 2" xfId="6875"/>
    <cellStyle name="40% - Accent6 3 4_RTPBilled" xfId="58896"/>
    <cellStyle name="40% - Accent6 3 5" xfId="6876"/>
    <cellStyle name="40% - Accent6 3 6" xfId="727"/>
    <cellStyle name="40% - Accent6 3 7" xfId="62318"/>
    <cellStyle name="40% - Accent6 3 8" xfId="62390"/>
    <cellStyle name="40% - Accent6 3_RTPBilled" xfId="58890"/>
    <cellStyle name="40% - Accent6 30" xfId="23577"/>
    <cellStyle name="40% - Accent6 30 2" xfId="33380"/>
    <cellStyle name="40% - Accent6 30 3" xfId="43180"/>
    <cellStyle name="40% - Accent6 30 4" xfId="52994"/>
    <cellStyle name="40% - Accent6 31" xfId="23591"/>
    <cellStyle name="40% - Accent6 32" xfId="33394"/>
    <cellStyle name="40% - Accent6 33" xfId="43195"/>
    <cellStyle name="40% - Accent6 34" xfId="43208"/>
    <cellStyle name="40% - Accent6 35" xfId="53009"/>
    <cellStyle name="40% - Accent6 36" xfId="53023"/>
    <cellStyle name="40% - Accent6 37" xfId="53037"/>
    <cellStyle name="40% - Accent6 38" xfId="53051"/>
    <cellStyle name="40% - Accent6 39" xfId="53065"/>
    <cellStyle name="40% - Accent6 4" xfId="301"/>
    <cellStyle name="40% - Accent6 4 2" xfId="730"/>
    <cellStyle name="40% - Accent6 4 2 2" xfId="6877"/>
    <cellStyle name="40% - Accent6 4 2_RTPBilled" xfId="58898"/>
    <cellStyle name="40% - Accent6 4 3" xfId="2252"/>
    <cellStyle name="40% - Accent6 4 3 2" xfId="6878"/>
    <cellStyle name="40% - Accent6 4 3_RTPBilled" xfId="58899"/>
    <cellStyle name="40% - Accent6 4 4" xfId="2253"/>
    <cellStyle name="40% - Accent6 4 4 10" xfId="11853"/>
    <cellStyle name="40% - Accent6 4 4 10 2" xfId="27205"/>
    <cellStyle name="40% - Accent6 4 4 10 3" xfId="37005"/>
    <cellStyle name="40% - Accent6 4 4 10 4" xfId="46819"/>
    <cellStyle name="40% - Accent6 4 4 11" xfId="21010"/>
    <cellStyle name="40% - Accent6 4 4 11 2" xfId="30813"/>
    <cellStyle name="40% - Accent6 4 4 11 3" xfId="40613"/>
    <cellStyle name="40% - Accent6 4 4 11 4" xfId="50427"/>
    <cellStyle name="40% - Accent6 4 4 12" xfId="24037"/>
    <cellStyle name="40% - Accent6 4 4 13" xfId="33837"/>
    <cellStyle name="40% - Accent6 4 4 14" xfId="43651"/>
    <cellStyle name="40% - Accent6 4 4 15" xfId="8639"/>
    <cellStyle name="40% - Accent6 4 4 2" xfId="2254"/>
    <cellStyle name="40% - Accent6 4 4 2 10" xfId="21011"/>
    <cellStyle name="40% - Accent6 4 4 2 10 2" xfId="30814"/>
    <cellStyle name="40% - Accent6 4 4 2 10 3" xfId="40614"/>
    <cellStyle name="40% - Accent6 4 4 2 10 4" xfId="50428"/>
    <cellStyle name="40% - Accent6 4 4 2 11" xfId="24038"/>
    <cellStyle name="40% - Accent6 4 4 2 12" xfId="33838"/>
    <cellStyle name="40% - Accent6 4 4 2 13" xfId="43652"/>
    <cellStyle name="40% - Accent6 4 4 2 14" xfId="8640"/>
    <cellStyle name="40% - Accent6 4 4 2 2" xfId="4334"/>
    <cellStyle name="40% - Accent6 4 4 2 2 2" xfId="6881"/>
    <cellStyle name="40% - Accent6 4 4 2 2 2 2" xfId="19803"/>
    <cellStyle name="40% - Accent6 4 4 2 2 2 2 2" xfId="29887"/>
    <cellStyle name="40% - Accent6 4 4 2 2 2 2 3" xfId="39687"/>
    <cellStyle name="40% - Accent6 4 4 2 2 2 2 4" xfId="49501"/>
    <cellStyle name="40% - Accent6 4 4 2 2 2 2_RTPBilled" xfId="58904"/>
    <cellStyle name="40% - Accent6 4 4 2 2 2 3" xfId="13867"/>
    <cellStyle name="40% - Accent6 4 4 2 2 2 3 2" xfId="29084"/>
    <cellStyle name="40% - Accent6 4 4 2 2 2 3 3" xfId="38884"/>
    <cellStyle name="40% - Accent6 4 4 2 2 2 3 4" xfId="48698"/>
    <cellStyle name="40% - Accent6 4 4 2 2 2 3_RTPBilled" xfId="58905"/>
    <cellStyle name="40% - Accent6 4 4 2 2 2 4" xfId="22592"/>
    <cellStyle name="40% - Accent6 4 4 2 2 2 4 2" xfId="32395"/>
    <cellStyle name="40% - Accent6 4 4 2 2 2 4 3" xfId="42195"/>
    <cellStyle name="40% - Accent6 4 4 2 2 2 4 4" xfId="52009"/>
    <cellStyle name="40% - Accent6 4 4 2 2 2 5" xfId="25619"/>
    <cellStyle name="40% - Accent6 4 4 2 2 2 6" xfId="35419"/>
    <cellStyle name="40% - Accent6 4 4 2 2 2 7" xfId="45233"/>
    <cellStyle name="40% - Accent6 4 4 2 2 2 8" xfId="10222"/>
    <cellStyle name="40% - Accent6 4 4 2 2 2_RTPBilled" xfId="58903"/>
    <cellStyle name="40% - Accent6 4 4 2 2 3" xfId="13866"/>
    <cellStyle name="40% - Accent6 4 4 2 2 3 2" xfId="29083"/>
    <cellStyle name="40% - Accent6 4 4 2 2 3 3" xfId="38883"/>
    <cellStyle name="40% - Accent6 4 4 2 2 3 4" xfId="48697"/>
    <cellStyle name="40% - Accent6 4 4 2 2 3_RTPBilled" xfId="58906"/>
    <cellStyle name="40% - Accent6 4 4 2 2 4" xfId="21271"/>
    <cellStyle name="40% - Accent6 4 4 2 2 4 2" xfId="31074"/>
    <cellStyle name="40% - Accent6 4 4 2 2 4 3" xfId="40874"/>
    <cellStyle name="40% - Accent6 4 4 2 2 4 4" xfId="50688"/>
    <cellStyle name="40% - Accent6 4 4 2 2 5" xfId="24298"/>
    <cellStyle name="40% - Accent6 4 4 2 2 6" xfId="34098"/>
    <cellStyle name="40% - Accent6 4 4 2 2 7" xfId="43912"/>
    <cellStyle name="40% - Accent6 4 4 2 2 8" xfId="8901"/>
    <cellStyle name="40% - Accent6 4 4 2 2_RTPBilled" xfId="58902"/>
    <cellStyle name="40% - Accent6 4 4 2 3" xfId="5007"/>
    <cellStyle name="40% - Accent6 4 4 2 3 2" xfId="18884"/>
    <cellStyle name="40% - Accent6 4 4 2 3 2 2" xfId="29397"/>
    <cellStyle name="40% - Accent6 4 4 2 3 2 3" xfId="39197"/>
    <cellStyle name="40% - Accent6 4 4 2 3 2 4" xfId="49011"/>
    <cellStyle name="40% - Accent6 4 4 2 3 2_RTPBilled" xfId="58908"/>
    <cellStyle name="40% - Accent6 4 4 2 3 3" xfId="13868"/>
    <cellStyle name="40% - Accent6 4 4 2 3 3 2" xfId="29085"/>
    <cellStyle name="40% - Accent6 4 4 2 3 3 3" xfId="38885"/>
    <cellStyle name="40% - Accent6 4 4 2 3 3 4" xfId="48699"/>
    <cellStyle name="40% - Accent6 4 4 2 3 3_RTPBilled" xfId="58909"/>
    <cellStyle name="40% - Accent6 4 4 2 3 4" xfId="21578"/>
    <cellStyle name="40% - Accent6 4 4 2 3 4 2" xfId="31381"/>
    <cellStyle name="40% - Accent6 4 4 2 3 4 3" xfId="41181"/>
    <cellStyle name="40% - Accent6 4 4 2 3 4 4" xfId="50995"/>
    <cellStyle name="40% - Accent6 4 4 2 3 5" xfId="24605"/>
    <cellStyle name="40% - Accent6 4 4 2 3 6" xfId="34405"/>
    <cellStyle name="40% - Accent6 4 4 2 3 7" xfId="44219"/>
    <cellStyle name="40% - Accent6 4 4 2 3 8" xfId="9208"/>
    <cellStyle name="40% - Accent6 4 4 2 3_RTPBilled" xfId="58907"/>
    <cellStyle name="40% - Accent6 4 4 2 4" xfId="5548"/>
    <cellStyle name="40% - Accent6 4 4 2 4 2" xfId="19202"/>
    <cellStyle name="40% - Accent6 4 4 2 4 2 2" xfId="29640"/>
    <cellStyle name="40% - Accent6 4 4 2 4 2 3" xfId="39440"/>
    <cellStyle name="40% - Accent6 4 4 2 4 2 4" xfId="49254"/>
    <cellStyle name="40% - Accent6 4 4 2 4 2_RTPBilled" xfId="58911"/>
    <cellStyle name="40% - Accent6 4 4 2 4 3" xfId="13869"/>
    <cellStyle name="40% - Accent6 4 4 2 4 3 2" xfId="29086"/>
    <cellStyle name="40% - Accent6 4 4 2 4 3 3" xfId="38886"/>
    <cellStyle name="40% - Accent6 4 4 2 4 3 4" xfId="48700"/>
    <cellStyle name="40% - Accent6 4 4 2 4 3_RTPBilled" xfId="58912"/>
    <cellStyle name="40% - Accent6 4 4 2 4 4" xfId="21944"/>
    <cellStyle name="40% - Accent6 4 4 2 4 4 2" xfId="31747"/>
    <cellStyle name="40% - Accent6 4 4 2 4 4 3" xfId="41547"/>
    <cellStyle name="40% - Accent6 4 4 2 4 4 4" xfId="51361"/>
    <cellStyle name="40% - Accent6 4 4 2 4 5" xfId="24971"/>
    <cellStyle name="40% - Accent6 4 4 2 4 6" xfId="34771"/>
    <cellStyle name="40% - Accent6 4 4 2 4 7" xfId="44585"/>
    <cellStyle name="40% - Accent6 4 4 2 4 8" xfId="9574"/>
    <cellStyle name="40% - Accent6 4 4 2 4_RTPBilled" xfId="58910"/>
    <cellStyle name="40% - Accent6 4 4 2 5" xfId="6880"/>
    <cellStyle name="40% - Accent6 4 4 2 5 2" xfId="13870"/>
    <cellStyle name="40% - Accent6 4 4 2 5 2 2" xfId="29087"/>
    <cellStyle name="40% - Accent6 4 4 2 5 2 3" xfId="38887"/>
    <cellStyle name="40% - Accent6 4 4 2 5 2 4" xfId="48701"/>
    <cellStyle name="40% - Accent6 4 4 2 5 2_RTPBilled" xfId="58914"/>
    <cellStyle name="40% - Accent6 4 4 2 5 3" xfId="22591"/>
    <cellStyle name="40% - Accent6 4 4 2 5 3 2" xfId="32394"/>
    <cellStyle name="40% - Accent6 4 4 2 5 3 3" xfId="42194"/>
    <cellStyle name="40% - Accent6 4 4 2 5 3 4" xfId="52008"/>
    <cellStyle name="40% - Accent6 4 4 2 5 4" xfId="25618"/>
    <cellStyle name="40% - Accent6 4 4 2 5 5" xfId="35418"/>
    <cellStyle name="40% - Accent6 4 4 2 5 6" xfId="45232"/>
    <cellStyle name="40% - Accent6 4 4 2 5 7" xfId="10221"/>
    <cellStyle name="40% - Accent6 4 4 2 5_RTPBilled" xfId="58913"/>
    <cellStyle name="40% - Accent6 4 4 2 6" xfId="8058"/>
    <cellStyle name="40% - Accent6 4 4 2 6 2" xfId="13871"/>
    <cellStyle name="40% - Accent6 4 4 2 6 2 2" xfId="29088"/>
    <cellStyle name="40% - Accent6 4 4 2 6 2 3" xfId="38888"/>
    <cellStyle name="40% - Accent6 4 4 2 6 2 4" xfId="48702"/>
    <cellStyle name="40% - Accent6 4 4 2 6 2_RTPBilled" xfId="58916"/>
    <cellStyle name="40% - Accent6 4 4 2 6 3" xfId="23419"/>
    <cellStyle name="40% - Accent6 4 4 2 6 3 2" xfId="33222"/>
    <cellStyle name="40% - Accent6 4 4 2 6 3 3" xfId="43022"/>
    <cellStyle name="40% - Accent6 4 4 2 6 3 4" xfId="52836"/>
    <cellStyle name="40% - Accent6 4 4 2 6 4" xfId="26446"/>
    <cellStyle name="40% - Accent6 4 4 2 6 5" xfId="36246"/>
    <cellStyle name="40% - Accent6 4 4 2 6 6" xfId="46060"/>
    <cellStyle name="40% - Accent6 4 4 2 6 7" xfId="11049"/>
    <cellStyle name="40% - Accent6 4 4 2 6_RTPBilled" xfId="58915"/>
    <cellStyle name="40% - Accent6 4 4 2 7" xfId="4333"/>
    <cellStyle name="40% - Accent6 4 4 2 7 2" xfId="13872"/>
    <cellStyle name="40% - Accent6 4 4 2 7 2 2" xfId="29089"/>
    <cellStyle name="40% - Accent6 4 4 2 7 2 3" xfId="38889"/>
    <cellStyle name="40% - Accent6 4 4 2 7 2 4" xfId="48703"/>
    <cellStyle name="40% - Accent6 4 4 2 7 2_RTPBilled" xfId="58918"/>
    <cellStyle name="40% - Accent6 4 4 2 7 3" xfId="21270"/>
    <cellStyle name="40% - Accent6 4 4 2 7 3 2" xfId="31073"/>
    <cellStyle name="40% - Accent6 4 4 2 7 3 3" xfId="40873"/>
    <cellStyle name="40% - Accent6 4 4 2 7 3 4" xfId="50687"/>
    <cellStyle name="40% - Accent6 4 4 2 7 4" xfId="24297"/>
    <cellStyle name="40% - Accent6 4 4 2 7 5" xfId="34097"/>
    <cellStyle name="40% - Accent6 4 4 2 7 6" xfId="43911"/>
    <cellStyle name="40% - Accent6 4 4 2 7 7" xfId="8900"/>
    <cellStyle name="40% - Accent6 4 4 2 7_RTPBilled" xfId="58917"/>
    <cellStyle name="40% - Accent6 4 4 2 8" xfId="13865"/>
    <cellStyle name="40% - Accent6 4 4 2 8 2" xfId="29082"/>
    <cellStyle name="40% - Accent6 4 4 2 8 3" xfId="38882"/>
    <cellStyle name="40% - Accent6 4 4 2 8 4" xfId="48696"/>
    <cellStyle name="40% - Accent6 4 4 2 8_RTPBilled" xfId="58919"/>
    <cellStyle name="40% - Accent6 4 4 2 9" xfId="11854"/>
    <cellStyle name="40% - Accent6 4 4 2 9 2" xfId="27206"/>
    <cellStyle name="40% - Accent6 4 4 2 9 3" xfId="37006"/>
    <cellStyle name="40% - Accent6 4 4 2 9 4" xfId="46820"/>
    <cellStyle name="40% - Accent6 4 4 2_RTPBilled" xfId="58901"/>
    <cellStyle name="40% - Accent6 4 4 3" xfId="2255"/>
    <cellStyle name="40% - Accent6 4 4 3 10" xfId="43653"/>
    <cellStyle name="40% - Accent6 4 4 3 11" xfId="8641"/>
    <cellStyle name="40% - Accent6 4 4 3 2" xfId="5008"/>
    <cellStyle name="40% - Accent6 4 4 3 2 2" xfId="13873"/>
    <cellStyle name="40% - Accent6 4 4 3 2 2 2" xfId="29090"/>
    <cellStyle name="40% - Accent6 4 4 3 2 2 3" xfId="38890"/>
    <cellStyle name="40% - Accent6 4 4 3 2 2 4" xfId="48704"/>
    <cellStyle name="40% - Accent6 4 4 3 2 2_RTPBilled" xfId="58922"/>
    <cellStyle name="40% - Accent6 4 4 3 2 3" xfId="21579"/>
    <cellStyle name="40% - Accent6 4 4 3 2 3 2" xfId="31382"/>
    <cellStyle name="40% - Accent6 4 4 3 2 3 3" xfId="41182"/>
    <cellStyle name="40% - Accent6 4 4 3 2 3 4" xfId="50996"/>
    <cellStyle name="40% - Accent6 4 4 3 2 4" xfId="24606"/>
    <cellStyle name="40% - Accent6 4 4 3 2 5" xfId="34406"/>
    <cellStyle name="40% - Accent6 4 4 3 2 6" xfId="44220"/>
    <cellStyle name="40% - Accent6 4 4 3 2 7" xfId="9209"/>
    <cellStyle name="40% - Accent6 4 4 3 2_RTPBilled" xfId="58921"/>
    <cellStyle name="40% - Accent6 4 4 3 3" xfId="5549"/>
    <cellStyle name="40% - Accent6 4 4 3 3 2" xfId="13874"/>
    <cellStyle name="40% - Accent6 4 4 3 3 2 2" xfId="29091"/>
    <cellStyle name="40% - Accent6 4 4 3 3 2 3" xfId="38891"/>
    <cellStyle name="40% - Accent6 4 4 3 3 2 4" xfId="48705"/>
    <cellStyle name="40% - Accent6 4 4 3 3 2_RTPBilled" xfId="58924"/>
    <cellStyle name="40% - Accent6 4 4 3 3 3" xfId="21945"/>
    <cellStyle name="40% - Accent6 4 4 3 3 3 2" xfId="31748"/>
    <cellStyle name="40% - Accent6 4 4 3 3 3 3" xfId="41548"/>
    <cellStyle name="40% - Accent6 4 4 3 3 3 4" xfId="51362"/>
    <cellStyle name="40% - Accent6 4 4 3 3 4" xfId="24972"/>
    <cellStyle name="40% - Accent6 4 4 3 3 5" xfId="34772"/>
    <cellStyle name="40% - Accent6 4 4 3 3 6" xfId="44586"/>
    <cellStyle name="40% - Accent6 4 4 3 3 7" xfId="9575"/>
    <cellStyle name="40% - Accent6 4 4 3 3_RTPBilled" xfId="58923"/>
    <cellStyle name="40% - Accent6 4 4 3 4" xfId="6882"/>
    <cellStyle name="40% - Accent6 4 4 3 4 2" xfId="13875"/>
    <cellStyle name="40% - Accent6 4 4 3 4 2 2" xfId="29092"/>
    <cellStyle name="40% - Accent6 4 4 3 4 2 3" xfId="38892"/>
    <cellStyle name="40% - Accent6 4 4 3 4 2 4" xfId="48706"/>
    <cellStyle name="40% - Accent6 4 4 3 4 2_RTPBilled" xfId="58926"/>
    <cellStyle name="40% - Accent6 4 4 3 4 3" xfId="22593"/>
    <cellStyle name="40% - Accent6 4 4 3 4 3 2" xfId="32396"/>
    <cellStyle name="40% - Accent6 4 4 3 4 3 3" xfId="42196"/>
    <cellStyle name="40% - Accent6 4 4 3 4 3 4" xfId="52010"/>
    <cellStyle name="40% - Accent6 4 4 3 4 4" xfId="25620"/>
    <cellStyle name="40% - Accent6 4 4 3 4 5" xfId="35420"/>
    <cellStyle name="40% - Accent6 4 4 3 4 6" xfId="45234"/>
    <cellStyle name="40% - Accent6 4 4 3 4 7" xfId="10223"/>
    <cellStyle name="40% - Accent6 4 4 3 4_RTPBilled" xfId="58925"/>
    <cellStyle name="40% - Accent6 4 4 3 5" xfId="8059"/>
    <cellStyle name="40% - Accent6 4 4 3 5 2" xfId="13876"/>
    <cellStyle name="40% - Accent6 4 4 3 5 2 2" xfId="29093"/>
    <cellStyle name="40% - Accent6 4 4 3 5 2 3" xfId="38893"/>
    <cellStyle name="40% - Accent6 4 4 3 5 2 4" xfId="48707"/>
    <cellStyle name="40% - Accent6 4 4 3 5 2_RTPBilled" xfId="58928"/>
    <cellStyle name="40% - Accent6 4 4 3 5 3" xfId="23420"/>
    <cellStyle name="40% - Accent6 4 4 3 5 3 2" xfId="33223"/>
    <cellStyle name="40% - Accent6 4 4 3 5 3 3" xfId="43023"/>
    <cellStyle name="40% - Accent6 4 4 3 5 3 4" xfId="52837"/>
    <cellStyle name="40% - Accent6 4 4 3 5 4" xfId="26447"/>
    <cellStyle name="40% - Accent6 4 4 3 5 5" xfId="36247"/>
    <cellStyle name="40% - Accent6 4 4 3 5 6" xfId="46061"/>
    <cellStyle name="40% - Accent6 4 4 3 5 7" xfId="11050"/>
    <cellStyle name="40% - Accent6 4 4 3 5_RTPBilled" xfId="58927"/>
    <cellStyle name="40% - Accent6 4 4 3 6" xfId="11855"/>
    <cellStyle name="40% - Accent6 4 4 3 6 2" xfId="27207"/>
    <cellStyle name="40% - Accent6 4 4 3 6 3" xfId="37007"/>
    <cellStyle name="40% - Accent6 4 4 3 6 4" xfId="46821"/>
    <cellStyle name="40% - Accent6 4 4 3 6_RTPBilled" xfId="58929"/>
    <cellStyle name="40% - Accent6 4 4 3 7" xfId="21012"/>
    <cellStyle name="40% - Accent6 4 4 3 7 2" xfId="30815"/>
    <cellStyle name="40% - Accent6 4 4 3 7 3" xfId="40615"/>
    <cellStyle name="40% - Accent6 4 4 3 7 4" xfId="50429"/>
    <cellStyle name="40% - Accent6 4 4 3 8" xfId="24039"/>
    <cellStyle name="40% - Accent6 4 4 3 9" xfId="33839"/>
    <cellStyle name="40% - Accent6 4 4 3_RTPBilled" xfId="58920"/>
    <cellStyle name="40% - Accent6 4 4 4" xfId="4335"/>
    <cellStyle name="40% - Accent6 4 4 4 10" xfId="8902"/>
    <cellStyle name="40% - Accent6 4 4 4 2" xfId="6883"/>
    <cellStyle name="40% - Accent6 4 4 4 2 2" xfId="13878"/>
    <cellStyle name="40% - Accent6 4 4 4 2 2 2" xfId="29095"/>
    <cellStyle name="40% - Accent6 4 4 4 2 2 3" xfId="38895"/>
    <cellStyle name="40% - Accent6 4 4 4 2 2 4" xfId="48709"/>
    <cellStyle name="40% - Accent6 4 4 4 2 2_RTPBilled" xfId="58932"/>
    <cellStyle name="40% - Accent6 4 4 4 2 3" xfId="22594"/>
    <cellStyle name="40% - Accent6 4 4 4 2 3 2" xfId="32397"/>
    <cellStyle name="40% - Accent6 4 4 4 2 3 3" xfId="42197"/>
    <cellStyle name="40% - Accent6 4 4 4 2 3 4" xfId="52011"/>
    <cellStyle name="40% - Accent6 4 4 4 2 4" xfId="25621"/>
    <cellStyle name="40% - Accent6 4 4 4 2 5" xfId="35421"/>
    <cellStyle name="40% - Accent6 4 4 4 2 6" xfId="45235"/>
    <cellStyle name="40% - Accent6 4 4 4 2 7" xfId="10224"/>
    <cellStyle name="40% - Accent6 4 4 4 2_RTPBilled" xfId="58931"/>
    <cellStyle name="40% - Accent6 4 4 4 3" xfId="8060"/>
    <cellStyle name="40% - Accent6 4 4 4 3 2" xfId="13879"/>
    <cellStyle name="40% - Accent6 4 4 4 3 2 2" xfId="29096"/>
    <cellStyle name="40% - Accent6 4 4 4 3 2 3" xfId="38896"/>
    <cellStyle name="40% - Accent6 4 4 4 3 2 4" xfId="48710"/>
    <cellStyle name="40% - Accent6 4 4 4 3 2_RTPBilled" xfId="58934"/>
    <cellStyle name="40% - Accent6 4 4 4 3 3" xfId="23421"/>
    <cellStyle name="40% - Accent6 4 4 4 3 3 2" xfId="33224"/>
    <cellStyle name="40% - Accent6 4 4 4 3 3 3" xfId="43024"/>
    <cellStyle name="40% - Accent6 4 4 4 3 3 4" xfId="52838"/>
    <cellStyle name="40% - Accent6 4 4 4 3 4" xfId="26448"/>
    <cellStyle name="40% - Accent6 4 4 4 3 5" xfId="36248"/>
    <cellStyle name="40% - Accent6 4 4 4 3 6" xfId="46062"/>
    <cellStyle name="40% - Accent6 4 4 4 3 7" xfId="11051"/>
    <cellStyle name="40% - Accent6 4 4 4 3_RTPBilled" xfId="58933"/>
    <cellStyle name="40% - Accent6 4 4 4 4" xfId="13877"/>
    <cellStyle name="40% - Accent6 4 4 4 4 2" xfId="29094"/>
    <cellStyle name="40% - Accent6 4 4 4 4 3" xfId="38894"/>
    <cellStyle name="40% - Accent6 4 4 4 4 4" xfId="48708"/>
    <cellStyle name="40% - Accent6 4 4 4 4_RTPBilled" xfId="58935"/>
    <cellStyle name="40% - Accent6 4 4 4 5" xfId="11856"/>
    <cellStyle name="40% - Accent6 4 4 4 5 2" xfId="27208"/>
    <cellStyle name="40% - Accent6 4 4 4 5 3" xfId="37008"/>
    <cellStyle name="40% - Accent6 4 4 4 5 4" xfId="46822"/>
    <cellStyle name="40% - Accent6 4 4 4 6" xfId="21272"/>
    <cellStyle name="40% - Accent6 4 4 4 6 2" xfId="31075"/>
    <cellStyle name="40% - Accent6 4 4 4 6 3" xfId="40875"/>
    <cellStyle name="40% - Accent6 4 4 4 6 4" xfId="50689"/>
    <cellStyle name="40% - Accent6 4 4 4 7" xfId="24299"/>
    <cellStyle name="40% - Accent6 4 4 4 8" xfId="34099"/>
    <cellStyle name="40% - Accent6 4 4 4 9" xfId="43913"/>
    <cellStyle name="40% - Accent6 4 4 4_RTPBilled" xfId="58930"/>
    <cellStyle name="40% - Accent6 4 4 5" xfId="5006"/>
    <cellStyle name="40% - Accent6 4 4 5 2" xfId="6884"/>
    <cellStyle name="40% - Accent6 4 4 5 2 2" xfId="19804"/>
    <cellStyle name="40% - Accent6 4 4 5 2 2 2" xfId="29888"/>
    <cellStyle name="40% - Accent6 4 4 5 2 2 3" xfId="39688"/>
    <cellStyle name="40% - Accent6 4 4 5 2 2 4" xfId="49502"/>
    <cellStyle name="40% - Accent6 4 4 5 2 2_RTPBilled" xfId="58938"/>
    <cellStyle name="40% - Accent6 4 4 5 2 3" xfId="13881"/>
    <cellStyle name="40% - Accent6 4 4 5 2 3 2" xfId="29098"/>
    <cellStyle name="40% - Accent6 4 4 5 2 3 3" xfId="38898"/>
    <cellStyle name="40% - Accent6 4 4 5 2 3 4" xfId="48712"/>
    <cellStyle name="40% - Accent6 4 4 5 2 3_RTPBilled" xfId="58939"/>
    <cellStyle name="40% - Accent6 4 4 5 2 4" xfId="22595"/>
    <cellStyle name="40% - Accent6 4 4 5 2 4 2" xfId="32398"/>
    <cellStyle name="40% - Accent6 4 4 5 2 4 3" xfId="42198"/>
    <cellStyle name="40% - Accent6 4 4 5 2 4 4" xfId="52012"/>
    <cellStyle name="40% - Accent6 4 4 5 2 5" xfId="25622"/>
    <cellStyle name="40% - Accent6 4 4 5 2 6" xfId="35422"/>
    <cellStyle name="40% - Accent6 4 4 5 2 7" xfId="45236"/>
    <cellStyle name="40% - Accent6 4 4 5 2 8" xfId="10225"/>
    <cellStyle name="40% - Accent6 4 4 5 2_RTPBilled" xfId="58937"/>
    <cellStyle name="40% - Accent6 4 4 5 3" xfId="18883"/>
    <cellStyle name="40% - Accent6 4 4 5 3 2" xfId="29396"/>
    <cellStyle name="40% - Accent6 4 4 5 3 3" xfId="39196"/>
    <cellStyle name="40% - Accent6 4 4 5 3 4" xfId="49010"/>
    <cellStyle name="40% - Accent6 4 4 5 3_RTPBilled" xfId="58940"/>
    <cellStyle name="40% - Accent6 4 4 5 4" xfId="13880"/>
    <cellStyle name="40% - Accent6 4 4 5 4 2" xfId="29097"/>
    <cellStyle name="40% - Accent6 4 4 5 4 3" xfId="38897"/>
    <cellStyle name="40% - Accent6 4 4 5 4 4" xfId="48711"/>
    <cellStyle name="40% - Accent6 4 4 5 4_RTPBilled" xfId="58941"/>
    <cellStyle name="40% - Accent6 4 4 5 5" xfId="21577"/>
    <cellStyle name="40% - Accent6 4 4 5 5 2" xfId="31380"/>
    <cellStyle name="40% - Accent6 4 4 5 5 3" xfId="41180"/>
    <cellStyle name="40% - Accent6 4 4 5 5 4" xfId="50994"/>
    <cellStyle name="40% - Accent6 4 4 5 6" xfId="24604"/>
    <cellStyle name="40% - Accent6 4 4 5 7" xfId="34404"/>
    <cellStyle name="40% - Accent6 4 4 5 8" xfId="44218"/>
    <cellStyle name="40% - Accent6 4 4 5 9" xfId="9207"/>
    <cellStyle name="40% - Accent6 4 4 5_RTPBilled" xfId="58936"/>
    <cellStyle name="40% - Accent6 4 4 6" xfId="5547"/>
    <cellStyle name="40% - Accent6 4 4 6 2" xfId="19201"/>
    <cellStyle name="40% - Accent6 4 4 6 2 2" xfId="29639"/>
    <cellStyle name="40% - Accent6 4 4 6 2 3" xfId="39439"/>
    <cellStyle name="40% - Accent6 4 4 6 2 4" xfId="49253"/>
    <cellStyle name="40% - Accent6 4 4 6 2_RTPBilled" xfId="58943"/>
    <cellStyle name="40% - Accent6 4 4 6 3" xfId="13882"/>
    <cellStyle name="40% - Accent6 4 4 6 3 2" xfId="29099"/>
    <cellStyle name="40% - Accent6 4 4 6 3 3" xfId="38899"/>
    <cellStyle name="40% - Accent6 4 4 6 3 4" xfId="48713"/>
    <cellStyle name="40% - Accent6 4 4 6 3_RTPBilled" xfId="58944"/>
    <cellStyle name="40% - Accent6 4 4 6 4" xfId="21943"/>
    <cellStyle name="40% - Accent6 4 4 6 4 2" xfId="31746"/>
    <cellStyle name="40% - Accent6 4 4 6 4 3" xfId="41546"/>
    <cellStyle name="40% - Accent6 4 4 6 4 4" xfId="51360"/>
    <cellStyle name="40% - Accent6 4 4 6 5" xfId="24970"/>
    <cellStyle name="40% - Accent6 4 4 6 6" xfId="34770"/>
    <cellStyle name="40% - Accent6 4 4 6 7" xfId="44584"/>
    <cellStyle name="40% - Accent6 4 4 6 8" xfId="9573"/>
    <cellStyle name="40% - Accent6 4 4 6_RTPBilled" xfId="58942"/>
    <cellStyle name="40% - Accent6 4 4 7" xfId="6879"/>
    <cellStyle name="40% - Accent6 4 4 7 2" xfId="13883"/>
    <cellStyle name="40% - Accent6 4 4 7 2 2" xfId="29100"/>
    <cellStyle name="40% - Accent6 4 4 7 2 3" xfId="38900"/>
    <cellStyle name="40% - Accent6 4 4 7 2 4" xfId="48714"/>
    <cellStyle name="40% - Accent6 4 4 7 2_RTPBilled" xfId="58946"/>
    <cellStyle name="40% - Accent6 4 4 7 3" xfId="22590"/>
    <cellStyle name="40% - Accent6 4 4 7 3 2" xfId="32393"/>
    <cellStyle name="40% - Accent6 4 4 7 3 3" xfId="42193"/>
    <cellStyle name="40% - Accent6 4 4 7 3 4" xfId="52007"/>
    <cellStyle name="40% - Accent6 4 4 7 4" xfId="25617"/>
    <cellStyle name="40% - Accent6 4 4 7 5" xfId="35417"/>
    <cellStyle name="40% - Accent6 4 4 7 6" xfId="45231"/>
    <cellStyle name="40% - Accent6 4 4 7 7" xfId="10220"/>
    <cellStyle name="40% - Accent6 4 4 7_RTPBilled" xfId="58945"/>
    <cellStyle name="40% - Accent6 4 4 8" xfId="8057"/>
    <cellStyle name="40% - Accent6 4 4 8 2" xfId="13884"/>
    <cellStyle name="40% - Accent6 4 4 8 2 2" xfId="29101"/>
    <cellStyle name="40% - Accent6 4 4 8 2 3" xfId="38901"/>
    <cellStyle name="40% - Accent6 4 4 8 2 4" xfId="48715"/>
    <cellStyle name="40% - Accent6 4 4 8 2_RTPBilled" xfId="58948"/>
    <cellStyle name="40% - Accent6 4 4 8 3" xfId="23418"/>
    <cellStyle name="40% - Accent6 4 4 8 3 2" xfId="33221"/>
    <cellStyle name="40% - Accent6 4 4 8 3 3" xfId="43021"/>
    <cellStyle name="40% - Accent6 4 4 8 3 4" xfId="52835"/>
    <cellStyle name="40% - Accent6 4 4 8 4" xfId="26445"/>
    <cellStyle name="40% - Accent6 4 4 8 5" xfId="36245"/>
    <cellStyle name="40% - Accent6 4 4 8 6" xfId="46059"/>
    <cellStyle name="40% - Accent6 4 4 8 7" xfId="11048"/>
    <cellStyle name="40% - Accent6 4 4 8_RTPBilled" xfId="58947"/>
    <cellStyle name="40% - Accent6 4 4 9" xfId="13864"/>
    <cellStyle name="40% - Accent6 4 4 9 2" xfId="29081"/>
    <cellStyle name="40% - Accent6 4 4 9 3" xfId="38881"/>
    <cellStyle name="40% - Accent6 4 4 9 4" xfId="48695"/>
    <cellStyle name="40% - Accent6 4 4 9_RTPBilled" xfId="58949"/>
    <cellStyle name="40% - Accent6 4 4_RTPBilled" xfId="58900"/>
    <cellStyle name="40% - Accent6 4 5" xfId="2256"/>
    <cellStyle name="40% - Accent6 4 5 2" xfId="6885"/>
    <cellStyle name="40% - Accent6 4 5_RTPBilled" xfId="58950"/>
    <cellStyle name="40% - Accent6 4 6" xfId="6886"/>
    <cellStyle name="40% - Accent6 4 7" xfId="729"/>
    <cellStyle name="40% - Accent6 4 8" xfId="62363"/>
    <cellStyle name="40% - Accent6 4 9" xfId="62412"/>
    <cellStyle name="40% - Accent6 4_RTPBilled" xfId="58897"/>
    <cellStyle name="40% - Accent6 40" xfId="8195"/>
    <cellStyle name="40% - Accent6 41" xfId="53079"/>
    <cellStyle name="40% - Accent6 42" xfId="707"/>
    <cellStyle name="40% - Accent6 43" xfId="62263"/>
    <cellStyle name="40% - Accent6 44" xfId="62280"/>
    <cellStyle name="40% - Accent6 5" xfId="731"/>
    <cellStyle name="40% - Accent6 5 2" xfId="732"/>
    <cellStyle name="40% - Accent6 5 2 2" xfId="6887"/>
    <cellStyle name="40% - Accent6 5 2_RTPBilled" xfId="58952"/>
    <cellStyle name="40% - Accent6 5 3" xfId="2257"/>
    <cellStyle name="40% - Accent6 5 3 2" xfId="6888"/>
    <cellStyle name="40% - Accent6 5 3_RTPBilled" xfId="58953"/>
    <cellStyle name="40% - Accent6 5 4" xfId="6889"/>
    <cellStyle name="40% - Accent6 5_RTPBilled" xfId="58951"/>
    <cellStyle name="40% - Accent6 6" xfId="733"/>
    <cellStyle name="40% - Accent6 6 2" xfId="734"/>
    <cellStyle name="40% - Accent6 6 2 2" xfId="6890"/>
    <cellStyle name="40% - Accent6 6 2_RTPBilled" xfId="58955"/>
    <cellStyle name="40% - Accent6 6 3" xfId="2258"/>
    <cellStyle name="40% - Accent6 6 3 2" xfId="6891"/>
    <cellStyle name="40% - Accent6 6 3_RTPBilled" xfId="58956"/>
    <cellStyle name="40% - Accent6 6 4" xfId="6892"/>
    <cellStyle name="40% - Accent6 6_RTPBilled" xfId="58954"/>
    <cellStyle name="40% - Accent6 7" xfId="735"/>
    <cellStyle name="40% - Accent6 7 2" xfId="736"/>
    <cellStyle name="40% - Accent6 7 2 2" xfId="6893"/>
    <cellStyle name="40% - Accent6 7 2_RTPBilled" xfId="58958"/>
    <cellStyle name="40% - Accent6 7 3" xfId="2259"/>
    <cellStyle name="40% - Accent6 7 3 2" xfId="6894"/>
    <cellStyle name="40% - Accent6 7 3_RTPBilled" xfId="58959"/>
    <cellStyle name="40% - Accent6 7 4" xfId="6895"/>
    <cellStyle name="40% - Accent6 7_RTPBilled" xfId="58957"/>
    <cellStyle name="40% - Accent6 8" xfId="737"/>
    <cellStyle name="40% - Accent6 9" xfId="738"/>
    <cellStyle name="40% - Accent6 9 2" xfId="2260"/>
    <cellStyle name="40% - Accent6 9 2 2" xfId="6896"/>
    <cellStyle name="40% - Accent6 9 2_RTPBilled" xfId="58961"/>
    <cellStyle name="40% - Accent6 9 3" xfId="6897"/>
    <cellStyle name="40% - Accent6 9_RTPBilled" xfId="58960"/>
    <cellStyle name="60% - Accent1" xfId="23" builtinId="32" customBuiltin="1"/>
    <cellStyle name="60% - Accent1 10" xfId="739"/>
    <cellStyle name="60% - Accent1 10 2" xfId="740"/>
    <cellStyle name="60% - Accent1 10 2 2" xfId="4338"/>
    <cellStyle name="60% - Accent1 10 2 2 2" xfId="6898"/>
    <cellStyle name="60% - Accent1 10 2 2 2 2" xfId="19805"/>
    <cellStyle name="60% - Accent1 10 2 2 2 3" xfId="13887"/>
    <cellStyle name="60% - Accent1 10 2 2 2_RTPBilled" xfId="58965"/>
    <cellStyle name="60% - Accent1 10 2 2_RTPBilled" xfId="58964"/>
    <cellStyle name="60% - Accent1 10 2 3" xfId="5009"/>
    <cellStyle name="60% - Accent1 10 2 3 2" xfId="18885"/>
    <cellStyle name="60% - Accent1 10 2 3 3" xfId="13888"/>
    <cellStyle name="60% - Accent1 10 2 3_RTPBilled" xfId="58966"/>
    <cellStyle name="60% - Accent1 10 2 4" xfId="4337"/>
    <cellStyle name="60% - Accent1 10 2 5" xfId="13886"/>
    <cellStyle name="60% - Accent1 10 2 6" xfId="2262"/>
    <cellStyle name="60% - Accent1 10 2_RTPBilled" xfId="58963"/>
    <cellStyle name="60% - Accent1 10 3" xfId="2263"/>
    <cellStyle name="60% - Accent1 10 4" xfId="2261"/>
    <cellStyle name="60% - Accent1 10 4 2" xfId="6899"/>
    <cellStyle name="60% - Accent1 10 4 3" xfId="13889"/>
    <cellStyle name="60% - Accent1 10 4_RTPBilled" xfId="58967"/>
    <cellStyle name="60% - Accent1 10 5" xfId="4336"/>
    <cellStyle name="60% - Accent1 10 5 2" xfId="6900"/>
    <cellStyle name="60% - Accent1 10 5 2 2" xfId="19806"/>
    <cellStyle name="60% - Accent1 10 5 2 3" xfId="13890"/>
    <cellStyle name="60% - Accent1 10 5 2_RTPBilled" xfId="58969"/>
    <cellStyle name="60% - Accent1 10 5_RTPBilled" xfId="58968"/>
    <cellStyle name="60% - Accent1 10 6" xfId="13891"/>
    <cellStyle name="60% - Accent1 10 7" xfId="13885"/>
    <cellStyle name="60% - Accent1 10_RTPBilled" xfId="58962"/>
    <cellStyle name="60% - Accent1 11" xfId="741"/>
    <cellStyle name="60% - Accent1 11 2" xfId="742"/>
    <cellStyle name="60% - Accent1 11 2 2" xfId="4341"/>
    <cellStyle name="60% - Accent1 11 2 2 2" xfId="6901"/>
    <cellStyle name="60% - Accent1 11 2 2 2 2" xfId="19807"/>
    <cellStyle name="60% - Accent1 11 2 2 2 3" xfId="13894"/>
    <cellStyle name="60% - Accent1 11 2 2 2_RTPBilled" xfId="58973"/>
    <cellStyle name="60% - Accent1 11 2 2_RTPBilled" xfId="58972"/>
    <cellStyle name="60% - Accent1 11 2 3" xfId="5010"/>
    <cellStyle name="60% - Accent1 11 2 3 2" xfId="18886"/>
    <cellStyle name="60% - Accent1 11 2 3 3" xfId="13895"/>
    <cellStyle name="60% - Accent1 11 2 3_RTPBilled" xfId="58974"/>
    <cellStyle name="60% - Accent1 11 2 4" xfId="4340"/>
    <cellStyle name="60% - Accent1 11 2 5" xfId="13893"/>
    <cellStyle name="60% - Accent1 11 2 6" xfId="2265"/>
    <cellStyle name="60% - Accent1 11 2_RTPBilled" xfId="58971"/>
    <cellStyle name="60% - Accent1 11 3" xfId="2266"/>
    <cellStyle name="60% - Accent1 11 4" xfId="2264"/>
    <cellStyle name="60% - Accent1 11 4 2" xfId="6902"/>
    <cellStyle name="60% - Accent1 11 4 3" xfId="13896"/>
    <cellStyle name="60% - Accent1 11 4_RTPBilled" xfId="58975"/>
    <cellStyle name="60% - Accent1 11 5" xfId="4339"/>
    <cellStyle name="60% - Accent1 11 5 2" xfId="6903"/>
    <cellStyle name="60% - Accent1 11 5 2 2" xfId="19808"/>
    <cellStyle name="60% - Accent1 11 5 2 3" xfId="13897"/>
    <cellStyle name="60% - Accent1 11 5 2_RTPBilled" xfId="58977"/>
    <cellStyle name="60% - Accent1 11 5_RTPBilled" xfId="58976"/>
    <cellStyle name="60% - Accent1 11 6" xfId="13898"/>
    <cellStyle name="60% - Accent1 11 7" xfId="13892"/>
    <cellStyle name="60% - Accent1 11_RTPBilled" xfId="58970"/>
    <cellStyle name="60% - Accent1 12" xfId="743"/>
    <cellStyle name="60% - Accent1 12 2" xfId="2268"/>
    <cellStyle name="60% - Accent1 12 3" xfId="2267"/>
    <cellStyle name="60% - Accent1 12_RTPBilled" xfId="58978"/>
    <cellStyle name="60% - Accent1 13" xfId="2269"/>
    <cellStyle name="60% - Accent1 14" xfId="4342"/>
    <cellStyle name="60% - Accent1 14 2" xfId="6904"/>
    <cellStyle name="60% - Accent1 14 3" xfId="13899"/>
    <cellStyle name="60% - Accent1 14_RTPBilled" xfId="58979"/>
    <cellStyle name="60% - Accent1 15" xfId="8061"/>
    <cellStyle name="60% - Accent1 16" xfId="11869"/>
    <cellStyle name="60% - Accent1 16 2" xfId="13900"/>
    <cellStyle name="60% - Accent1 16_RTPBilled" xfId="58980"/>
    <cellStyle name="60% - Accent1 2" xfId="744"/>
    <cellStyle name="60% - Accent1 2 2" xfId="745"/>
    <cellStyle name="60% - Accent1 2 2 2" xfId="2270"/>
    <cellStyle name="60% - Accent1 2 2 2 2" xfId="2271"/>
    <cellStyle name="60% - Accent1 2 2 2 3" xfId="2272"/>
    <cellStyle name="60% - Accent1 2 2 2_RTPBilled" xfId="58983"/>
    <cellStyle name="60% - Accent1 2 2 3" xfId="2273"/>
    <cellStyle name="60% - Accent1 2 2_RTPBilled" xfId="58982"/>
    <cellStyle name="60% - Accent1 2 3" xfId="746"/>
    <cellStyle name="60% - Accent1 2 3 2" xfId="747"/>
    <cellStyle name="60% - Accent1 2 3 2 2" xfId="2275"/>
    <cellStyle name="60% - Accent1 2 3 2_RTPBilled" xfId="58985"/>
    <cellStyle name="60% - Accent1 2 3 3" xfId="2276"/>
    <cellStyle name="60% - Accent1 2 3 4" xfId="2277"/>
    <cellStyle name="60% - Accent1 2 3 4 2" xfId="4346"/>
    <cellStyle name="60% - Accent1 2 3 4 2 2" xfId="6905"/>
    <cellStyle name="60% - Accent1 2 3 4 2 2 2" xfId="19809"/>
    <cellStyle name="60% - Accent1 2 3 4 2 2 3" xfId="13903"/>
    <cellStyle name="60% - Accent1 2 3 4 2 2_RTPBilled" xfId="58988"/>
    <cellStyle name="60% - Accent1 2 3 4 2_RTPBilled" xfId="58987"/>
    <cellStyle name="60% - Accent1 2 3 4 3" xfId="5011"/>
    <cellStyle name="60% - Accent1 2 3 4 3 2" xfId="18887"/>
    <cellStyle name="60% - Accent1 2 3 4 3 3" xfId="13904"/>
    <cellStyle name="60% - Accent1 2 3 4 3_RTPBilled" xfId="58989"/>
    <cellStyle name="60% - Accent1 2 3 4 4" xfId="4345"/>
    <cellStyle name="60% - Accent1 2 3 4 5" xfId="13902"/>
    <cellStyle name="60% - Accent1 2 3 4_RTPBilled" xfId="58986"/>
    <cellStyle name="60% - Accent1 2 3 5" xfId="2274"/>
    <cellStyle name="60% - Accent1 2 3 5 2" xfId="6906"/>
    <cellStyle name="60% - Accent1 2 3 5 3" xfId="13905"/>
    <cellStyle name="60% - Accent1 2 3 5_RTPBilled" xfId="58990"/>
    <cellStyle name="60% - Accent1 2 3 6" xfId="4344"/>
    <cellStyle name="60% - Accent1 2 3 6 2" xfId="6907"/>
    <cellStyle name="60% - Accent1 2 3 6 2 2" xfId="19810"/>
    <cellStyle name="60% - Accent1 2 3 6 2 3" xfId="13906"/>
    <cellStyle name="60% - Accent1 2 3 6 2_RTPBilled" xfId="58992"/>
    <cellStyle name="60% - Accent1 2 3 6_RTPBilled" xfId="58991"/>
    <cellStyle name="60% - Accent1 2 3 7" xfId="13907"/>
    <cellStyle name="60% - Accent1 2 3 8" xfId="13901"/>
    <cellStyle name="60% - Accent1 2 3_RTPBilled" xfId="58984"/>
    <cellStyle name="60% - Accent1 2 4" xfId="748"/>
    <cellStyle name="60% - Accent1 2 4 2" xfId="2278"/>
    <cellStyle name="60% - Accent1 2 4_RTPBilled" xfId="58993"/>
    <cellStyle name="60% - Accent1 2 5" xfId="4343"/>
    <cellStyle name="60% - Accent1 2 5 2" xfId="13908"/>
    <cellStyle name="60% - Accent1 2 5 3" xfId="11870"/>
    <cellStyle name="60% - Accent1 2 5_RTPBilled" xfId="58994"/>
    <cellStyle name="60% - Accent1 2 6" xfId="13909"/>
    <cellStyle name="60% - Accent1 2_RTPBilled" xfId="58981"/>
    <cellStyle name="60% - Accent1 3" xfId="749"/>
    <cellStyle name="60% - Accent1 3 2" xfId="750"/>
    <cellStyle name="60% - Accent1 3 2 2" xfId="2279"/>
    <cellStyle name="60% - Accent1 3 2_RTPBilled" xfId="58996"/>
    <cellStyle name="60% - Accent1 3 3" xfId="2280"/>
    <cellStyle name="60% - Accent1 3 3 2" xfId="2281"/>
    <cellStyle name="60% - Accent1 3 3_RTPBilled" xfId="58997"/>
    <cellStyle name="60% - Accent1 3 4" xfId="2282"/>
    <cellStyle name="60% - Accent1 3_RTPBilled" xfId="58995"/>
    <cellStyle name="60% - Accent1 4" xfId="751"/>
    <cellStyle name="60% - Accent1 4 2" xfId="752"/>
    <cellStyle name="60% - Accent1 4 3" xfId="2283"/>
    <cellStyle name="60% - Accent1 4 3 2" xfId="2284"/>
    <cellStyle name="60% - Accent1 4 3 2 2" xfId="4348"/>
    <cellStyle name="60% - Accent1 4 3 2 2 2" xfId="6908"/>
    <cellStyle name="60% - Accent1 4 3 2 2 2 2" xfId="19811"/>
    <cellStyle name="60% - Accent1 4 3 2 2 2 3" xfId="13912"/>
    <cellStyle name="60% - Accent1 4 3 2 2 2_RTPBilled" xfId="59002"/>
    <cellStyle name="60% - Accent1 4 3 2 2_RTPBilled" xfId="59001"/>
    <cellStyle name="60% - Accent1 4 3 2 3" xfId="5013"/>
    <cellStyle name="60% - Accent1 4 3 2 3 2" xfId="18889"/>
    <cellStyle name="60% - Accent1 4 3 2 3 3" xfId="13913"/>
    <cellStyle name="60% - Accent1 4 3 2 3_RTPBilled" xfId="59003"/>
    <cellStyle name="60% - Accent1 4 3 2 4" xfId="4347"/>
    <cellStyle name="60% - Accent1 4 3 2 5" xfId="13911"/>
    <cellStyle name="60% - Accent1 4 3 2_RTPBilled" xfId="59000"/>
    <cellStyle name="60% - Accent1 4 3 3" xfId="2285"/>
    <cellStyle name="60% - Accent1 4 3 4" xfId="4349"/>
    <cellStyle name="60% - Accent1 4 3 4 2" xfId="6909"/>
    <cellStyle name="60% - Accent1 4 3 4 3" xfId="13914"/>
    <cellStyle name="60% - Accent1 4 3 4_RTPBilled" xfId="59004"/>
    <cellStyle name="60% - Accent1 4 3 5" xfId="5012"/>
    <cellStyle name="60% - Accent1 4 3 5 2" xfId="18888"/>
    <cellStyle name="60% - Accent1 4 3 5 3" xfId="13915"/>
    <cellStyle name="60% - Accent1 4 3 5_RTPBilled" xfId="59005"/>
    <cellStyle name="60% - Accent1 4 3 6" xfId="13910"/>
    <cellStyle name="60% - Accent1 4 3_RTPBilled" xfId="58999"/>
    <cellStyle name="60% - Accent1 4 4" xfId="2286"/>
    <cellStyle name="60% - Accent1 4_RTPBilled" xfId="58998"/>
    <cellStyle name="60% - Accent1 5" xfId="753"/>
    <cellStyle name="60% - Accent1 5 2" xfId="754"/>
    <cellStyle name="60% - Accent1 5_RTPBilled" xfId="59006"/>
    <cellStyle name="60% - Accent1 6" xfId="755"/>
    <cellStyle name="60% - Accent1 6 2" xfId="756"/>
    <cellStyle name="60% - Accent1 6_RTPBilled" xfId="59007"/>
    <cellStyle name="60% - Accent1 7" xfId="757"/>
    <cellStyle name="60% - Accent1 7 2" xfId="758"/>
    <cellStyle name="60% - Accent1 7_RTPBilled" xfId="59008"/>
    <cellStyle name="60% - Accent1 8" xfId="759"/>
    <cellStyle name="60% - Accent1 9" xfId="760"/>
    <cellStyle name="60% - Accent2" xfId="24" builtinId="36" customBuiltin="1"/>
    <cellStyle name="60% - Accent2 10" xfId="761"/>
    <cellStyle name="60% - Accent2 10 2" xfId="762"/>
    <cellStyle name="60% - Accent2 10 2 2" xfId="2287"/>
    <cellStyle name="60% - Accent2 10 2_RTPBilled" xfId="59010"/>
    <cellStyle name="60% - Accent2 10 3" xfId="13917"/>
    <cellStyle name="60% - Accent2 10 4" xfId="13916"/>
    <cellStyle name="60% - Accent2 10_RTPBilled" xfId="59009"/>
    <cellStyle name="60% - Accent2 11" xfId="763"/>
    <cellStyle name="60% - Accent2 11 2" xfId="2289"/>
    <cellStyle name="60% - Accent2 11 3" xfId="2288"/>
    <cellStyle name="60% - Accent2 11_RTPBilled" xfId="59011"/>
    <cellStyle name="60% - Accent2 12" xfId="2290"/>
    <cellStyle name="60% - Accent2 12 2" xfId="4351"/>
    <cellStyle name="60% - Accent2 12 3" xfId="4350"/>
    <cellStyle name="60% - Accent2 12 3 2" xfId="18434"/>
    <cellStyle name="60% - Accent2 12 3 3" xfId="13919"/>
    <cellStyle name="60% - Accent2 12 3_RTPBilled" xfId="59013"/>
    <cellStyle name="60% - Accent2 12 4" xfId="13918"/>
    <cellStyle name="60% - Accent2 12_RTPBilled" xfId="59012"/>
    <cellStyle name="60% - Accent2 13" xfId="4352"/>
    <cellStyle name="60% - Accent2 13 2" xfId="8062"/>
    <cellStyle name="60% - Accent2 13 3" xfId="13920"/>
    <cellStyle name="60% - Accent2 13_RTPBilled" xfId="59014"/>
    <cellStyle name="60% - Accent2 14" xfId="11885"/>
    <cellStyle name="60% - Accent2 14 2" xfId="13921"/>
    <cellStyle name="60% - Accent2 14_RTPBilled" xfId="59015"/>
    <cellStyle name="60% - Accent2 2" xfId="764"/>
    <cellStyle name="60% - Accent2 2 2" xfId="765"/>
    <cellStyle name="60% - Accent2 2 2 2" xfId="2291"/>
    <cellStyle name="60% - Accent2 2 2_RTPBilled" xfId="59017"/>
    <cellStyle name="60% - Accent2 2 3" xfId="766"/>
    <cellStyle name="60% - Accent2 2 3 2" xfId="767"/>
    <cellStyle name="60% - Accent2 2 3 2 2" xfId="4354"/>
    <cellStyle name="60% - Accent2 2 3 2 3" xfId="4353"/>
    <cellStyle name="60% - Accent2 2 3 2 3 2" xfId="18435"/>
    <cellStyle name="60% - Accent2 2 3 2 3 3" xfId="13924"/>
    <cellStyle name="60% - Accent2 2 3 2 3_RTPBilled" xfId="59020"/>
    <cellStyle name="60% - Accent2 2 3 2 4" xfId="13923"/>
    <cellStyle name="60% - Accent2 2 3 2 5" xfId="2293"/>
    <cellStyle name="60% - Accent2 2 3 2_RTPBilled" xfId="59019"/>
    <cellStyle name="60% - Accent2 2 3 3" xfId="2294"/>
    <cellStyle name="60% - Accent2 2 3 4" xfId="2292"/>
    <cellStyle name="60% - Accent2 2 3 5" xfId="13925"/>
    <cellStyle name="60% - Accent2 2 3 6" xfId="13922"/>
    <cellStyle name="60% - Accent2 2 3_RTPBilled" xfId="59018"/>
    <cellStyle name="60% - Accent2 2 4" xfId="768"/>
    <cellStyle name="60% - Accent2 2 4 2" xfId="13926"/>
    <cellStyle name="60% - Accent2 2 4_RTPBilled" xfId="59021"/>
    <cellStyle name="60% - Accent2 2_RTPBilled" xfId="59016"/>
    <cellStyle name="60% - Accent2 3" xfId="769"/>
    <cellStyle name="60% - Accent2 3 2" xfId="770"/>
    <cellStyle name="60% - Accent2 3_RTPBilled" xfId="59022"/>
    <cellStyle name="60% - Accent2 4" xfId="771"/>
    <cellStyle name="60% - Accent2 4 2" xfId="772"/>
    <cellStyle name="60% - Accent2 4 3" xfId="2295"/>
    <cellStyle name="60% - Accent2 4 3 2" xfId="4356"/>
    <cellStyle name="60% - Accent2 4 3 3" xfId="4355"/>
    <cellStyle name="60% - Accent2 4 3 3 2" xfId="18436"/>
    <cellStyle name="60% - Accent2 4 3 3 3" xfId="13928"/>
    <cellStyle name="60% - Accent2 4 3 3_RTPBilled" xfId="59025"/>
    <cellStyle name="60% - Accent2 4 3 4" xfId="13927"/>
    <cellStyle name="60% - Accent2 4 3_RTPBilled" xfId="59024"/>
    <cellStyle name="60% - Accent2 4 4" xfId="2296"/>
    <cellStyle name="60% - Accent2 4_RTPBilled" xfId="59023"/>
    <cellStyle name="60% - Accent2 5" xfId="773"/>
    <cellStyle name="60% - Accent2 5 2" xfId="774"/>
    <cellStyle name="60% - Accent2 5_RTPBilled" xfId="59026"/>
    <cellStyle name="60% - Accent2 6" xfId="775"/>
    <cellStyle name="60% - Accent2 6 2" xfId="776"/>
    <cellStyle name="60% - Accent2 6_RTPBilled" xfId="59027"/>
    <cellStyle name="60% - Accent2 7" xfId="777"/>
    <cellStyle name="60% - Accent2 7 2" xfId="778"/>
    <cellStyle name="60% - Accent2 7_RTPBilled" xfId="59028"/>
    <cellStyle name="60% - Accent2 8" xfId="779"/>
    <cellStyle name="60% - Accent2 9" xfId="780"/>
    <cellStyle name="60% - Accent2 9 2" xfId="781"/>
    <cellStyle name="60% - Accent2 9 2 2" xfId="2297"/>
    <cellStyle name="60% - Accent2 9 2_RTPBilled" xfId="59030"/>
    <cellStyle name="60% - Accent2 9 3" xfId="13930"/>
    <cellStyle name="60% - Accent2 9 4" xfId="13929"/>
    <cellStyle name="60% - Accent2 9_RTPBilled" xfId="59029"/>
    <cellStyle name="60% - Accent3" xfId="25" builtinId="40" customBuiltin="1"/>
    <cellStyle name="60% - Accent3 10" xfId="782"/>
    <cellStyle name="60% - Accent3 10 2" xfId="783"/>
    <cellStyle name="60% - Accent3 10 2 2" xfId="4359"/>
    <cellStyle name="60% - Accent3 10 2 2 2" xfId="6910"/>
    <cellStyle name="60% - Accent3 10 2 2 2 2" xfId="19812"/>
    <cellStyle name="60% - Accent3 10 2 2 2 3" xfId="13933"/>
    <cellStyle name="60% - Accent3 10 2 2 2_RTPBilled" xfId="59034"/>
    <cellStyle name="60% - Accent3 10 2 2_RTPBilled" xfId="59033"/>
    <cellStyle name="60% - Accent3 10 2 3" xfId="5014"/>
    <cellStyle name="60% - Accent3 10 2 3 2" xfId="18890"/>
    <cellStyle name="60% - Accent3 10 2 3 3" xfId="13934"/>
    <cellStyle name="60% - Accent3 10 2 3_RTPBilled" xfId="59035"/>
    <cellStyle name="60% - Accent3 10 2 4" xfId="4358"/>
    <cellStyle name="60% - Accent3 10 2 5" xfId="13932"/>
    <cellStyle name="60% - Accent3 10 2 6" xfId="2299"/>
    <cellStyle name="60% - Accent3 10 2_RTPBilled" xfId="59032"/>
    <cellStyle name="60% - Accent3 10 3" xfId="2300"/>
    <cellStyle name="60% - Accent3 10 4" xfId="2298"/>
    <cellStyle name="60% - Accent3 10 4 2" xfId="6911"/>
    <cellStyle name="60% - Accent3 10 4 3" xfId="13935"/>
    <cellStyle name="60% - Accent3 10 4_RTPBilled" xfId="59036"/>
    <cellStyle name="60% - Accent3 10 5" xfId="4357"/>
    <cellStyle name="60% - Accent3 10 5 2" xfId="6912"/>
    <cellStyle name="60% - Accent3 10 5 2 2" xfId="19813"/>
    <cellStyle name="60% - Accent3 10 5 2 3" xfId="13936"/>
    <cellStyle name="60% - Accent3 10 5 2_RTPBilled" xfId="59038"/>
    <cellStyle name="60% - Accent3 10 5_RTPBilled" xfId="59037"/>
    <cellStyle name="60% - Accent3 10 6" xfId="13937"/>
    <cellStyle name="60% - Accent3 10 7" xfId="13931"/>
    <cellStyle name="60% - Accent3 10_RTPBilled" xfId="59031"/>
    <cellStyle name="60% - Accent3 11" xfId="784"/>
    <cellStyle name="60% - Accent3 11 2" xfId="785"/>
    <cellStyle name="60% - Accent3 11 2 2" xfId="4362"/>
    <cellStyle name="60% - Accent3 11 2 2 2" xfId="6913"/>
    <cellStyle name="60% - Accent3 11 2 2 2 2" xfId="19814"/>
    <cellStyle name="60% - Accent3 11 2 2 2 3" xfId="13940"/>
    <cellStyle name="60% - Accent3 11 2 2 2_RTPBilled" xfId="59042"/>
    <cellStyle name="60% - Accent3 11 2 2_RTPBilled" xfId="59041"/>
    <cellStyle name="60% - Accent3 11 2 3" xfId="5015"/>
    <cellStyle name="60% - Accent3 11 2 3 2" xfId="18891"/>
    <cellStyle name="60% - Accent3 11 2 3 3" xfId="13941"/>
    <cellStyle name="60% - Accent3 11 2 3_RTPBilled" xfId="59043"/>
    <cellStyle name="60% - Accent3 11 2 4" xfId="4361"/>
    <cellStyle name="60% - Accent3 11 2 5" xfId="13939"/>
    <cellStyle name="60% - Accent3 11 2 6" xfId="2302"/>
    <cellStyle name="60% - Accent3 11 2_RTPBilled" xfId="59040"/>
    <cellStyle name="60% - Accent3 11 3" xfId="2303"/>
    <cellStyle name="60% - Accent3 11 4" xfId="2301"/>
    <cellStyle name="60% - Accent3 11 4 2" xfId="6914"/>
    <cellStyle name="60% - Accent3 11 4 3" xfId="13942"/>
    <cellStyle name="60% - Accent3 11 4_RTPBilled" xfId="59044"/>
    <cellStyle name="60% - Accent3 11 5" xfId="4360"/>
    <cellStyle name="60% - Accent3 11 5 2" xfId="6915"/>
    <cellStyle name="60% - Accent3 11 5 2 2" xfId="19815"/>
    <cellStyle name="60% - Accent3 11 5 2 3" xfId="13943"/>
    <cellStyle name="60% - Accent3 11 5 2_RTPBilled" xfId="59046"/>
    <cellStyle name="60% - Accent3 11 5_RTPBilled" xfId="59045"/>
    <cellStyle name="60% - Accent3 11 6" xfId="13944"/>
    <cellStyle name="60% - Accent3 11 7" xfId="13938"/>
    <cellStyle name="60% - Accent3 11_RTPBilled" xfId="59039"/>
    <cellStyle name="60% - Accent3 12" xfId="786"/>
    <cellStyle name="60% - Accent3 12 2" xfId="2305"/>
    <cellStyle name="60% - Accent3 12 3" xfId="2304"/>
    <cellStyle name="60% - Accent3 12_RTPBilled" xfId="59047"/>
    <cellStyle name="60% - Accent3 13" xfId="2306"/>
    <cellStyle name="60% - Accent3 14" xfId="4363"/>
    <cellStyle name="60% - Accent3 14 2" xfId="6916"/>
    <cellStyle name="60% - Accent3 14 3" xfId="13945"/>
    <cellStyle name="60% - Accent3 14_RTPBilled" xfId="59048"/>
    <cellStyle name="60% - Accent3 15" xfId="8063"/>
    <cellStyle name="60% - Accent3 16" xfId="11902"/>
    <cellStyle name="60% - Accent3 16 2" xfId="13946"/>
    <cellStyle name="60% - Accent3 16_RTPBilled" xfId="59049"/>
    <cellStyle name="60% - Accent3 2" xfId="787"/>
    <cellStyle name="60% - Accent3 2 2" xfId="788"/>
    <cellStyle name="60% - Accent3 2 2 2" xfId="2307"/>
    <cellStyle name="60% - Accent3 2 2 2 2" xfId="2308"/>
    <cellStyle name="60% - Accent3 2 2 2 3" xfId="2309"/>
    <cellStyle name="60% - Accent3 2 2 2_RTPBilled" xfId="59052"/>
    <cellStyle name="60% - Accent3 2 2 3" xfId="2310"/>
    <cellStyle name="60% - Accent3 2 2_RTPBilled" xfId="59051"/>
    <cellStyle name="60% - Accent3 2 3" xfId="789"/>
    <cellStyle name="60% - Accent3 2 3 2" xfId="790"/>
    <cellStyle name="60% - Accent3 2 3 2 2" xfId="2312"/>
    <cellStyle name="60% - Accent3 2 3 2_RTPBilled" xfId="59054"/>
    <cellStyle name="60% - Accent3 2 3 3" xfId="2313"/>
    <cellStyle name="60% - Accent3 2 3 4" xfId="2314"/>
    <cellStyle name="60% - Accent3 2 3 4 2" xfId="4367"/>
    <cellStyle name="60% - Accent3 2 3 4 2 2" xfId="6917"/>
    <cellStyle name="60% - Accent3 2 3 4 2 2 2" xfId="19816"/>
    <cellStyle name="60% - Accent3 2 3 4 2 2 3" xfId="13949"/>
    <cellStyle name="60% - Accent3 2 3 4 2 2_RTPBilled" xfId="59057"/>
    <cellStyle name="60% - Accent3 2 3 4 2_RTPBilled" xfId="59056"/>
    <cellStyle name="60% - Accent3 2 3 4 3" xfId="5016"/>
    <cellStyle name="60% - Accent3 2 3 4 3 2" xfId="18892"/>
    <cellStyle name="60% - Accent3 2 3 4 3 3" xfId="13950"/>
    <cellStyle name="60% - Accent3 2 3 4 3_RTPBilled" xfId="59058"/>
    <cellStyle name="60% - Accent3 2 3 4 4" xfId="4366"/>
    <cellStyle name="60% - Accent3 2 3 4 5" xfId="13948"/>
    <cellStyle name="60% - Accent3 2 3 4_RTPBilled" xfId="59055"/>
    <cellStyle name="60% - Accent3 2 3 5" xfId="2311"/>
    <cellStyle name="60% - Accent3 2 3 5 2" xfId="6918"/>
    <cellStyle name="60% - Accent3 2 3 5 3" xfId="13951"/>
    <cellStyle name="60% - Accent3 2 3 5_RTPBilled" xfId="59059"/>
    <cellStyle name="60% - Accent3 2 3 6" xfId="4365"/>
    <cellStyle name="60% - Accent3 2 3 6 2" xfId="6919"/>
    <cellStyle name="60% - Accent3 2 3 6 2 2" xfId="19817"/>
    <cellStyle name="60% - Accent3 2 3 6 2 3" xfId="13952"/>
    <cellStyle name="60% - Accent3 2 3 6 2_RTPBilled" xfId="59061"/>
    <cellStyle name="60% - Accent3 2 3 6_RTPBilled" xfId="59060"/>
    <cellStyle name="60% - Accent3 2 3 7" xfId="13953"/>
    <cellStyle name="60% - Accent3 2 3 8" xfId="13947"/>
    <cellStyle name="60% - Accent3 2 3_RTPBilled" xfId="59053"/>
    <cellStyle name="60% - Accent3 2 4" xfId="791"/>
    <cellStyle name="60% - Accent3 2 4 2" xfId="2315"/>
    <cellStyle name="60% - Accent3 2 4_RTPBilled" xfId="59062"/>
    <cellStyle name="60% - Accent3 2 5" xfId="4364"/>
    <cellStyle name="60% - Accent3 2 5 2" xfId="13954"/>
    <cellStyle name="60% - Accent3 2 5 3" xfId="11903"/>
    <cellStyle name="60% - Accent3 2 5_RTPBilled" xfId="59063"/>
    <cellStyle name="60% - Accent3 2 6" xfId="13955"/>
    <cellStyle name="60% - Accent3 2_RTPBilled" xfId="59050"/>
    <cellStyle name="60% - Accent3 3" xfId="792"/>
    <cellStyle name="60% - Accent3 3 2" xfId="793"/>
    <cellStyle name="60% - Accent3 3 2 2" xfId="2316"/>
    <cellStyle name="60% - Accent3 3 2_RTPBilled" xfId="59065"/>
    <cellStyle name="60% - Accent3 3 3" xfId="2317"/>
    <cellStyle name="60% - Accent3 3 3 2" xfId="2318"/>
    <cellStyle name="60% - Accent3 3 3_RTPBilled" xfId="59066"/>
    <cellStyle name="60% - Accent3 3 4" xfId="2319"/>
    <cellStyle name="60% - Accent3 3_RTPBilled" xfId="59064"/>
    <cellStyle name="60% - Accent3 4" xfId="794"/>
    <cellStyle name="60% - Accent3 4 2" xfId="795"/>
    <cellStyle name="60% - Accent3 4 3" xfId="2320"/>
    <cellStyle name="60% - Accent3 4 3 2" xfId="2321"/>
    <cellStyle name="60% - Accent3 4 3 2 2" xfId="4369"/>
    <cellStyle name="60% - Accent3 4 3 2 2 2" xfId="6920"/>
    <cellStyle name="60% - Accent3 4 3 2 2 2 2" xfId="19818"/>
    <cellStyle name="60% - Accent3 4 3 2 2 2 3" xfId="13958"/>
    <cellStyle name="60% - Accent3 4 3 2 2 2_RTPBilled" xfId="59071"/>
    <cellStyle name="60% - Accent3 4 3 2 2_RTPBilled" xfId="59070"/>
    <cellStyle name="60% - Accent3 4 3 2 3" xfId="5018"/>
    <cellStyle name="60% - Accent3 4 3 2 3 2" xfId="18894"/>
    <cellStyle name="60% - Accent3 4 3 2 3 3" xfId="13959"/>
    <cellStyle name="60% - Accent3 4 3 2 3_RTPBilled" xfId="59072"/>
    <cellStyle name="60% - Accent3 4 3 2 4" xfId="4368"/>
    <cellStyle name="60% - Accent3 4 3 2 5" xfId="13957"/>
    <cellStyle name="60% - Accent3 4 3 2_RTPBilled" xfId="59069"/>
    <cellStyle name="60% - Accent3 4 3 3" xfId="2322"/>
    <cellStyle name="60% - Accent3 4 3 4" xfId="4370"/>
    <cellStyle name="60% - Accent3 4 3 4 2" xfId="6921"/>
    <cellStyle name="60% - Accent3 4 3 4 3" xfId="13960"/>
    <cellStyle name="60% - Accent3 4 3 4_RTPBilled" xfId="59073"/>
    <cellStyle name="60% - Accent3 4 3 5" xfId="5017"/>
    <cellStyle name="60% - Accent3 4 3 5 2" xfId="18893"/>
    <cellStyle name="60% - Accent3 4 3 5 3" xfId="13961"/>
    <cellStyle name="60% - Accent3 4 3 5_RTPBilled" xfId="59074"/>
    <cellStyle name="60% - Accent3 4 3 6" xfId="13956"/>
    <cellStyle name="60% - Accent3 4 3_RTPBilled" xfId="59068"/>
    <cellStyle name="60% - Accent3 4 4" xfId="2323"/>
    <cellStyle name="60% - Accent3 4_RTPBilled" xfId="59067"/>
    <cellStyle name="60% - Accent3 5" xfId="796"/>
    <cellStyle name="60% - Accent3 5 2" xfId="797"/>
    <cellStyle name="60% - Accent3 5_RTPBilled" xfId="59075"/>
    <cellStyle name="60% - Accent3 6" xfId="798"/>
    <cellStyle name="60% - Accent3 6 2" xfId="799"/>
    <cellStyle name="60% - Accent3 6_RTPBilled" xfId="59076"/>
    <cellStyle name="60% - Accent3 7" xfId="800"/>
    <cellStyle name="60% - Accent3 7 2" xfId="801"/>
    <cellStyle name="60% - Accent3 7_RTPBilled" xfId="59077"/>
    <cellStyle name="60% - Accent3 8" xfId="802"/>
    <cellStyle name="60% - Accent3 9" xfId="803"/>
    <cellStyle name="60% - Accent4" xfId="26" builtinId="44" customBuiltin="1"/>
    <cellStyle name="60% - Accent4 10" xfId="804"/>
    <cellStyle name="60% - Accent4 10 2" xfId="805"/>
    <cellStyle name="60% - Accent4 10 2 2" xfId="4373"/>
    <cellStyle name="60% - Accent4 10 2 2 2" xfId="6922"/>
    <cellStyle name="60% - Accent4 10 2 2 2 2" xfId="19819"/>
    <cellStyle name="60% - Accent4 10 2 2 2 3" xfId="13964"/>
    <cellStyle name="60% - Accent4 10 2 2 2_RTPBilled" xfId="59081"/>
    <cellStyle name="60% - Accent4 10 2 2_RTPBilled" xfId="59080"/>
    <cellStyle name="60% - Accent4 10 2 3" xfId="5019"/>
    <cellStyle name="60% - Accent4 10 2 3 2" xfId="18895"/>
    <cellStyle name="60% - Accent4 10 2 3 3" xfId="13965"/>
    <cellStyle name="60% - Accent4 10 2 3_RTPBilled" xfId="59082"/>
    <cellStyle name="60% - Accent4 10 2 4" xfId="4372"/>
    <cellStyle name="60% - Accent4 10 2 5" xfId="13963"/>
    <cellStyle name="60% - Accent4 10 2 6" xfId="2325"/>
    <cellStyle name="60% - Accent4 10 2_RTPBilled" xfId="59079"/>
    <cellStyle name="60% - Accent4 10 3" xfId="2326"/>
    <cellStyle name="60% - Accent4 10 4" xfId="2324"/>
    <cellStyle name="60% - Accent4 10 4 2" xfId="6923"/>
    <cellStyle name="60% - Accent4 10 4 3" xfId="13966"/>
    <cellStyle name="60% - Accent4 10 4_RTPBilled" xfId="59083"/>
    <cellStyle name="60% - Accent4 10 5" xfId="4371"/>
    <cellStyle name="60% - Accent4 10 5 2" xfId="6924"/>
    <cellStyle name="60% - Accent4 10 5 2 2" xfId="19820"/>
    <cellStyle name="60% - Accent4 10 5 2 3" xfId="13967"/>
    <cellStyle name="60% - Accent4 10 5 2_RTPBilled" xfId="59085"/>
    <cellStyle name="60% - Accent4 10 5_RTPBilled" xfId="59084"/>
    <cellStyle name="60% - Accent4 10 6" xfId="13968"/>
    <cellStyle name="60% - Accent4 10 7" xfId="13962"/>
    <cellStyle name="60% - Accent4 10_RTPBilled" xfId="59078"/>
    <cellStyle name="60% - Accent4 11" xfId="806"/>
    <cellStyle name="60% - Accent4 11 2" xfId="807"/>
    <cellStyle name="60% - Accent4 11 2 2" xfId="4376"/>
    <cellStyle name="60% - Accent4 11 2 2 2" xfId="6925"/>
    <cellStyle name="60% - Accent4 11 2 2 2 2" xfId="19821"/>
    <cellStyle name="60% - Accent4 11 2 2 2 3" xfId="13971"/>
    <cellStyle name="60% - Accent4 11 2 2 2_RTPBilled" xfId="59089"/>
    <cellStyle name="60% - Accent4 11 2 2_RTPBilled" xfId="59088"/>
    <cellStyle name="60% - Accent4 11 2 3" xfId="5020"/>
    <cellStyle name="60% - Accent4 11 2 3 2" xfId="18896"/>
    <cellStyle name="60% - Accent4 11 2 3 3" xfId="13972"/>
    <cellStyle name="60% - Accent4 11 2 3_RTPBilled" xfId="59090"/>
    <cellStyle name="60% - Accent4 11 2 4" xfId="4375"/>
    <cellStyle name="60% - Accent4 11 2 5" xfId="13970"/>
    <cellStyle name="60% - Accent4 11 2 6" xfId="2328"/>
    <cellStyle name="60% - Accent4 11 2_RTPBilled" xfId="59087"/>
    <cellStyle name="60% - Accent4 11 3" xfId="2329"/>
    <cellStyle name="60% - Accent4 11 4" xfId="2327"/>
    <cellStyle name="60% - Accent4 11 4 2" xfId="6926"/>
    <cellStyle name="60% - Accent4 11 4 3" xfId="13973"/>
    <cellStyle name="60% - Accent4 11 4_RTPBilled" xfId="59091"/>
    <cellStyle name="60% - Accent4 11 5" xfId="4374"/>
    <cellStyle name="60% - Accent4 11 5 2" xfId="6927"/>
    <cellStyle name="60% - Accent4 11 5 2 2" xfId="19822"/>
    <cellStyle name="60% - Accent4 11 5 2 3" xfId="13974"/>
    <cellStyle name="60% - Accent4 11 5 2_RTPBilled" xfId="59093"/>
    <cellStyle name="60% - Accent4 11 5_RTPBilled" xfId="59092"/>
    <cellStyle name="60% - Accent4 11 6" xfId="13975"/>
    <cellStyle name="60% - Accent4 11 7" xfId="13969"/>
    <cellStyle name="60% - Accent4 11_RTPBilled" xfId="59086"/>
    <cellStyle name="60% - Accent4 12" xfId="808"/>
    <cellStyle name="60% - Accent4 12 2" xfId="2331"/>
    <cellStyle name="60% - Accent4 12 3" xfId="2330"/>
    <cellStyle name="60% - Accent4 12_RTPBilled" xfId="59094"/>
    <cellStyle name="60% - Accent4 13" xfId="2332"/>
    <cellStyle name="60% - Accent4 14" xfId="4377"/>
    <cellStyle name="60% - Accent4 14 2" xfId="6928"/>
    <cellStyle name="60% - Accent4 14 3" xfId="13976"/>
    <cellStyle name="60% - Accent4 14_RTPBilled" xfId="59095"/>
    <cellStyle name="60% - Accent4 15" xfId="8064"/>
    <cellStyle name="60% - Accent4 16" xfId="11916"/>
    <cellStyle name="60% - Accent4 16 2" xfId="13977"/>
    <cellStyle name="60% - Accent4 16_RTPBilled" xfId="59096"/>
    <cellStyle name="60% - Accent4 2" xfId="809"/>
    <cellStyle name="60% - Accent4 2 2" xfId="810"/>
    <cellStyle name="60% - Accent4 2 2 2" xfId="2333"/>
    <cellStyle name="60% - Accent4 2 2 2 2" xfId="2334"/>
    <cellStyle name="60% - Accent4 2 2 2 3" xfId="2335"/>
    <cellStyle name="60% - Accent4 2 2 2_RTPBilled" xfId="59099"/>
    <cellStyle name="60% - Accent4 2 2 3" xfId="2336"/>
    <cellStyle name="60% - Accent4 2 2_RTPBilled" xfId="59098"/>
    <cellStyle name="60% - Accent4 2 3" xfId="811"/>
    <cellStyle name="60% - Accent4 2 3 2" xfId="812"/>
    <cellStyle name="60% - Accent4 2 3 2 2" xfId="2338"/>
    <cellStyle name="60% - Accent4 2 3 2_RTPBilled" xfId="59101"/>
    <cellStyle name="60% - Accent4 2 3 3" xfId="2339"/>
    <cellStyle name="60% - Accent4 2 3 4" xfId="2340"/>
    <cellStyle name="60% - Accent4 2 3 4 2" xfId="4381"/>
    <cellStyle name="60% - Accent4 2 3 4 2 2" xfId="6929"/>
    <cellStyle name="60% - Accent4 2 3 4 2 2 2" xfId="19823"/>
    <cellStyle name="60% - Accent4 2 3 4 2 2 3" xfId="13980"/>
    <cellStyle name="60% - Accent4 2 3 4 2 2_RTPBilled" xfId="59104"/>
    <cellStyle name="60% - Accent4 2 3 4 2_RTPBilled" xfId="59103"/>
    <cellStyle name="60% - Accent4 2 3 4 3" xfId="5021"/>
    <cellStyle name="60% - Accent4 2 3 4 3 2" xfId="18897"/>
    <cellStyle name="60% - Accent4 2 3 4 3 3" xfId="13981"/>
    <cellStyle name="60% - Accent4 2 3 4 3_RTPBilled" xfId="59105"/>
    <cellStyle name="60% - Accent4 2 3 4 4" xfId="4380"/>
    <cellStyle name="60% - Accent4 2 3 4 5" xfId="13979"/>
    <cellStyle name="60% - Accent4 2 3 4_RTPBilled" xfId="59102"/>
    <cellStyle name="60% - Accent4 2 3 5" xfId="2337"/>
    <cellStyle name="60% - Accent4 2 3 5 2" xfId="6930"/>
    <cellStyle name="60% - Accent4 2 3 5 3" xfId="13982"/>
    <cellStyle name="60% - Accent4 2 3 5_RTPBilled" xfId="59106"/>
    <cellStyle name="60% - Accent4 2 3 6" xfId="4379"/>
    <cellStyle name="60% - Accent4 2 3 6 2" xfId="6931"/>
    <cellStyle name="60% - Accent4 2 3 6 2 2" xfId="19824"/>
    <cellStyle name="60% - Accent4 2 3 6 2 3" xfId="13983"/>
    <cellStyle name="60% - Accent4 2 3 6 2_RTPBilled" xfId="59108"/>
    <cellStyle name="60% - Accent4 2 3 6_RTPBilled" xfId="59107"/>
    <cellStyle name="60% - Accent4 2 3 7" xfId="13984"/>
    <cellStyle name="60% - Accent4 2 3 8" xfId="13978"/>
    <cellStyle name="60% - Accent4 2 3_RTPBilled" xfId="59100"/>
    <cellStyle name="60% - Accent4 2 4" xfId="813"/>
    <cellStyle name="60% - Accent4 2 4 2" xfId="2341"/>
    <cellStyle name="60% - Accent4 2 4_RTPBilled" xfId="59109"/>
    <cellStyle name="60% - Accent4 2 5" xfId="4378"/>
    <cellStyle name="60% - Accent4 2 5 2" xfId="13985"/>
    <cellStyle name="60% - Accent4 2 5 3" xfId="11917"/>
    <cellStyle name="60% - Accent4 2 5_RTPBilled" xfId="59110"/>
    <cellStyle name="60% - Accent4 2 6" xfId="13986"/>
    <cellStyle name="60% - Accent4 2_RTPBilled" xfId="59097"/>
    <cellStyle name="60% - Accent4 3" xfId="814"/>
    <cellStyle name="60% - Accent4 3 2" xfId="815"/>
    <cellStyle name="60% - Accent4 3 2 2" xfId="2342"/>
    <cellStyle name="60% - Accent4 3 2_RTPBilled" xfId="59112"/>
    <cellStyle name="60% - Accent4 3 3" xfId="2343"/>
    <cellStyle name="60% - Accent4 3 3 2" xfId="2344"/>
    <cellStyle name="60% - Accent4 3 3_RTPBilled" xfId="59113"/>
    <cellStyle name="60% - Accent4 3 4" xfId="2345"/>
    <cellStyle name="60% - Accent4 3_RTPBilled" xfId="59111"/>
    <cellStyle name="60% - Accent4 4" xfId="816"/>
    <cellStyle name="60% - Accent4 4 2" xfId="817"/>
    <cellStyle name="60% - Accent4 4 3" xfId="2346"/>
    <cellStyle name="60% - Accent4 4 3 2" xfId="2347"/>
    <cellStyle name="60% - Accent4 4 3 2 2" xfId="4383"/>
    <cellStyle name="60% - Accent4 4 3 2 2 2" xfId="6932"/>
    <cellStyle name="60% - Accent4 4 3 2 2 2 2" xfId="19825"/>
    <cellStyle name="60% - Accent4 4 3 2 2 2 3" xfId="13989"/>
    <cellStyle name="60% - Accent4 4 3 2 2 2_RTPBilled" xfId="59118"/>
    <cellStyle name="60% - Accent4 4 3 2 2_RTPBilled" xfId="59117"/>
    <cellStyle name="60% - Accent4 4 3 2 3" xfId="5023"/>
    <cellStyle name="60% - Accent4 4 3 2 3 2" xfId="18899"/>
    <cellStyle name="60% - Accent4 4 3 2 3 3" xfId="13990"/>
    <cellStyle name="60% - Accent4 4 3 2 3_RTPBilled" xfId="59119"/>
    <cellStyle name="60% - Accent4 4 3 2 4" xfId="4382"/>
    <cellStyle name="60% - Accent4 4 3 2 5" xfId="13988"/>
    <cellStyle name="60% - Accent4 4 3 2_RTPBilled" xfId="59116"/>
    <cellStyle name="60% - Accent4 4 3 3" xfId="2348"/>
    <cellStyle name="60% - Accent4 4 3 4" xfId="4384"/>
    <cellStyle name="60% - Accent4 4 3 4 2" xfId="6933"/>
    <cellStyle name="60% - Accent4 4 3 4 3" xfId="13991"/>
    <cellStyle name="60% - Accent4 4 3 4_RTPBilled" xfId="59120"/>
    <cellStyle name="60% - Accent4 4 3 5" xfId="5022"/>
    <cellStyle name="60% - Accent4 4 3 5 2" xfId="18898"/>
    <cellStyle name="60% - Accent4 4 3 5 3" xfId="13992"/>
    <cellStyle name="60% - Accent4 4 3 5_RTPBilled" xfId="59121"/>
    <cellStyle name="60% - Accent4 4 3 6" xfId="13987"/>
    <cellStyle name="60% - Accent4 4 3_RTPBilled" xfId="59115"/>
    <cellStyle name="60% - Accent4 4 4" xfId="2349"/>
    <cellStyle name="60% - Accent4 4_RTPBilled" xfId="59114"/>
    <cellStyle name="60% - Accent4 5" xfId="818"/>
    <cellStyle name="60% - Accent4 5 2" xfId="819"/>
    <cellStyle name="60% - Accent4 5_RTPBilled" xfId="59122"/>
    <cellStyle name="60% - Accent4 6" xfId="820"/>
    <cellStyle name="60% - Accent4 6 2" xfId="821"/>
    <cellStyle name="60% - Accent4 6_RTPBilled" xfId="59123"/>
    <cellStyle name="60% - Accent4 7" xfId="822"/>
    <cellStyle name="60% - Accent4 7 2" xfId="823"/>
    <cellStyle name="60% - Accent4 7_RTPBilled" xfId="59124"/>
    <cellStyle name="60% - Accent4 8" xfId="824"/>
    <cellStyle name="60% - Accent4 9" xfId="825"/>
    <cellStyle name="60% - Accent5" xfId="27" builtinId="48" customBuiltin="1"/>
    <cellStyle name="60% - Accent5 10" xfId="826"/>
    <cellStyle name="60% - Accent5 10 2" xfId="827"/>
    <cellStyle name="60% - Accent5 10 2 2" xfId="2350"/>
    <cellStyle name="60% - Accent5 10 2_RTPBilled" xfId="59126"/>
    <cellStyle name="60% - Accent5 10 3" xfId="13994"/>
    <cellStyle name="60% - Accent5 10 4" xfId="13993"/>
    <cellStyle name="60% - Accent5 10_RTPBilled" xfId="59125"/>
    <cellStyle name="60% - Accent5 11" xfId="828"/>
    <cellStyle name="60% - Accent5 11 2" xfId="2352"/>
    <cellStyle name="60% - Accent5 11 3" xfId="2351"/>
    <cellStyle name="60% - Accent5 11_RTPBilled" xfId="59127"/>
    <cellStyle name="60% - Accent5 12" xfId="2353"/>
    <cellStyle name="60% - Accent5 12 2" xfId="4386"/>
    <cellStyle name="60% - Accent5 12 3" xfId="4385"/>
    <cellStyle name="60% - Accent5 12 3 2" xfId="18437"/>
    <cellStyle name="60% - Accent5 12 3 3" xfId="13996"/>
    <cellStyle name="60% - Accent5 12 3_RTPBilled" xfId="59129"/>
    <cellStyle name="60% - Accent5 12 4" xfId="13995"/>
    <cellStyle name="60% - Accent5 12_RTPBilled" xfId="59128"/>
    <cellStyle name="60% - Accent5 13" xfId="4387"/>
    <cellStyle name="60% - Accent5 13 2" xfId="8065"/>
    <cellStyle name="60% - Accent5 13 3" xfId="13997"/>
    <cellStyle name="60% - Accent5 13_RTPBilled" xfId="59130"/>
    <cellStyle name="60% - Accent5 14" xfId="11932"/>
    <cellStyle name="60% - Accent5 14 2" xfId="13998"/>
    <cellStyle name="60% - Accent5 14_RTPBilled" xfId="59131"/>
    <cellStyle name="60% - Accent5 2" xfId="829"/>
    <cellStyle name="60% - Accent5 2 2" xfId="830"/>
    <cellStyle name="60% - Accent5 2 2 2" xfId="2354"/>
    <cellStyle name="60% - Accent5 2 2_RTPBilled" xfId="59133"/>
    <cellStyle name="60% - Accent5 2 3" xfId="831"/>
    <cellStyle name="60% - Accent5 2 3 2" xfId="832"/>
    <cellStyle name="60% - Accent5 2 3 2 2" xfId="4389"/>
    <cellStyle name="60% - Accent5 2 3 2 3" xfId="4388"/>
    <cellStyle name="60% - Accent5 2 3 2 3 2" xfId="18438"/>
    <cellStyle name="60% - Accent5 2 3 2 3 3" xfId="14001"/>
    <cellStyle name="60% - Accent5 2 3 2 3_RTPBilled" xfId="59136"/>
    <cellStyle name="60% - Accent5 2 3 2 4" xfId="14000"/>
    <cellStyle name="60% - Accent5 2 3 2 5" xfId="2356"/>
    <cellStyle name="60% - Accent5 2 3 2_RTPBilled" xfId="59135"/>
    <cellStyle name="60% - Accent5 2 3 3" xfId="2357"/>
    <cellStyle name="60% - Accent5 2 3 4" xfId="2355"/>
    <cellStyle name="60% - Accent5 2 3 5" xfId="14002"/>
    <cellStyle name="60% - Accent5 2 3 6" xfId="13999"/>
    <cellStyle name="60% - Accent5 2 3_RTPBilled" xfId="59134"/>
    <cellStyle name="60% - Accent5 2 4" xfId="833"/>
    <cellStyle name="60% - Accent5 2 4 2" xfId="14003"/>
    <cellStyle name="60% - Accent5 2 4_RTPBilled" xfId="59137"/>
    <cellStyle name="60% - Accent5 2_RTPBilled" xfId="59132"/>
    <cellStyle name="60% - Accent5 3" xfId="834"/>
    <cellStyle name="60% - Accent5 3 2" xfId="835"/>
    <cellStyle name="60% - Accent5 3_RTPBilled" xfId="59138"/>
    <cellStyle name="60% - Accent5 4" xfId="836"/>
    <cellStyle name="60% - Accent5 4 2" xfId="837"/>
    <cellStyle name="60% - Accent5 4 3" xfId="2358"/>
    <cellStyle name="60% - Accent5 4 3 2" xfId="4391"/>
    <cellStyle name="60% - Accent5 4 3 3" xfId="4390"/>
    <cellStyle name="60% - Accent5 4 3 3 2" xfId="18439"/>
    <cellStyle name="60% - Accent5 4 3 3 3" xfId="14005"/>
    <cellStyle name="60% - Accent5 4 3 3_RTPBilled" xfId="59141"/>
    <cellStyle name="60% - Accent5 4 3 4" xfId="14004"/>
    <cellStyle name="60% - Accent5 4 3_RTPBilled" xfId="59140"/>
    <cellStyle name="60% - Accent5 4 4" xfId="2359"/>
    <cellStyle name="60% - Accent5 4_RTPBilled" xfId="59139"/>
    <cellStyle name="60% - Accent5 5" xfId="838"/>
    <cellStyle name="60% - Accent5 5 2" xfId="839"/>
    <cellStyle name="60% - Accent5 5_RTPBilled" xfId="59142"/>
    <cellStyle name="60% - Accent5 6" xfId="840"/>
    <cellStyle name="60% - Accent5 6 2" xfId="841"/>
    <cellStyle name="60% - Accent5 6_RTPBilled" xfId="59143"/>
    <cellStyle name="60% - Accent5 7" xfId="842"/>
    <cellStyle name="60% - Accent5 7 2" xfId="843"/>
    <cellStyle name="60% - Accent5 7_RTPBilled" xfId="59144"/>
    <cellStyle name="60% - Accent5 8" xfId="844"/>
    <cellStyle name="60% - Accent5 9" xfId="845"/>
    <cellStyle name="60% - Accent5 9 2" xfId="846"/>
    <cellStyle name="60% - Accent5 9 2 2" xfId="2360"/>
    <cellStyle name="60% - Accent5 9 2_RTPBilled" xfId="59146"/>
    <cellStyle name="60% - Accent5 9 3" xfId="14007"/>
    <cellStyle name="60% - Accent5 9 4" xfId="14006"/>
    <cellStyle name="60% - Accent5 9_RTPBilled" xfId="59145"/>
    <cellStyle name="60% - Accent6" xfId="28" builtinId="52" customBuiltin="1"/>
    <cellStyle name="60% - Accent6 10" xfId="847"/>
    <cellStyle name="60% - Accent6 10 2" xfId="848"/>
    <cellStyle name="60% - Accent6 10 2 2" xfId="5024"/>
    <cellStyle name="60% - Accent6 10 2 2 2" xfId="18900"/>
    <cellStyle name="60% - Accent6 10 2 2 3" xfId="14008"/>
    <cellStyle name="60% - Accent6 10 2 2_RTPBilled" xfId="59149"/>
    <cellStyle name="60% - Accent6 10 2 3" xfId="2362"/>
    <cellStyle name="60% - Accent6 10 2_RTPBilled" xfId="59148"/>
    <cellStyle name="60% - Accent6 10 3" xfId="2363"/>
    <cellStyle name="60% - Accent6 10 4" xfId="2361"/>
    <cellStyle name="60% - Accent6 10 5" xfId="6934"/>
    <cellStyle name="60% - Accent6 10 5 2" xfId="19826"/>
    <cellStyle name="60% - Accent6 10 5 3" xfId="11947"/>
    <cellStyle name="60% - Accent6 10 5_RTPBilled" xfId="59150"/>
    <cellStyle name="60% - Accent6 10 6" xfId="14009"/>
    <cellStyle name="60% - Accent6 10_RTPBilled" xfId="59147"/>
    <cellStyle name="60% - Accent6 11" xfId="849"/>
    <cellStyle name="60% - Accent6 11 2" xfId="850"/>
    <cellStyle name="60% - Accent6 11 2 2" xfId="5025"/>
    <cellStyle name="60% - Accent6 11 2 2 2" xfId="18901"/>
    <cellStyle name="60% - Accent6 11 2 2 3" xfId="14010"/>
    <cellStyle name="60% - Accent6 11 2 2_RTPBilled" xfId="59153"/>
    <cellStyle name="60% - Accent6 11 2 3" xfId="2365"/>
    <cellStyle name="60% - Accent6 11 2_RTPBilled" xfId="59152"/>
    <cellStyle name="60% - Accent6 11 3" xfId="2366"/>
    <cellStyle name="60% - Accent6 11 4" xfId="2364"/>
    <cellStyle name="60% - Accent6 11 5" xfId="6935"/>
    <cellStyle name="60% - Accent6 11 5 2" xfId="19827"/>
    <cellStyle name="60% - Accent6 11 5 3" xfId="11948"/>
    <cellStyle name="60% - Accent6 11 5_RTPBilled" xfId="59154"/>
    <cellStyle name="60% - Accent6 11 6" xfId="14011"/>
    <cellStyle name="60% - Accent6 11_RTPBilled" xfId="59151"/>
    <cellStyle name="60% - Accent6 12" xfId="851"/>
    <cellStyle name="60% - Accent6 12 2" xfId="2368"/>
    <cellStyle name="60% - Accent6 12 3" xfId="2367"/>
    <cellStyle name="60% - Accent6 12_RTPBilled" xfId="59155"/>
    <cellStyle name="60% - Accent6 13" xfId="2369"/>
    <cellStyle name="60% - Accent6 14" xfId="6936"/>
    <cellStyle name="60% - Accent6 15" xfId="8066"/>
    <cellStyle name="60% - Accent6 16" xfId="11951"/>
    <cellStyle name="60% - Accent6 16 2" xfId="14012"/>
    <cellStyle name="60% - Accent6 16_RTPBilled" xfId="59156"/>
    <cellStyle name="60% - Accent6 2" xfId="852"/>
    <cellStyle name="60% - Accent6 2 2" xfId="853"/>
    <cellStyle name="60% - Accent6 2 2 2" xfId="2370"/>
    <cellStyle name="60% - Accent6 2 2 2 2" xfId="2371"/>
    <cellStyle name="60% - Accent6 2 2 2 3" xfId="2372"/>
    <cellStyle name="60% - Accent6 2 2 2_RTPBilled" xfId="59159"/>
    <cellStyle name="60% - Accent6 2 2 3" xfId="2373"/>
    <cellStyle name="60% - Accent6 2 2_RTPBilled" xfId="59158"/>
    <cellStyle name="60% - Accent6 2 3" xfId="854"/>
    <cellStyle name="60% - Accent6 2 3 2" xfId="855"/>
    <cellStyle name="60% - Accent6 2 3 2 2" xfId="2375"/>
    <cellStyle name="60% - Accent6 2 3 2_RTPBilled" xfId="59161"/>
    <cellStyle name="60% - Accent6 2 3 3" xfId="2376"/>
    <cellStyle name="60% - Accent6 2 3 4" xfId="2377"/>
    <cellStyle name="60% - Accent6 2 3 4 2" xfId="5026"/>
    <cellStyle name="60% - Accent6 2 3 4 2 2" xfId="18902"/>
    <cellStyle name="60% - Accent6 2 3 4 2 3" xfId="14013"/>
    <cellStyle name="60% - Accent6 2 3 4 2_RTPBilled" xfId="59163"/>
    <cellStyle name="60% - Accent6 2 3 4_RTPBilled" xfId="59162"/>
    <cellStyle name="60% - Accent6 2 3 5" xfId="2374"/>
    <cellStyle name="60% - Accent6 2 3 6" xfId="6937"/>
    <cellStyle name="60% - Accent6 2 3 6 2" xfId="19828"/>
    <cellStyle name="60% - Accent6 2 3 6 3" xfId="11953"/>
    <cellStyle name="60% - Accent6 2 3 6_RTPBilled" xfId="59164"/>
    <cellStyle name="60% - Accent6 2 3 7" xfId="14014"/>
    <cellStyle name="60% - Accent6 2 3_RTPBilled" xfId="59160"/>
    <cellStyle name="60% - Accent6 2 4" xfId="856"/>
    <cellStyle name="60% - Accent6 2 4 2" xfId="2378"/>
    <cellStyle name="60% - Accent6 2 4_RTPBilled" xfId="59165"/>
    <cellStyle name="60% - Accent6 2 5" xfId="4392"/>
    <cellStyle name="60% - Accent6 2 5 2" xfId="14015"/>
    <cellStyle name="60% - Accent6 2 5 3" xfId="11952"/>
    <cellStyle name="60% - Accent6 2 5_RTPBilled" xfId="59166"/>
    <cellStyle name="60% - Accent6 2 6" xfId="14016"/>
    <cellStyle name="60% - Accent6 2_RTPBilled" xfId="59157"/>
    <cellStyle name="60% - Accent6 3" xfId="857"/>
    <cellStyle name="60% - Accent6 3 2" xfId="858"/>
    <cellStyle name="60% - Accent6 3 2 2" xfId="2379"/>
    <cellStyle name="60% - Accent6 3 2_RTPBilled" xfId="59168"/>
    <cellStyle name="60% - Accent6 3 3" xfId="2380"/>
    <cellStyle name="60% - Accent6 3 3 2" xfId="2381"/>
    <cellStyle name="60% - Accent6 3 3_RTPBilled" xfId="59169"/>
    <cellStyle name="60% - Accent6 3 4" xfId="2382"/>
    <cellStyle name="60% - Accent6 3_RTPBilled" xfId="59167"/>
    <cellStyle name="60% - Accent6 4" xfId="859"/>
    <cellStyle name="60% - Accent6 4 2" xfId="860"/>
    <cellStyle name="60% - Accent6 4 3" xfId="2383"/>
    <cellStyle name="60% - Accent6 4 3 2" xfId="2384"/>
    <cellStyle name="60% - Accent6 4 3 2 2" xfId="5028"/>
    <cellStyle name="60% - Accent6 4 3 2 2 2" xfId="18904"/>
    <cellStyle name="60% - Accent6 4 3 2 2 3" xfId="14017"/>
    <cellStyle name="60% - Accent6 4 3 2 2_RTPBilled" xfId="59173"/>
    <cellStyle name="60% - Accent6 4 3 2_RTPBilled" xfId="59172"/>
    <cellStyle name="60% - Accent6 4 3 3" xfId="2385"/>
    <cellStyle name="60% - Accent6 4 3 3 2" xfId="14018"/>
    <cellStyle name="60% - Accent6 4 3 3_RTPBilled" xfId="59174"/>
    <cellStyle name="60% - Accent6 4 3 4" xfId="5027"/>
    <cellStyle name="60% - Accent6 4 3 4 2" xfId="6938"/>
    <cellStyle name="60% - Accent6 4 3 4 2 2" xfId="19829"/>
    <cellStyle name="60% - Accent6 4 3 4 2 3" xfId="14020"/>
    <cellStyle name="60% - Accent6 4 3 4 2_RTPBilled" xfId="59176"/>
    <cellStyle name="60% - Accent6 4 3 4 3" xfId="14019"/>
    <cellStyle name="60% - Accent6 4 3 4 4" xfId="18903"/>
    <cellStyle name="60% - Accent6 4 3 4_RTPBilled" xfId="59175"/>
    <cellStyle name="60% - Accent6 4 3 5" xfId="6939"/>
    <cellStyle name="60% - Accent6 4 3 5 2" xfId="19830"/>
    <cellStyle name="60% - Accent6 4 3 5 3" xfId="14021"/>
    <cellStyle name="60% - Accent6 4 3 5_RTPBilled" xfId="59177"/>
    <cellStyle name="60% - Accent6 4 3_RTPBilled" xfId="59171"/>
    <cellStyle name="60% - Accent6 4 4" xfId="2386"/>
    <cellStyle name="60% - Accent6 4 4 2" xfId="14022"/>
    <cellStyle name="60% - Accent6 4 4_RTPBilled" xfId="59178"/>
    <cellStyle name="60% - Accent6 4_RTPBilled" xfId="59170"/>
    <cellStyle name="60% - Accent6 5" xfId="861"/>
    <cellStyle name="60% - Accent6 5 2" xfId="862"/>
    <cellStyle name="60% - Accent6 5 2 2" xfId="14024"/>
    <cellStyle name="60% - Accent6 5 2_RTPBilled" xfId="59180"/>
    <cellStyle name="60% - Accent6 5 3" xfId="14023"/>
    <cellStyle name="60% - Accent6 5_RTPBilled" xfId="59179"/>
    <cellStyle name="60% - Accent6 6" xfId="863"/>
    <cellStyle name="60% - Accent6 6 2" xfId="864"/>
    <cellStyle name="60% - Accent6 6 2 2" xfId="14026"/>
    <cellStyle name="60% - Accent6 6 2_RTPBilled" xfId="59182"/>
    <cellStyle name="60% - Accent6 6 3" xfId="14025"/>
    <cellStyle name="60% - Accent6 6_RTPBilled" xfId="59181"/>
    <cellStyle name="60% - Accent6 7" xfId="865"/>
    <cellStyle name="60% - Accent6 7 2" xfId="866"/>
    <cellStyle name="60% - Accent6 7 2 2" xfId="14028"/>
    <cellStyle name="60% - Accent6 7 2_RTPBilled" xfId="59184"/>
    <cellStyle name="60% - Accent6 7 3" xfId="14027"/>
    <cellStyle name="60% - Accent6 7_RTPBilled" xfId="59183"/>
    <cellStyle name="60% - Accent6 8" xfId="867"/>
    <cellStyle name="60% - Accent6 8 2" xfId="14029"/>
    <cellStyle name="60% - Accent6 8_RTPBilled" xfId="59185"/>
    <cellStyle name="60% - Accent6 9" xfId="868"/>
    <cellStyle name="60% - Accent6 9 2" xfId="14030"/>
    <cellStyle name="60% - Accent6 9_RTPBilled" xfId="59186"/>
    <cellStyle name="Accent1" xfId="29" builtinId="29" customBuiltin="1"/>
    <cellStyle name="Accent1 10" xfId="869"/>
    <cellStyle name="Accent1 10 2" xfId="870"/>
    <cellStyle name="Accent1 10 2 2" xfId="4395"/>
    <cellStyle name="Accent1 10 2 2 2" xfId="6940"/>
    <cellStyle name="Accent1 10 2 2 2 2" xfId="19831"/>
    <cellStyle name="Accent1 10 2 2 2 3" xfId="14035"/>
    <cellStyle name="Accent1 10 2 2 2_RTPBilled" xfId="59190"/>
    <cellStyle name="Accent1 10 2 2 3" xfId="18441"/>
    <cellStyle name="Accent1 10 2 2 4" xfId="14034"/>
    <cellStyle name="Accent1 10 2 2_RTPBilled" xfId="59189"/>
    <cellStyle name="Accent1 10 2 3" xfId="5029"/>
    <cellStyle name="Accent1 10 2 3 2" xfId="18905"/>
    <cellStyle name="Accent1 10 2 3 3" xfId="14036"/>
    <cellStyle name="Accent1 10 2 3_RTPBilled" xfId="59191"/>
    <cellStyle name="Accent1 10 2 4" xfId="4394"/>
    <cellStyle name="Accent1 10 2 4 2" xfId="18440"/>
    <cellStyle name="Accent1 10 2 4 3" xfId="14037"/>
    <cellStyle name="Accent1 10 2 4_RTPBilled" xfId="59192"/>
    <cellStyle name="Accent1 10 2 5" xfId="14033"/>
    <cellStyle name="Accent1 10 2 6" xfId="17861"/>
    <cellStyle name="Accent1 10 2 7" xfId="2388"/>
    <cellStyle name="Accent1 10 2_RTPBilled" xfId="59188"/>
    <cellStyle name="Accent1 10 3" xfId="2389"/>
    <cellStyle name="Accent1 10 3 2" xfId="14038"/>
    <cellStyle name="Accent1 10 3_RTPBilled" xfId="59193"/>
    <cellStyle name="Accent1 10 4" xfId="2387"/>
    <cellStyle name="Accent1 10 4 2" xfId="6941"/>
    <cellStyle name="Accent1 10 4 2 2" xfId="19832"/>
    <cellStyle name="Accent1 10 4 2 3" xfId="14040"/>
    <cellStyle name="Accent1 10 4 2_RTPBilled" xfId="59195"/>
    <cellStyle name="Accent1 10 4 3" xfId="14039"/>
    <cellStyle name="Accent1 10 4 4" xfId="17860"/>
    <cellStyle name="Accent1 10 4_RTPBilled" xfId="59194"/>
    <cellStyle name="Accent1 10 5" xfId="4393"/>
    <cellStyle name="Accent1 10 5 2" xfId="6942"/>
    <cellStyle name="Accent1 10 5 2 2" xfId="19833"/>
    <cellStyle name="Accent1 10 5 2 3" xfId="14042"/>
    <cellStyle name="Accent1 10 5 2_RTPBilled" xfId="59197"/>
    <cellStyle name="Accent1 10 5 3" xfId="14041"/>
    <cellStyle name="Accent1 10 5_RTPBilled" xfId="59196"/>
    <cellStyle name="Accent1 10 6" xfId="14043"/>
    <cellStyle name="Accent1 10 7" xfId="14032"/>
    <cellStyle name="Accent1 10_RTPBilled" xfId="59187"/>
    <cellStyle name="Accent1 11" xfId="871"/>
    <cellStyle name="Accent1 11 2" xfId="872"/>
    <cellStyle name="Accent1 11 2 2" xfId="4398"/>
    <cellStyle name="Accent1 11 2 2 2" xfId="6943"/>
    <cellStyle name="Accent1 11 2 2 2 2" xfId="19834"/>
    <cellStyle name="Accent1 11 2 2 2 3" xfId="14047"/>
    <cellStyle name="Accent1 11 2 2 2_RTPBilled" xfId="59201"/>
    <cellStyle name="Accent1 11 2 2 3" xfId="18443"/>
    <cellStyle name="Accent1 11 2 2 4" xfId="14046"/>
    <cellStyle name="Accent1 11 2 2_RTPBilled" xfId="59200"/>
    <cellStyle name="Accent1 11 2 3" xfId="5030"/>
    <cellStyle name="Accent1 11 2 3 2" xfId="18906"/>
    <cellStyle name="Accent1 11 2 3 3" xfId="14048"/>
    <cellStyle name="Accent1 11 2 3_RTPBilled" xfId="59202"/>
    <cellStyle name="Accent1 11 2 4" xfId="4397"/>
    <cellStyle name="Accent1 11 2 4 2" xfId="18442"/>
    <cellStyle name="Accent1 11 2 4 3" xfId="14049"/>
    <cellStyle name="Accent1 11 2 4_RTPBilled" xfId="59203"/>
    <cellStyle name="Accent1 11 2 5" xfId="14045"/>
    <cellStyle name="Accent1 11 2 6" xfId="17863"/>
    <cellStyle name="Accent1 11 2 7" xfId="2391"/>
    <cellStyle name="Accent1 11 2_RTPBilled" xfId="59199"/>
    <cellStyle name="Accent1 11 3" xfId="2392"/>
    <cellStyle name="Accent1 11 3 2" xfId="14050"/>
    <cellStyle name="Accent1 11 3_RTPBilled" xfId="59204"/>
    <cellStyle name="Accent1 11 4" xfId="2390"/>
    <cellStyle name="Accent1 11 4 2" xfId="6944"/>
    <cellStyle name="Accent1 11 4 2 2" xfId="19835"/>
    <cellStyle name="Accent1 11 4 2 3" xfId="14052"/>
    <cellStyle name="Accent1 11 4 2_RTPBilled" xfId="59206"/>
    <cellStyle name="Accent1 11 4 3" xfId="14051"/>
    <cellStyle name="Accent1 11 4 4" xfId="17862"/>
    <cellStyle name="Accent1 11 4_RTPBilled" xfId="59205"/>
    <cellStyle name="Accent1 11 5" xfId="4396"/>
    <cellStyle name="Accent1 11 5 2" xfId="6945"/>
    <cellStyle name="Accent1 11 5 2 2" xfId="19836"/>
    <cellStyle name="Accent1 11 5 2 3" xfId="14054"/>
    <cellStyle name="Accent1 11 5 2_RTPBilled" xfId="59208"/>
    <cellStyle name="Accent1 11 5 3" xfId="14053"/>
    <cellStyle name="Accent1 11 5_RTPBilled" xfId="59207"/>
    <cellStyle name="Accent1 11 6" xfId="14055"/>
    <cellStyle name="Accent1 11 7" xfId="14044"/>
    <cellStyle name="Accent1 11_RTPBilled" xfId="59198"/>
    <cellStyle name="Accent1 12" xfId="873"/>
    <cellStyle name="Accent1 12 2" xfId="2394"/>
    <cellStyle name="Accent1 12 2 2" xfId="14057"/>
    <cellStyle name="Accent1 12 2_RTPBilled" xfId="59210"/>
    <cellStyle name="Accent1 12 3" xfId="2393"/>
    <cellStyle name="Accent1 12 3 2" xfId="17864"/>
    <cellStyle name="Accent1 12 3 3" xfId="14058"/>
    <cellStyle name="Accent1 12 3_RTPBilled" xfId="59211"/>
    <cellStyle name="Accent1 12 4" xfId="14056"/>
    <cellStyle name="Accent1 12_RTPBilled" xfId="59209"/>
    <cellStyle name="Accent1 13" xfId="2395"/>
    <cellStyle name="Accent1 13 2" xfId="14059"/>
    <cellStyle name="Accent1 13_RTPBilled" xfId="59212"/>
    <cellStyle name="Accent1 14" xfId="4399"/>
    <cellStyle name="Accent1 14 2" xfId="6946"/>
    <cellStyle name="Accent1 14 2 2" xfId="19837"/>
    <cellStyle name="Accent1 14 2 3" xfId="14061"/>
    <cellStyle name="Accent1 14 2_RTPBilled" xfId="59214"/>
    <cellStyle name="Accent1 14 3" xfId="14060"/>
    <cellStyle name="Accent1 14 4" xfId="18444"/>
    <cellStyle name="Accent1 14_RTPBilled" xfId="59213"/>
    <cellStyle name="Accent1 15" xfId="8067"/>
    <cellStyle name="Accent1 15 2" xfId="14062"/>
    <cellStyle name="Accent1 15_RTPBilled" xfId="59215"/>
    <cellStyle name="Accent1 16" xfId="11966"/>
    <cellStyle name="Accent1 16 2" xfId="14063"/>
    <cellStyle name="Accent1 16_RTPBilled" xfId="59216"/>
    <cellStyle name="Accent1 17" xfId="14031"/>
    <cellStyle name="Accent1 2" xfId="874"/>
    <cellStyle name="Accent1 2 2" xfId="875"/>
    <cellStyle name="Accent1 2 2 2" xfId="2396"/>
    <cellStyle name="Accent1 2 2 2 2" xfId="2397"/>
    <cellStyle name="Accent1 2 2 2 2 2" xfId="14067"/>
    <cellStyle name="Accent1 2 2 2 2_RTPBilled" xfId="59220"/>
    <cellStyle name="Accent1 2 2 2 3" xfId="2398"/>
    <cellStyle name="Accent1 2 2 2 3 2" xfId="14068"/>
    <cellStyle name="Accent1 2 2 2 3_RTPBilled" xfId="59221"/>
    <cellStyle name="Accent1 2 2 2 4" xfId="14066"/>
    <cellStyle name="Accent1 2 2 2_RTPBilled" xfId="59219"/>
    <cellStyle name="Accent1 2 2 3" xfId="2399"/>
    <cellStyle name="Accent1 2 2 3 2" xfId="14069"/>
    <cellStyle name="Accent1 2 2 3_RTPBilled" xfId="59222"/>
    <cellStyle name="Accent1 2 2 4" xfId="14065"/>
    <cellStyle name="Accent1 2 2_RTPBilled" xfId="59218"/>
    <cellStyle name="Accent1 2 3" xfId="876"/>
    <cellStyle name="Accent1 2 3 2" xfId="877"/>
    <cellStyle name="Accent1 2 3 2 2" xfId="14071"/>
    <cellStyle name="Accent1 2 3 2 3" xfId="2401"/>
    <cellStyle name="Accent1 2 3 2_RTPBilled" xfId="59224"/>
    <cellStyle name="Accent1 2 3 3" xfId="2402"/>
    <cellStyle name="Accent1 2 3 3 2" xfId="14072"/>
    <cellStyle name="Accent1 2 3 3_RTPBilled" xfId="59225"/>
    <cellStyle name="Accent1 2 3 4" xfId="2403"/>
    <cellStyle name="Accent1 2 3 4 2" xfId="4403"/>
    <cellStyle name="Accent1 2 3 4 2 2" xfId="6947"/>
    <cellStyle name="Accent1 2 3 4 2 2 2" xfId="19838"/>
    <cellStyle name="Accent1 2 3 4 2 2 3" xfId="14075"/>
    <cellStyle name="Accent1 2 3 4 2 2_RTPBilled" xfId="59228"/>
    <cellStyle name="Accent1 2 3 4 2 3" xfId="18447"/>
    <cellStyle name="Accent1 2 3 4 2 4" xfId="14074"/>
    <cellStyle name="Accent1 2 3 4 2_RTPBilled" xfId="59227"/>
    <cellStyle name="Accent1 2 3 4 3" xfId="5031"/>
    <cellStyle name="Accent1 2 3 4 3 2" xfId="18907"/>
    <cellStyle name="Accent1 2 3 4 3 3" xfId="14076"/>
    <cellStyle name="Accent1 2 3 4 3_RTPBilled" xfId="59229"/>
    <cellStyle name="Accent1 2 3 4 4" xfId="4402"/>
    <cellStyle name="Accent1 2 3 4 4 2" xfId="18446"/>
    <cellStyle name="Accent1 2 3 4 4 3" xfId="14077"/>
    <cellStyle name="Accent1 2 3 4 4_RTPBilled" xfId="59230"/>
    <cellStyle name="Accent1 2 3 4 5" xfId="14073"/>
    <cellStyle name="Accent1 2 3 4 6" xfId="17866"/>
    <cellStyle name="Accent1 2 3 4_RTPBilled" xfId="59226"/>
    <cellStyle name="Accent1 2 3 5" xfId="2400"/>
    <cellStyle name="Accent1 2 3 5 2" xfId="6948"/>
    <cellStyle name="Accent1 2 3 5 2 2" xfId="19839"/>
    <cellStyle name="Accent1 2 3 5 2 3" xfId="14079"/>
    <cellStyle name="Accent1 2 3 5 2_RTPBilled" xfId="59232"/>
    <cellStyle name="Accent1 2 3 5 3" xfId="14078"/>
    <cellStyle name="Accent1 2 3 5 4" xfId="17865"/>
    <cellStyle name="Accent1 2 3 5_RTPBilled" xfId="59231"/>
    <cellStyle name="Accent1 2 3 6" xfId="4401"/>
    <cellStyle name="Accent1 2 3 6 2" xfId="6949"/>
    <cellStyle name="Accent1 2 3 6 2 2" xfId="19840"/>
    <cellStyle name="Accent1 2 3 6 2 3" xfId="14081"/>
    <cellStyle name="Accent1 2 3 6 2_RTPBilled" xfId="59234"/>
    <cellStyle name="Accent1 2 3 6 3" xfId="14080"/>
    <cellStyle name="Accent1 2 3 6_RTPBilled" xfId="59233"/>
    <cellStyle name="Accent1 2 3 7" xfId="14082"/>
    <cellStyle name="Accent1 2 3 8" xfId="14070"/>
    <cellStyle name="Accent1 2 3_RTPBilled" xfId="59223"/>
    <cellStyle name="Accent1 2 4" xfId="878"/>
    <cellStyle name="Accent1 2 4 2" xfId="14083"/>
    <cellStyle name="Accent1 2 4 3" xfId="2404"/>
    <cellStyle name="Accent1 2 4_RTPBilled" xfId="59235"/>
    <cellStyle name="Accent1 2 5" xfId="4400"/>
    <cellStyle name="Accent1 2 5 2" xfId="14084"/>
    <cellStyle name="Accent1 2 5 3" xfId="18445"/>
    <cellStyle name="Accent1 2 5 4" xfId="11967"/>
    <cellStyle name="Accent1 2 5_RTPBilled" xfId="59236"/>
    <cellStyle name="Accent1 2 6" xfId="14085"/>
    <cellStyle name="Accent1 2 7" xfId="14064"/>
    <cellStyle name="Accent1 2_RTPBilled" xfId="59217"/>
    <cellStyle name="Accent1 3" xfId="879"/>
    <cellStyle name="Accent1 3 2" xfId="880"/>
    <cellStyle name="Accent1 3 2 2" xfId="2406"/>
    <cellStyle name="Accent1 3 2 2 2" xfId="14088"/>
    <cellStyle name="Accent1 3 2 2_RTPBilled" xfId="59239"/>
    <cellStyle name="Accent1 3 2 3" xfId="14087"/>
    <cellStyle name="Accent1 3 2_RTPBilled" xfId="59238"/>
    <cellStyle name="Accent1 3 3" xfId="2407"/>
    <cellStyle name="Accent1 3 3 2" xfId="2408"/>
    <cellStyle name="Accent1 3 3 2 2" xfId="14090"/>
    <cellStyle name="Accent1 3 3 2_RTPBilled" xfId="59241"/>
    <cellStyle name="Accent1 3 3 3" xfId="14089"/>
    <cellStyle name="Accent1 3 3_RTPBilled" xfId="59240"/>
    <cellStyle name="Accent1 3 4" xfId="2409"/>
    <cellStyle name="Accent1 3 4 2" xfId="14091"/>
    <cellStyle name="Accent1 3 4_RTPBilled" xfId="59242"/>
    <cellStyle name="Accent1 3 5" xfId="14086"/>
    <cellStyle name="Accent1 3_RTPBilled" xfId="59237"/>
    <cellStyle name="Accent1 4" xfId="881"/>
    <cellStyle name="Accent1 4 2" xfId="882"/>
    <cellStyle name="Accent1 4 2 2" xfId="14093"/>
    <cellStyle name="Accent1 4 2_RTPBilled" xfId="59244"/>
    <cellStyle name="Accent1 4 3" xfId="2412"/>
    <cellStyle name="Accent1 4 3 2" xfId="2413"/>
    <cellStyle name="Accent1 4 3 2 2" xfId="4405"/>
    <cellStyle name="Accent1 4 3 2 2 2" xfId="6950"/>
    <cellStyle name="Accent1 4 3 2 2 2 2" xfId="19841"/>
    <cellStyle name="Accent1 4 3 2 2 2 3" xfId="14097"/>
    <cellStyle name="Accent1 4 3 2 2 2_RTPBilled" xfId="59248"/>
    <cellStyle name="Accent1 4 3 2 2 3" xfId="18449"/>
    <cellStyle name="Accent1 4 3 2 2 4" xfId="14096"/>
    <cellStyle name="Accent1 4 3 2 2_RTPBilled" xfId="59247"/>
    <cellStyle name="Accent1 4 3 2 3" xfId="5033"/>
    <cellStyle name="Accent1 4 3 2 3 2" xfId="18909"/>
    <cellStyle name="Accent1 4 3 2 3 3" xfId="14098"/>
    <cellStyle name="Accent1 4 3 2 3_RTPBilled" xfId="59249"/>
    <cellStyle name="Accent1 4 3 2 4" xfId="4404"/>
    <cellStyle name="Accent1 4 3 2 4 2" xfId="18448"/>
    <cellStyle name="Accent1 4 3 2 4 3" xfId="14099"/>
    <cellStyle name="Accent1 4 3 2 4_RTPBilled" xfId="59250"/>
    <cellStyle name="Accent1 4 3 2 5" xfId="14095"/>
    <cellStyle name="Accent1 4 3 2 6" xfId="17871"/>
    <cellStyle name="Accent1 4 3 2_RTPBilled" xfId="59246"/>
    <cellStyle name="Accent1 4 3 3" xfId="2414"/>
    <cellStyle name="Accent1 4 3 3 2" xfId="14100"/>
    <cellStyle name="Accent1 4 3 3_RTPBilled" xfId="59251"/>
    <cellStyle name="Accent1 4 3 4" xfId="4406"/>
    <cellStyle name="Accent1 4 3 4 2" xfId="6951"/>
    <cellStyle name="Accent1 4 3 4 2 2" xfId="19842"/>
    <cellStyle name="Accent1 4 3 4 2 3" xfId="14102"/>
    <cellStyle name="Accent1 4 3 4 2_RTPBilled" xfId="59253"/>
    <cellStyle name="Accent1 4 3 4 3" xfId="14101"/>
    <cellStyle name="Accent1 4 3 4 4" xfId="18450"/>
    <cellStyle name="Accent1 4 3 4_RTPBilled" xfId="59252"/>
    <cellStyle name="Accent1 4 3 5" xfId="5032"/>
    <cellStyle name="Accent1 4 3 5 2" xfId="18908"/>
    <cellStyle name="Accent1 4 3 5 3" xfId="14103"/>
    <cellStyle name="Accent1 4 3 5_RTPBilled" xfId="59254"/>
    <cellStyle name="Accent1 4 3 6" xfId="14094"/>
    <cellStyle name="Accent1 4 3 7" xfId="17870"/>
    <cellStyle name="Accent1 4 3_RTPBilled" xfId="59245"/>
    <cellStyle name="Accent1 4 4" xfId="2415"/>
    <cellStyle name="Accent1 4 4 2" xfId="14104"/>
    <cellStyle name="Accent1 4 4_RTPBilled" xfId="59255"/>
    <cellStyle name="Accent1 4 5" xfId="14092"/>
    <cellStyle name="Accent1 4_RTPBilled" xfId="59243"/>
    <cellStyle name="Accent1 5" xfId="883"/>
    <cellStyle name="Accent1 5 2" xfId="884"/>
    <cellStyle name="Accent1 5 2 2" xfId="14106"/>
    <cellStyle name="Accent1 5 2_RTPBilled" xfId="59257"/>
    <cellStyle name="Accent1 5 3" xfId="14105"/>
    <cellStyle name="Accent1 5_RTPBilled" xfId="59256"/>
    <cellStyle name="Accent1 6" xfId="885"/>
    <cellStyle name="Accent1 6 2" xfId="886"/>
    <cellStyle name="Accent1 6 2 2" xfId="14108"/>
    <cellStyle name="Accent1 6 2_RTPBilled" xfId="59259"/>
    <cellStyle name="Accent1 6 3" xfId="14107"/>
    <cellStyle name="Accent1 6_RTPBilled" xfId="59258"/>
    <cellStyle name="Accent1 7" xfId="887"/>
    <cellStyle name="Accent1 7 2" xfId="888"/>
    <cellStyle name="Accent1 7 2 2" xfId="14110"/>
    <cellStyle name="Accent1 7 2_RTPBilled" xfId="59261"/>
    <cellStyle name="Accent1 7 3" xfId="14109"/>
    <cellStyle name="Accent1 7_RTPBilled" xfId="59260"/>
    <cellStyle name="Accent1 8" xfId="889"/>
    <cellStyle name="Accent1 8 2" xfId="14111"/>
    <cellStyle name="Accent1 8_RTPBilled" xfId="59262"/>
    <cellStyle name="Accent1 9" xfId="890"/>
    <cellStyle name="Accent1 9 2" xfId="14112"/>
    <cellStyle name="Accent1 9_RTPBilled" xfId="59263"/>
    <cellStyle name="Accent2" xfId="30" builtinId="33" customBuiltin="1"/>
    <cellStyle name="Accent2 10" xfId="891"/>
    <cellStyle name="Accent2 10 2" xfId="892"/>
    <cellStyle name="Accent2 10 2 2" xfId="17880"/>
    <cellStyle name="Accent2 10 2 3" xfId="14115"/>
    <cellStyle name="Accent2 10 2 4" xfId="2424"/>
    <cellStyle name="Accent2 10 2_RTPBilled" xfId="59265"/>
    <cellStyle name="Accent2 10 3" xfId="14116"/>
    <cellStyle name="Accent2 10 4" xfId="14114"/>
    <cellStyle name="Accent2 10_RTPBilled" xfId="59264"/>
    <cellStyle name="Accent2 11" xfId="893"/>
    <cellStyle name="Accent2 11 2" xfId="2426"/>
    <cellStyle name="Accent2 11 2 2" xfId="14118"/>
    <cellStyle name="Accent2 11 2_RTPBilled" xfId="59267"/>
    <cellStyle name="Accent2 11 3" xfId="2425"/>
    <cellStyle name="Accent2 11 3 2" xfId="17881"/>
    <cellStyle name="Accent2 11 3 3" xfId="14119"/>
    <cellStyle name="Accent2 11 3_RTPBilled" xfId="59268"/>
    <cellStyle name="Accent2 11 4" xfId="14117"/>
    <cellStyle name="Accent2 11_RTPBilled" xfId="59266"/>
    <cellStyle name="Accent2 12" xfId="2427"/>
    <cellStyle name="Accent2 12 2" xfId="4408"/>
    <cellStyle name="Accent2 12 2 2" xfId="18452"/>
    <cellStyle name="Accent2 12 2 3" xfId="14121"/>
    <cellStyle name="Accent2 12 2_RTPBilled" xfId="59270"/>
    <cellStyle name="Accent2 12 3" xfId="4407"/>
    <cellStyle name="Accent2 12 3 2" xfId="18451"/>
    <cellStyle name="Accent2 12 3 3" xfId="14122"/>
    <cellStyle name="Accent2 12 3_RTPBilled" xfId="59271"/>
    <cellStyle name="Accent2 12 4" xfId="14120"/>
    <cellStyle name="Accent2 12 5" xfId="17882"/>
    <cellStyle name="Accent2 12_RTPBilled" xfId="59269"/>
    <cellStyle name="Accent2 13" xfId="4409"/>
    <cellStyle name="Accent2 13 2" xfId="8068"/>
    <cellStyle name="Accent2 13 2 2" xfId="20469"/>
    <cellStyle name="Accent2 13 2 3" xfId="14124"/>
    <cellStyle name="Accent2 13 2_RTPBilled" xfId="59273"/>
    <cellStyle name="Accent2 13 3" xfId="14123"/>
    <cellStyle name="Accent2 13 4" xfId="18453"/>
    <cellStyle name="Accent2 13_RTPBilled" xfId="59272"/>
    <cellStyle name="Accent2 14" xfId="11982"/>
    <cellStyle name="Accent2 14 2" xfId="14125"/>
    <cellStyle name="Accent2 14_RTPBilled" xfId="59274"/>
    <cellStyle name="Accent2 15" xfId="14113"/>
    <cellStyle name="Accent2 2" xfId="894"/>
    <cellStyle name="Accent2 2 2" xfId="895"/>
    <cellStyle name="Accent2 2 2 2" xfId="2429"/>
    <cellStyle name="Accent2 2 2 2 2" xfId="14128"/>
    <cellStyle name="Accent2 2 2 2_RTPBilled" xfId="59277"/>
    <cellStyle name="Accent2 2 2 3" xfId="14127"/>
    <cellStyle name="Accent2 2 2_RTPBilled" xfId="59276"/>
    <cellStyle name="Accent2 2 3" xfId="896"/>
    <cellStyle name="Accent2 2 3 2" xfId="897"/>
    <cellStyle name="Accent2 2 3 2 2" xfId="4411"/>
    <cellStyle name="Accent2 2 3 2 2 2" xfId="18455"/>
    <cellStyle name="Accent2 2 3 2 2 3" xfId="14131"/>
    <cellStyle name="Accent2 2 3 2 2_RTPBilled" xfId="59280"/>
    <cellStyle name="Accent2 2 3 2 3" xfId="4410"/>
    <cellStyle name="Accent2 2 3 2 3 2" xfId="18454"/>
    <cellStyle name="Accent2 2 3 2 3 3" xfId="14132"/>
    <cellStyle name="Accent2 2 3 2 3_RTPBilled" xfId="59281"/>
    <cellStyle name="Accent2 2 3 2 4" xfId="14130"/>
    <cellStyle name="Accent2 2 3 2 5" xfId="17885"/>
    <cellStyle name="Accent2 2 3 2 6" xfId="2431"/>
    <cellStyle name="Accent2 2 3 2_RTPBilled" xfId="59279"/>
    <cellStyle name="Accent2 2 3 3" xfId="2432"/>
    <cellStyle name="Accent2 2 3 3 2" xfId="14133"/>
    <cellStyle name="Accent2 2 3 3_RTPBilled" xfId="59282"/>
    <cellStyle name="Accent2 2 3 4" xfId="2430"/>
    <cellStyle name="Accent2 2 3 4 2" xfId="17884"/>
    <cellStyle name="Accent2 2 3 4 3" xfId="14134"/>
    <cellStyle name="Accent2 2 3 4_RTPBilled" xfId="59283"/>
    <cellStyle name="Accent2 2 3 5" xfId="14135"/>
    <cellStyle name="Accent2 2 3 6" xfId="14129"/>
    <cellStyle name="Accent2 2 3_RTPBilled" xfId="59278"/>
    <cellStyle name="Accent2 2 4" xfId="898"/>
    <cellStyle name="Accent2 2 4 2" xfId="14136"/>
    <cellStyle name="Accent2 2 4_RTPBilled" xfId="59284"/>
    <cellStyle name="Accent2 2 5" xfId="14126"/>
    <cellStyle name="Accent2 2_RTPBilled" xfId="59275"/>
    <cellStyle name="Accent2 3" xfId="899"/>
    <cellStyle name="Accent2 3 2" xfId="900"/>
    <cellStyle name="Accent2 3 2 2" xfId="14138"/>
    <cellStyle name="Accent2 3 2_RTPBilled" xfId="59286"/>
    <cellStyle name="Accent2 3 3" xfId="14137"/>
    <cellStyle name="Accent2 3_RTPBilled" xfId="59285"/>
    <cellStyle name="Accent2 4" xfId="901"/>
    <cellStyle name="Accent2 4 2" xfId="902"/>
    <cellStyle name="Accent2 4 2 2" xfId="14140"/>
    <cellStyle name="Accent2 4 2_RTPBilled" xfId="59288"/>
    <cellStyle name="Accent2 4 3" xfId="2433"/>
    <cellStyle name="Accent2 4 3 2" xfId="4413"/>
    <cellStyle name="Accent2 4 3 2 2" xfId="18457"/>
    <cellStyle name="Accent2 4 3 2 3" xfId="14142"/>
    <cellStyle name="Accent2 4 3 2_RTPBilled" xfId="59290"/>
    <cellStyle name="Accent2 4 3 3" xfId="4412"/>
    <cellStyle name="Accent2 4 3 3 2" xfId="18456"/>
    <cellStyle name="Accent2 4 3 3 3" xfId="14143"/>
    <cellStyle name="Accent2 4 3 3_RTPBilled" xfId="59291"/>
    <cellStyle name="Accent2 4 3 4" xfId="14141"/>
    <cellStyle name="Accent2 4 3 5" xfId="17886"/>
    <cellStyle name="Accent2 4 3_RTPBilled" xfId="59289"/>
    <cellStyle name="Accent2 4 4" xfId="2434"/>
    <cellStyle name="Accent2 4 4 2" xfId="14144"/>
    <cellStyle name="Accent2 4 4_RTPBilled" xfId="59292"/>
    <cellStyle name="Accent2 4 5" xfId="14139"/>
    <cellStyle name="Accent2 4_RTPBilled" xfId="59287"/>
    <cellStyle name="Accent2 5" xfId="903"/>
    <cellStyle name="Accent2 5 2" xfId="904"/>
    <cellStyle name="Accent2 5 2 2" xfId="14146"/>
    <cellStyle name="Accent2 5 2_RTPBilled" xfId="59294"/>
    <cellStyle name="Accent2 5 3" xfId="14145"/>
    <cellStyle name="Accent2 5_RTPBilled" xfId="59293"/>
    <cellStyle name="Accent2 6" xfId="905"/>
    <cellStyle name="Accent2 6 2" xfId="906"/>
    <cellStyle name="Accent2 6 2 2" xfId="14148"/>
    <cellStyle name="Accent2 6 2_RTPBilled" xfId="59296"/>
    <cellStyle name="Accent2 6 3" xfId="14147"/>
    <cellStyle name="Accent2 6_RTPBilled" xfId="59295"/>
    <cellStyle name="Accent2 7" xfId="907"/>
    <cellStyle name="Accent2 7 2" xfId="908"/>
    <cellStyle name="Accent2 7 2 2" xfId="14150"/>
    <cellStyle name="Accent2 7 2_RTPBilled" xfId="59298"/>
    <cellStyle name="Accent2 7 3" xfId="14149"/>
    <cellStyle name="Accent2 7_RTPBilled" xfId="59297"/>
    <cellStyle name="Accent2 8" xfId="909"/>
    <cellStyle name="Accent2 8 2" xfId="14151"/>
    <cellStyle name="Accent2 8_RTPBilled" xfId="59299"/>
    <cellStyle name="Accent2 9" xfId="910"/>
    <cellStyle name="Accent2 9 2" xfId="911"/>
    <cellStyle name="Accent2 9 2 2" xfId="17887"/>
    <cellStyle name="Accent2 9 2 3" xfId="14153"/>
    <cellStyle name="Accent2 9 2 4" xfId="2435"/>
    <cellStyle name="Accent2 9 2_RTPBilled" xfId="59301"/>
    <cellStyle name="Accent2 9 3" xfId="14154"/>
    <cellStyle name="Accent2 9 4" xfId="14152"/>
    <cellStyle name="Accent2 9_RTPBilled" xfId="59300"/>
    <cellStyle name="Accent3" xfId="31" builtinId="37" customBuiltin="1"/>
    <cellStyle name="Accent3 10" xfId="912"/>
    <cellStyle name="Accent3 10 2" xfId="913"/>
    <cellStyle name="Accent3 10 2 2" xfId="17888"/>
    <cellStyle name="Accent3 10 2 3" xfId="14157"/>
    <cellStyle name="Accent3 10 2 4" xfId="2436"/>
    <cellStyle name="Accent3 10 2_RTPBilled" xfId="59303"/>
    <cellStyle name="Accent3 10 3" xfId="14158"/>
    <cellStyle name="Accent3 10 4" xfId="14156"/>
    <cellStyle name="Accent3 10_RTPBilled" xfId="59302"/>
    <cellStyle name="Accent3 11" xfId="914"/>
    <cellStyle name="Accent3 11 2" xfId="2438"/>
    <cellStyle name="Accent3 11 2 2" xfId="14160"/>
    <cellStyle name="Accent3 11 2_RTPBilled" xfId="59305"/>
    <cellStyle name="Accent3 11 3" xfId="2437"/>
    <cellStyle name="Accent3 11 3 2" xfId="17889"/>
    <cellStyle name="Accent3 11 3 3" xfId="14161"/>
    <cellStyle name="Accent3 11 3_RTPBilled" xfId="59306"/>
    <cellStyle name="Accent3 11 4" xfId="14159"/>
    <cellStyle name="Accent3 11_RTPBilled" xfId="59304"/>
    <cellStyle name="Accent3 12" xfId="2439"/>
    <cellStyle name="Accent3 12 2" xfId="4415"/>
    <cellStyle name="Accent3 12 2 2" xfId="18459"/>
    <cellStyle name="Accent3 12 2 3" xfId="14163"/>
    <cellStyle name="Accent3 12 2_RTPBilled" xfId="59308"/>
    <cellStyle name="Accent3 12 3" xfId="4414"/>
    <cellStyle name="Accent3 12 3 2" xfId="18458"/>
    <cellStyle name="Accent3 12 3 3" xfId="14164"/>
    <cellStyle name="Accent3 12 3_RTPBilled" xfId="59309"/>
    <cellStyle name="Accent3 12 4" xfId="14162"/>
    <cellStyle name="Accent3 12 5" xfId="17890"/>
    <cellStyle name="Accent3 12_RTPBilled" xfId="59307"/>
    <cellStyle name="Accent3 13" xfId="4416"/>
    <cellStyle name="Accent3 13 2" xfId="8069"/>
    <cellStyle name="Accent3 13 2 2" xfId="20470"/>
    <cellStyle name="Accent3 13 2 3" xfId="14166"/>
    <cellStyle name="Accent3 13 2_RTPBilled" xfId="59311"/>
    <cellStyle name="Accent3 13 3" xfId="14165"/>
    <cellStyle name="Accent3 13 4" xfId="18460"/>
    <cellStyle name="Accent3 13_RTPBilled" xfId="59310"/>
    <cellStyle name="Accent3 14" xfId="12000"/>
    <cellStyle name="Accent3 14 2" xfId="14167"/>
    <cellStyle name="Accent3 14_RTPBilled" xfId="59312"/>
    <cellStyle name="Accent3 15" xfId="14155"/>
    <cellStyle name="Accent3 2" xfId="915"/>
    <cellStyle name="Accent3 2 2" xfId="916"/>
    <cellStyle name="Accent3 2 2 2" xfId="2440"/>
    <cellStyle name="Accent3 2 2 2 2" xfId="14170"/>
    <cellStyle name="Accent3 2 2 2_RTPBilled" xfId="59315"/>
    <cellStyle name="Accent3 2 2 3" xfId="14169"/>
    <cellStyle name="Accent3 2 2_RTPBilled" xfId="59314"/>
    <cellStyle name="Accent3 2 3" xfId="917"/>
    <cellStyle name="Accent3 2 3 2" xfId="918"/>
    <cellStyle name="Accent3 2 3 2 2" xfId="4418"/>
    <cellStyle name="Accent3 2 3 2 2 2" xfId="18462"/>
    <cellStyle name="Accent3 2 3 2 2 3" xfId="14173"/>
    <cellStyle name="Accent3 2 3 2 2_RTPBilled" xfId="59318"/>
    <cellStyle name="Accent3 2 3 2 3" xfId="4417"/>
    <cellStyle name="Accent3 2 3 2 3 2" xfId="18461"/>
    <cellStyle name="Accent3 2 3 2 3 3" xfId="14174"/>
    <cellStyle name="Accent3 2 3 2 3_RTPBilled" xfId="59319"/>
    <cellStyle name="Accent3 2 3 2 4" xfId="14172"/>
    <cellStyle name="Accent3 2 3 2 5" xfId="17892"/>
    <cellStyle name="Accent3 2 3 2 6" xfId="2442"/>
    <cellStyle name="Accent3 2 3 2_RTPBilled" xfId="59317"/>
    <cellStyle name="Accent3 2 3 3" xfId="2443"/>
    <cellStyle name="Accent3 2 3 3 2" xfId="14175"/>
    <cellStyle name="Accent3 2 3 3_RTPBilled" xfId="59320"/>
    <cellStyle name="Accent3 2 3 4" xfId="2441"/>
    <cellStyle name="Accent3 2 3 4 2" xfId="17891"/>
    <cellStyle name="Accent3 2 3 4 3" xfId="14176"/>
    <cellStyle name="Accent3 2 3 4_RTPBilled" xfId="59321"/>
    <cellStyle name="Accent3 2 3 5" xfId="14177"/>
    <cellStyle name="Accent3 2 3 6" xfId="14171"/>
    <cellStyle name="Accent3 2 3_RTPBilled" xfId="59316"/>
    <cellStyle name="Accent3 2 4" xfId="919"/>
    <cellStyle name="Accent3 2 4 2" xfId="14178"/>
    <cellStyle name="Accent3 2 4_RTPBilled" xfId="59322"/>
    <cellStyle name="Accent3 2 5" xfId="14168"/>
    <cellStyle name="Accent3 2_RTPBilled" xfId="59313"/>
    <cellStyle name="Accent3 3" xfId="920"/>
    <cellStyle name="Accent3 3 2" xfId="921"/>
    <cellStyle name="Accent3 3 2 2" xfId="14180"/>
    <cellStyle name="Accent3 3 2_RTPBilled" xfId="59324"/>
    <cellStyle name="Accent3 3 3" xfId="14179"/>
    <cellStyle name="Accent3 3_RTPBilled" xfId="59323"/>
    <cellStyle name="Accent3 4" xfId="922"/>
    <cellStyle name="Accent3 4 2" xfId="923"/>
    <cellStyle name="Accent3 4 2 2" xfId="14182"/>
    <cellStyle name="Accent3 4 2_RTPBilled" xfId="59326"/>
    <cellStyle name="Accent3 4 3" xfId="2444"/>
    <cellStyle name="Accent3 4 3 2" xfId="4420"/>
    <cellStyle name="Accent3 4 3 2 2" xfId="18464"/>
    <cellStyle name="Accent3 4 3 2 3" xfId="14184"/>
    <cellStyle name="Accent3 4 3 2_RTPBilled" xfId="59328"/>
    <cellStyle name="Accent3 4 3 3" xfId="4419"/>
    <cellStyle name="Accent3 4 3 3 2" xfId="18463"/>
    <cellStyle name="Accent3 4 3 3 3" xfId="14185"/>
    <cellStyle name="Accent3 4 3 3_RTPBilled" xfId="59329"/>
    <cellStyle name="Accent3 4 3 4" xfId="14183"/>
    <cellStyle name="Accent3 4 3 5" xfId="17893"/>
    <cellStyle name="Accent3 4 3_RTPBilled" xfId="59327"/>
    <cellStyle name="Accent3 4 4" xfId="2445"/>
    <cellStyle name="Accent3 4 4 2" xfId="14186"/>
    <cellStyle name="Accent3 4 4_RTPBilled" xfId="59330"/>
    <cellStyle name="Accent3 4 5" xfId="14181"/>
    <cellStyle name="Accent3 4_RTPBilled" xfId="59325"/>
    <cellStyle name="Accent3 5" xfId="924"/>
    <cellStyle name="Accent3 5 2" xfId="925"/>
    <cellStyle name="Accent3 5 2 2" xfId="14188"/>
    <cellStyle name="Accent3 5 2_RTPBilled" xfId="59332"/>
    <cellStyle name="Accent3 5 3" xfId="14187"/>
    <cellStyle name="Accent3 5_RTPBilled" xfId="59331"/>
    <cellStyle name="Accent3 6" xfId="926"/>
    <cellStyle name="Accent3 6 2" xfId="927"/>
    <cellStyle name="Accent3 6 2 2" xfId="14190"/>
    <cellStyle name="Accent3 6 2_RTPBilled" xfId="59334"/>
    <cellStyle name="Accent3 6 3" xfId="14189"/>
    <cellStyle name="Accent3 6_RTPBilled" xfId="59333"/>
    <cellStyle name="Accent3 7" xfId="928"/>
    <cellStyle name="Accent3 7 2" xfId="929"/>
    <cellStyle name="Accent3 7 2 2" xfId="14192"/>
    <cellStyle name="Accent3 7 2_RTPBilled" xfId="59336"/>
    <cellStyle name="Accent3 7 3" xfId="14191"/>
    <cellStyle name="Accent3 7_RTPBilled" xfId="59335"/>
    <cellStyle name="Accent3 8" xfId="930"/>
    <cellStyle name="Accent3 8 2" xfId="14193"/>
    <cellStyle name="Accent3 8_RTPBilled" xfId="59337"/>
    <cellStyle name="Accent3 9" xfId="931"/>
    <cellStyle name="Accent3 9 2" xfId="932"/>
    <cellStyle name="Accent3 9 2 2" xfId="17898"/>
    <cellStyle name="Accent3 9 2 3" xfId="14195"/>
    <cellStyle name="Accent3 9 2 4" xfId="2450"/>
    <cellStyle name="Accent3 9 2_RTPBilled" xfId="59339"/>
    <cellStyle name="Accent3 9 3" xfId="14196"/>
    <cellStyle name="Accent3 9 4" xfId="14194"/>
    <cellStyle name="Accent3 9_RTPBilled" xfId="59338"/>
    <cellStyle name="Accent4" xfId="32" builtinId="41" customBuiltin="1"/>
    <cellStyle name="Accent4 10" xfId="933"/>
    <cellStyle name="Accent4 10 2" xfId="934"/>
    <cellStyle name="Accent4 10 2 2" xfId="5034"/>
    <cellStyle name="Accent4 10 2 2 2" xfId="18910"/>
    <cellStyle name="Accent4 10 2 2 3" xfId="14200"/>
    <cellStyle name="Accent4 10 2 2_RTPBilled" xfId="59342"/>
    <cellStyle name="Accent4 10 2 3" xfId="14199"/>
    <cellStyle name="Accent4 10 2 4" xfId="2452"/>
    <cellStyle name="Accent4 10 2_RTPBilled" xfId="59341"/>
    <cellStyle name="Accent4 10 3" xfId="2453"/>
    <cellStyle name="Accent4 10 3 2" xfId="14201"/>
    <cellStyle name="Accent4 10 3_RTPBilled" xfId="59343"/>
    <cellStyle name="Accent4 10 4" xfId="2451"/>
    <cellStyle name="Accent4 10 4 2" xfId="14202"/>
    <cellStyle name="Accent4 10 4_RTPBilled" xfId="59344"/>
    <cellStyle name="Accent4 10 5" xfId="6952"/>
    <cellStyle name="Accent4 10 5 2" xfId="14203"/>
    <cellStyle name="Accent4 10 5 3" xfId="19843"/>
    <cellStyle name="Accent4 10 5 4" xfId="12009"/>
    <cellStyle name="Accent4 10 5_RTPBilled" xfId="59345"/>
    <cellStyle name="Accent4 10 6" xfId="14204"/>
    <cellStyle name="Accent4 10 7" xfId="14198"/>
    <cellStyle name="Accent4 10_RTPBilled" xfId="59340"/>
    <cellStyle name="Accent4 11" xfId="935"/>
    <cellStyle name="Accent4 11 2" xfId="936"/>
    <cellStyle name="Accent4 11 2 2" xfId="5035"/>
    <cellStyle name="Accent4 11 2 2 2" xfId="18911"/>
    <cellStyle name="Accent4 11 2 2 3" xfId="14207"/>
    <cellStyle name="Accent4 11 2 2_RTPBilled" xfId="59348"/>
    <cellStyle name="Accent4 11 2 3" xfId="14206"/>
    <cellStyle name="Accent4 11 2 4" xfId="2455"/>
    <cellStyle name="Accent4 11 2_RTPBilled" xfId="59347"/>
    <cellStyle name="Accent4 11 3" xfId="2456"/>
    <cellStyle name="Accent4 11 3 2" xfId="14208"/>
    <cellStyle name="Accent4 11 3_RTPBilled" xfId="59349"/>
    <cellStyle name="Accent4 11 4" xfId="2454"/>
    <cellStyle name="Accent4 11 4 2" xfId="14209"/>
    <cellStyle name="Accent4 11 4_RTPBilled" xfId="59350"/>
    <cellStyle name="Accent4 11 5" xfId="6953"/>
    <cellStyle name="Accent4 11 5 2" xfId="14210"/>
    <cellStyle name="Accent4 11 5 3" xfId="19844"/>
    <cellStyle name="Accent4 11 5 4" xfId="12010"/>
    <cellStyle name="Accent4 11 5_RTPBilled" xfId="59351"/>
    <cellStyle name="Accent4 11 6" xfId="14211"/>
    <cellStyle name="Accent4 11 7" xfId="14205"/>
    <cellStyle name="Accent4 11_RTPBilled" xfId="59346"/>
    <cellStyle name="Accent4 12" xfId="937"/>
    <cellStyle name="Accent4 12 2" xfId="2458"/>
    <cellStyle name="Accent4 12 2 2" xfId="14213"/>
    <cellStyle name="Accent4 12 2_RTPBilled" xfId="59353"/>
    <cellStyle name="Accent4 12 3" xfId="2457"/>
    <cellStyle name="Accent4 12 3 2" xfId="17899"/>
    <cellStyle name="Accent4 12 3 3" xfId="14214"/>
    <cellStyle name="Accent4 12 3_RTPBilled" xfId="59354"/>
    <cellStyle name="Accent4 12 4" xfId="14212"/>
    <cellStyle name="Accent4 12_RTPBilled" xfId="59352"/>
    <cellStyle name="Accent4 13" xfId="2459"/>
    <cellStyle name="Accent4 13 2" xfId="14215"/>
    <cellStyle name="Accent4 13_RTPBilled" xfId="59355"/>
    <cellStyle name="Accent4 14" xfId="6954"/>
    <cellStyle name="Accent4 14 2" xfId="14216"/>
    <cellStyle name="Accent4 14_RTPBilled" xfId="59356"/>
    <cellStyle name="Accent4 15" xfId="8070"/>
    <cellStyle name="Accent4 15 2" xfId="14217"/>
    <cellStyle name="Accent4 15_RTPBilled" xfId="59357"/>
    <cellStyle name="Accent4 16" xfId="12011"/>
    <cellStyle name="Accent4 16 2" xfId="14218"/>
    <cellStyle name="Accent4 16_RTPBilled" xfId="59358"/>
    <cellStyle name="Accent4 17" xfId="14197"/>
    <cellStyle name="Accent4 2" xfId="938"/>
    <cellStyle name="Accent4 2 2" xfId="939"/>
    <cellStyle name="Accent4 2 2 2" xfId="2460"/>
    <cellStyle name="Accent4 2 2 2 2" xfId="2461"/>
    <cellStyle name="Accent4 2 2 2 2 2" xfId="14222"/>
    <cellStyle name="Accent4 2 2 2 2_RTPBilled" xfId="59362"/>
    <cellStyle name="Accent4 2 2 2 3" xfId="2462"/>
    <cellStyle name="Accent4 2 2 2 3 2" xfId="14223"/>
    <cellStyle name="Accent4 2 2 2 3_RTPBilled" xfId="59363"/>
    <cellStyle name="Accent4 2 2 2 4" xfId="14221"/>
    <cellStyle name="Accent4 2 2 2_RTPBilled" xfId="59361"/>
    <cellStyle name="Accent4 2 2 3" xfId="2463"/>
    <cellStyle name="Accent4 2 2 3 2" xfId="14224"/>
    <cellStyle name="Accent4 2 2 3_RTPBilled" xfId="59364"/>
    <cellStyle name="Accent4 2 2 4" xfId="14220"/>
    <cellStyle name="Accent4 2 2_RTPBilled" xfId="59360"/>
    <cellStyle name="Accent4 2 3" xfId="940"/>
    <cellStyle name="Accent4 2 3 2" xfId="941"/>
    <cellStyle name="Accent4 2 3 2 2" xfId="14226"/>
    <cellStyle name="Accent4 2 3 2 3" xfId="2465"/>
    <cellStyle name="Accent4 2 3 2_RTPBilled" xfId="59366"/>
    <cellStyle name="Accent4 2 3 3" xfId="2466"/>
    <cellStyle name="Accent4 2 3 3 2" xfId="14227"/>
    <cellStyle name="Accent4 2 3 3_RTPBilled" xfId="59367"/>
    <cellStyle name="Accent4 2 3 4" xfId="2467"/>
    <cellStyle name="Accent4 2 3 4 2" xfId="5036"/>
    <cellStyle name="Accent4 2 3 4 2 2" xfId="18912"/>
    <cellStyle name="Accent4 2 3 4 2 3" xfId="14229"/>
    <cellStyle name="Accent4 2 3 4 2_RTPBilled" xfId="59369"/>
    <cellStyle name="Accent4 2 3 4 3" xfId="14228"/>
    <cellStyle name="Accent4 2 3 4_RTPBilled" xfId="59368"/>
    <cellStyle name="Accent4 2 3 5" xfId="2464"/>
    <cellStyle name="Accent4 2 3 5 2" xfId="14230"/>
    <cellStyle name="Accent4 2 3 5_RTPBilled" xfId="59370"/>
    <cellStyle name="Accent4 2 3 6" xfId="6955"/>
    <cellStyle name="Accent4 2 3 6 2" xfId="14231"/>
    <cellStyle name="Accent4 2 3 6 3" xfId="19845"/>
    <cellStyle name="Accent4 2 3 6 4" xfId="12013"/>
    <cellStyle name="Accent4 2 3 6_RTPBilled" xfId="59371"/>
    <cellStyle name="Accent4 2 3 7" xfId="14232"/>
    <cellStyle name="Accent4 2 3 8" xfId="14225"/>
    <cellStyle name="Accent4 2 3_RTPBilled" xfId="59365"/>
    <cellStyle name="Accent4 2 4" xfId="942"/>
    <cellStyle name="Accent4 2 4 2" xfId="14233"/>
    <cellStyle name="Accent4 2 4 3" xfId="2468"/>
    <cellStyle name="Accent4 2 4_RTPBilled" xfId="59372"/>
    <cellStyle name="Accent4 2 5" xfId="4421"/>
    <cellStyle name="Accent4 2 5 2" xfId="14234"/>
    <cellStyle name="Accent4 2 5 3" xfId="18465"/>
    <cellStyle name="Accent4 2 5 4" xfId="12012"/>
    <cellStyle name="Accent4 2 5_RTPBilled" xfId="59373"/>
    <cellStyle name="Accent4 2 6" xfId="14235"/>
    <cellStyle name="Accent4 2 7" xfId="14219"/>
    <cellStyle name="Accent4 2_RTPBilled" xfId="59359"/>
    <cellStyle name="Accent4 3" xfId="943"/>
    <cellStyle name="Accent4 3 2" xfId="944"/>
    <cellStyle name="Accent4 3 2 2" xfId="2469"/>
    <cellStyle name="Accent4 3 2 2 2" xfId="14238"/>
    <cellStyle name="Accent4 3 2 2_RTPBilled" xfId="59376"/>
    <cellStyle name="Accent4 3 2 3" xfId="14237"/>
    <cellStyle name="Accent4 3 2_RTPBilled" xfId="59375"/>
    <cellStyle name="Accent4 3 3" xfId="2470"/>
    <cellStyle name="Accent4 3 3 2" xfId="2471"/>
    <cellStyle name="Accent4 3 3 2 2" xfId="14240"/>
    <cellStyle name="Accent4 3 3 2_RTPBilled" xfId="59378"/>
    <cellStyle name="Accent4 3 3 3" xfId="14239"/>
    <cellStyle name="Accent4 3 3_RTPBilled" xfId="59377"/>
    <cellStyle name="Accent4 3 4" xfId="2472"/>
    <cellStyle name="Accent4 3 4 2" xfId="14241"/>
    <cellStyle name="Accent4 3 4_RTPBilled" xfId="59379"/>
    <cellStyle name="Accent4 3 5" xfId="14236"/>
    <cellStyle name="Accent4 3_RTPBilled" xfId="59374"/>
    <cellStyle name="Accent4 4" xfId="945"/>
    <cellStyle name="Accent4 4 2" xfId="946"/>
    <cellStyle name="Accent4 4 2 2" xfId="14243"/>
    <cellStyle name="Accent4 4 2_RTPBilled" xfId="59381"/>
    <cellStyle name="Accent4 4 3" xfId="2473"/>
    <cellStyle name="Accent4 4 3 2" xfId="2474"/>
    <cellStyle name="Accent4 4 3 2 2" xfId="5038"/>
    <cellStyle name="Accent4 4 3 2 2 2" xfId="18914"/>
    <cellStyle name="Accent4 4 3 2 2 3" xfId="14246"/>
    <cellStyle name="Accent4 4 3 2 2_RTPBilled" xfId="59384"/>
    <cellStyle name="Accent4 4 3 2 3" xfId="14245"/>
    <cellStyle name="Accent4 4 3 2_RTPBilled" xfId="59383"/>
    <cellStyle name="Accent4 4 3 3" xfId="2475"/>
    <cellStyle name="Accent4 4 3 3 2" xfId="14247"/>
    <cellStyle name="Accent4 4 3 3_RTPBilled" xfId="59385"/>
    <cellStyle name="Accent4 4 3 4" xfId="5037"/>
    <cellStyle name="Accent4 4 3 4 2" xfId="6956"/>
    <cellStyle name="Accent4 4 3 4 2 2" xfId="19846"/>
    <cellStyle name="Accent4 4 3 4 2 3" xfId="14249"/>
    <cellStyle name="Accent4 4 3 4 2_RTPBilled" xfId="59387"/>
    <cellStyle name="Accent4 4 3 4 3" xfId="14248"/>
    <cellStyle name="Accent4 4 3 4 4" xfId="18913"/>
    <cellStyle name="Accent4 4 3 4_RTPBilled" xfId="59386"/>
    <cellStyle name="Accent4 4 3 5" xfId="6957"/>
    <cellStyle name="Accent4 4 3 5 2" xfId="19847"/>
    <cellStyle name="Accent4 4 3 5 3" xfId="14250"/>
    <cellStyle name="Accent4 4 3 5_RTPBilled" xfId="59388"/>
    <cellStyle name="Accent4 4 3 6" xfId="14244"/>
    <cellStyle name="Accent4 4 3_RTPBilled" xfId="59382"/>
    <cellStyle name="Accent4 4 4" xfId="2476"/>
    <cellStyle name="Accent4 4 4 2" xfId="14251"/>
    <cellStyle name="Accent4 4 4_RTPBilled" xfId="59389"/>
    <cellStyle name="Accent4 4 5" xfId="14242"/>
    <cellStyle name="Accent4 4_RTPBilled" xfId="59380"/>
    <cellStyle name="Accent4 5" xfId="947"/>
    <cellStyle name="Accent4 5 2" xfId="948"/>
    <cellStyle name="Accent4 5 2 2" xfId="14253"/>
    <cellStyle name="Accent4 5 2_RTPBilled" xfId="59391"/>
    <cellStyle name="Accent4 5 3" xfId="14252"/>
    <cellStyle name="Accent4 5_RTPBilled" xfId="59390"/>
    <cellStyle name="Accent4 6" xfId="949"/>
    <cellStyle name="Accent4 6 2" xfId="950"/>
    <cellStyle name="Accent4 6 2 2" xfId="14255"/>
    <cellStyle name="Accent4 6 2_RTPBilled" xfId="59393"/>
    <cellStyle name="Accent4 6 3" xfId="14254"/>
    <cellStyle name="Accent4 6_RTPBilled" xfId="59392"/>
    <cellStyle name="Accent4 7" xfId="951"/>
    <cellStyle name="Accent4 7 2" xfId="952"/>
    <cellStyle name="Accent4 7 2 2" xfId="14257"/>
    <cellStyle name="Accent4 7 2_RTPBilled" xfId="59395"/>
    <cellStyle name="Accent4 7 3" xfId="14256"/>
    <cellStyle name="Accent4 7_RTPBilled" xfId="59394"/>
    <cellStyle name="Accent4 8" xfId="953"/>
    <cellStyle name="Accent4 8 2" xfId="14258"/>
    <cellStyle name="Accent4 8_RTPBilled" xfId="59396"/>
    <cellStyle name="Accent4 9" xfId="954"/>
    <cellStyle name="Accent4 9 2" xfId="14259"/>
    <cellStyle name="Accent4 9_RTPBilled" xfId="59397"/>
    <cellStyle name="Accent5" xfId="33" builtinId="45" customBuiltin="1"/>
    <cellStyle name="Accent5 10" xfId="955"/>
    <cellStyle name="Accent5 10 2" xfId="956"/>
    <cellStyle name="Accent5 10 2 2" xfId="14261"/>
    <cellStyle name="Accent5 10 2_RTPBilled" xfId="59399"/>
    <cellStyle name="Accent5 10_RTPBilled" xfId="59398"/>
    <cellStyle name="Accent5 11" xfId="957"/>
    <cellStyle name="Accent5 11 2" xfId="2478"/>
    <cellStyle name="Accent5 11 2 2" xfId="14263"/>
    <cellStyle name="Accent5 11 2_RTPBilled" xfId="59401"/>
    <cellStyle name="Accent5 11 3" xfId="2477"/>
    <cellStyle name="Accent5 11 3 2" xfId="17900"/>
    <cellStyle name="Accent5 11 3 3" xfId="14264"/>
    <cellStyle name="Accent5 11 3_RTPBilled" xfId="59402"/>
    <cellStyle name="Accent5 11 4" xfId="14262"/>
    <cellStyle name="Accent5 11_RTPBilled" xfId="59400"/>
    <cellStyle name="Accent5 12" xfId="2479"/>
    <cellStyle name="Accent5 12 2" xfId="14265"/>
    <cellStyle name="Accent5 12_RTPBilled" xfId="59403"/>
    <cellStyle name="Accent5 13" xfId="8071"/>
    <cellStyle name="Accent5 13 2" xfId="14266"/>
    <cellStyle name="Accent5 13_RTPBilled" xfId="59404"/>
    <cellStyle name="Accent5 14" xfId="12014"/>
    <cellStyle name="Accent5 15" xfId="14260"/>
    <cellStyle name="Accent5 2" xfId="958"/>
    <cellStyle name="Accent5 2 2" xfId="959"/>
    <cellStyle name="Accent5 2 2 2" xfId="2480"/>
    <cellStyle name="Accent5 2 2 2 2" xfId="14269"/>
    <cellStyle name="Accent5 2 2 2_RTPBilled" xfId="59407"/>
    <cellStyle name="Accent5 2 2 3" xfId="14268"/>
    <cellStyle name="Accent5 2 2_RTPBilled" xfId="59406"/>
    <cellStyle name="Accent5 2 3" xfId="960"/>
    <cellStyle name="Accent5 2 3 2" xfId="961"/>
    <cellStyle name="Accent5 2 3 2 2" xfId="14271"/>
    <cellStyle name="Accent5 2 3 2_RTPBilled" xfId="59409"/>
    <cellStyle name="Accent5 2 3 3" xfId="2481"/>
    <cellStyle name="Accent5 2 3 3 2" xfId="14272"/>
    <cellStyle name="Accent5 2 3 3_RTPBilled" xfId="59410"/>
    <cellStyle name="Accent5 2 3 4" xfId="14270"/>
    <cellStyle name="Accent5 2 3_RTPBilled" xfId="59408"/>
    <cellStyle name="Accent5 2 4" xfId="962"/>
    <cellStyle name="Accent5 2 4 2" xfId="14267"/>
    <cellStyle name="Accent5 2 4_RTPBilled" xfId="59411"/>
    <cellStyle name="Accent5 2_RTPBilled" xfId="59405"/>
    <cellStyle name="Accent5 3" xfId="963"/>
    <cellStyle name="Accent5 3 2" xfId="964"/>
    <cellStyle name="Accent5 3 2 2" xfId="14274"/>
    <cellStyle name="Accent5 3 2_RTPBilled" xfId="59413"/>
    <cellStyle name="Accent5 3 3" xfId="14273"/>
    <cellStyle name="Accent5 3_RTPBilled" xfId="59412"/>
    <cellStyle name="Accent5 4" xfId="965"/>
    <cellStyle name="Accent5 4 2" xfId="966"/>
    <cellStyle name="Accent5 4 2 2" xfId="14276"/>
    <cellStyle name="Accent5 4 2_RTPBilled" xfId="59415"/>
    <cellStyle name="Accent5 4 3" xfId="2485"/>
    <cellStyle name="Accent5 4 3 2" xfId="14277"/>
    <cellStyle name="Accent5 4 3_RTPBilled" xfId="59416"/>
    <cellStyle name="Accent5 4 4" xfId="2486"/>
    <cellStyle name="Accent5 4 4 2" xfId="14278"/>
    <cellStyle name="Accent5 4 4_RTPBilled" xfId="59417"/>
    <cellStyle name="Accent5 4 5" xfId="14275"/>
    <cellStyle name="Accent5 4_RTPBilled" xfId="59414"/>
    <cellStyle name="Accent5 5" xfId="967"/>
    <cellStyle name="Accent5 5 2" xfId="968"/>
    <cellStyle name="Accent5 5 2 2" xfId="14280"/>
    <cellStyle name="Accent5 5 2_RTPBilled" xfId="59419"/>
    <cellStyle name="Accent5 5 3" xfId="14279"/>
    <cellStyle name="Accent5 5_RTPBilled" xfId="59418"/>
    <cellStyle name="Accent5 6" xfId="969"/>
    <cellStyle name="Accent5 6 2" xfId="970"/>
    <cellStyle name="Accent5 6 2 2" xfId="14282"/>
    <cellStyle name="Accent5 6 2_RTPBilled" xfId="59421"/>
    <cellStyle name="Accent5 6 3" xfId="14281"/>
    <cellStyle name="Accent5 6_RTPBilled" xfId="59420"/>
    <cellStyle name="Accent5 7" xfId="971"/>
    <cellStyle name="Accent5 7 2" xfId="972"/>
    <cellStyle name="Accent5 7 2 2" xfId="14284"/>
    <cellStyle name="Accent5 7 2_RTPBilled" xfId="59423"/>
    <cellStyle name="Accent5 7 3" xfId="14283"/>
    <cellStyle name="Accent5 7_RTPBilled" xfId="59422"/>
    <cellStyle name="Accent5 8" xfId="973"/>
    <cellStyle name="Accent5 8 2" xfId="14285"/>
    <cellStyle name="Accent5 8_RTPBilled" xfId="59424"/>
    <cellStyle name="Accent5 9" xfId="974"/>
    <cellStyle name="Accent5 9 2" xfId="975"/>
    <cellStyle name="Accent5 9 2 2" xfId="14286"/>
    <cellStyle name="Accent5 9 2_RTPBilled" xfId="59426"/>
    <cellStyle name="Accent5 9_RTPBilled" xfId="59425"/>
    <cellStyle name="Accent6" xfId="34" builtinId="49" customBuiltin="1"/>
    <cellStyle name="Accent6 10" xfId="976"/>
    <cellStyle name="Accent6 10 2" xfId="977"/>
    <cellStyle name="Accent6 10 2 2" xfId="17909"/>
    <cellStyle name="Accent6 10 2 3" xfId="14289"/>
    <cellStyle name="Accent6 10 2 4" xfId="2492"/>
    <cellStyle name="Accent6 10 2_RTPBilled" xfId="59428"/>
    <cellStyle name="Accent6 10 3" xfId="14290"/>
    <cellStyle name="Accent6 10 4" xfId="14288"/>
    <cellStyle name="Accent6 10_RTPBilled" xfId="59427"/>
    <cellStyle name="Accent6 11" xfId="978"/>
    <cellStyle name="Accent6 11 2" xfId="2494"/>
    <cellStyle name="Accent6 11 2 2" xfId="14292"/>
    <cellStyle name="Accent6 11 2_RTPBilled" xfId="59430"/>
    <cellStyle name="Accent6 11 3" xfId="2493"/>
    <cellStyle name="Accent6 11 3 2" xfId="17910"/>
    <cellStyle name="Accent6 11 3 3" xfId="14293"/>
    <cellStyle name="Accent6 11 3_RTPBilled" xfId="59431"/>
    <cellStyle name="Accent6 11 4" xfId="14291"/>
    <cellStyle name="Accent6 11_RTPBilled" xfId="59429"/>
    <cellStyle name="Accent6 12" xfId="2495"/>
    <cellStyle name="Accent6 12 2" xfId="4423"/>
    <cellStyle name="Accent6 12 2 2" xfId="18467"/>
    <cellStyle name="Accent6 12 2 3" xfId="14295"/>
    <cellStyle name="Accent6 12 2_RTPBilled" xfId="59433"/>
    <cellStyle name="Accent6 12 3" xfId="4422"/>
    <cellStyle name="Accent6 12 3 2" xfId="18466"/>
    <cellStyle name="Accent6 12 3 3" xfId="14296"/>
    <cellStyle name="Accent6 12 3_RTPBilled" xfId="59434"/>
    <cellStyle name="Accent6 12 4" xfId="14294"/>
    <cellStyle name="Accent6 12 5" xfId="17911"/>
    <cellStyle name="Accent6 12_RTPBilled" xfId="59432"/>
    <cellStyle name="Accent6 13" xfId="4424"/>
    <cellStyle name="Accent6 13 2" xfId="8072"/>
    <cellStyle name="Accent6 13 2 2" xfId="20471"/>
    <cellStyle name="Accent6 13 2 3" xfId="14298"/>
    <cellStyle name="Accent6 13 2_RTPBilled" xfId="59436"/>
    <cellStyle name="Accent6 13 3" xfId="14297"/>
    <cellStyle name="Accent6 13 4" xfId="18468"/>
    <cellStyle name="Accent6 13_RTPBilled" xfId="59435"/>
    <cellStyle name="Accent6 14" xfId="12015"/>
    <cellStyle name="Accent6 14 2" xfId="14299"/>
    <cellStyle name="Accent6 14_RTPBilled" xfId="59437"/>
    <cellStyle name="Accent6 15" xfId="14287"/>
    <cellStyle name="Accent6 2" xfId="979"/>
    <cellStyle name="Accent6 2 2" xfId="980"/>
    <cellStyle name="Accent6 2 2 2" xfId="2496"/>
    <cellStyle name="Accent6 2 2 2 2" xfId="14302"/>
    <cellStyle name="Accent6 2 2 2_RTPBilled" xfId="59440"/>
    <cellStyle name="Accent6 2 2 3" xfId="14301"/>
    <cellStyle name="Accent6 2 2_RTPBilled" xfId="59439"/>
    <cellStyle name="Accent6 2 3" xfId="981"/>
    <cellStyle name="Accent6 2 3 2" xfId="982"/>
    <cellStyle name="Accent6 2 3 2 2" xfId="4426"/>
    <cellStyle name="Accent6 2 3 2 2 2" xfId="18470"/>
    <cellStyle name="Accent6 2 3 2 2 3" xfId="14305"/>
    <cellStyle name="Accent6 2 3 2 2_RTPBilled" xfId="59443"/>
    <cellStyle name="Accent6 2 3 2 3" xfId="4425"/>
    <cellStyle name="Accent6 2 3 2 3 2" xfId="18469"/>
    <cellStyle name="Accent6 2 3 2 3 3" xfId="14306"/>
    <cellStyle name="Accent6 2 3 2 3_RTPBilled" xfId="59444"/>
    <cellStyle name="Accent6 2 3 2 4" xfId="14304"/>
    <cellStyle name="Accent6 2 3 2 5" xfId="17913"/>
    <cellStyle name="Accent6 2 3 2 6" xfId="2498"/>
    <cellStyle name="Accent6 2 3 2_RTPBilled" xfId="59442"/>
    <cellStyle name="Accent6 2 3 3" xfId="2499"/>
    <cellStyle name="Accent6 2 3 3 2" xfId="14307"/>
    <cellStyle name="Accent6 2 3 3_RTPBilled" xfId="59445"/>
    <cellStyle name="Accent6 2 3 4" xfId="2497"/>
    <cellStyle name="Accent6 2 3 4 2" xfId="17912"/>
    <cellStyle name="Accent6 2 3 4 3" xfId="14308"/>
    <cellStyle name="Accent6 2 3 4_RTPBilled" xfId="59446"/>
    <cellStyle name="Accent6 2 3 5" xfId="14309"/>
    <cellStyle name="Accent6 2 3 6" xfId="14303"/>
    <cellStyle name="Accent6 2 3_RTPBilled" xfId="59441"/>
    <cellStyle name="Accent6 2 4" xfId="983"/>
    <cellStyle name="Accent6 2 4 2" xfId="14310"/>
    <cellStyle name="Accent6 2 4_RTPBilled" xfId="59447"/>
    <cellStyle name="Accent6 2 5" xfId="14300"/>
    <cellStyle name="Accent6 2_RTPBilled" xfId="59438"/>
    <cellStyle name="Accent6 3" xfId="984"/>
    <cellStyle name="Accent6 3 2" xfId="985"/>
    <cellStyle name="Accent6 3 2 2" xfId="14312"/>
    <cellStyle name="Accent6 3 2_RTPBilled" xfId="59449"/>
    <cellStyle name="Accent6 3 3" xfId="14311"/>
    <cellStyle name="Accent6 3_RTPBilled" xfId="59448"/>
    <cellStyle name="Accent6 4" xfId="986"/>
    <cellStyle name="Accent6 4 2" xfId="987"/>
    <cellStyle name="Accent6 4 2 2" xfId="14314"/>
    <cellStyle name="Accent6 4 2_RTPBilled" xfId="59451"/>
    <cellStyle name="Accent6 4 3" xfId="2500"/>
    <cellStyle name="Accent6 4 3 2" xfId="4428"/>
    <cellStyle name="Accent6 4 3 2 2" xfId="18472"/>
    <cellStyle name="Accent6 4 3 2 3" xfId="14316"/>
    <cellStyle name="Accent6 4 3 2_RTPBilled" xfId="59453"/>
    <cellStyle name="Accent6 4 3 3" xfId="4427"/>
    <cellStyle name="Accent6 4 3 3 2" xfId="18471"/>
    <cellStyle name="Accent6 4 3 3 3" xfId="14317"/>
    <cellStyle name="Accent6 4 3 3_RTPBilled" xfId="59454"/>
    <cellStyle name="Accent6 4 3 4" xfId="14315"/>
    <cellStyle name="Accent6 4 3 5" xfId="17914"/>
    <cellStyle name="Accent6 4 3_RTPBilled" xfId="59452"/>
    <cellStyle name="Accent6 4 4" xfId="2501"/>
    <cellStyle name="Accent6 4 4 2" xfId="14318"/>
    <cellStyle name="Accent6 4 4_RTPBilled" xfId="59455"/>
    <cellStyle name="Accent6 4 5" xfId="14313"/>
    <cellStyle name="Accent6 4_RTPBilled" xfId="59450"/>
    <cellStyle name="Accent6 5" xfId="988"/>
    <cellStyle name="Accent6 5 2" xfId="989"/>
    <cellStyle name="Accent6 5 2 2" xfId="14320"/>
    <cellStyle name="Accent6 5 2_RTPBilled" xfId="59457"/>
    <cellStyle name="Accent6 5 3" xfId="14319"/>
    <cellStyle name="Accent6 5_RTPBilled" xfId="59456"/>
    <cellStyle name="Accent6 6" xfId="990"/>
    <cellStyle name="Accent6 6 2" xfId="991"/>
    <cellStyle name="Accent6 6 2 2" xfId="14322"/>
    <cellStyle name="Accent6 6 2_RTPBilled" xfId="59459"/>
    <cellStyle name="Accent6 6 3" xfId="14321"/>
    <cellStyle name="Accent6 6_RTPBilled" xfId="59458"/>
    <cellStyle name="Accent6 7" xfId="992"/>
    <cellStyle name="Accent6 7 2" xfId="993"/>
    <cellStyle name="Accent6 7 2 2" xfId="14324"/>
    <cellStyle name="Accent6 7 2_RTPBilled" xfId="59461"/>
    <cellStyle name="Accent6 7 3" xfId="14323"/>
    <cellStyle name="Accent6 7_RTPBilled" xfId="59460"/>
    <cellStyle name="Accent6 8" xfId="994"/>
    <cellStyle name="Accent6 8 2" xfId="14325"/>
    <cellStyle name="Accent6 8_RTPBilled" xfId="59462"/>
    <cellStyle name="Accent6 9" xfId="995"/>
    <cellStyle name="Accent6 9 2" xfId="996"/>
    <cellStyle name="Accent6 9 2 2" xfId="17915"/>
    <cellStyle name="Accent6 9 2 3" xfId="14327"/>
    <cellStyle name="Accent6 9 2 4" xfId="2502"/>
    <cellStyle name="Accent6 9 2_RTPBilled" xfId="59464"/>
    <cellStyle name="Accent6 9 3" xfId="14328"/>
    <cellStyle name="Accent6 9 4" xfId="14326"/>
    <cellStyle name="Accent6 9_RTPBilled" xfId="59463"/>
    <cellStyle name="Bad" xfId="35" builtinId="27" customBuiltin="1"/>
    <cellStyle name="Bad 10" xfId="997"/>
    <cellStyle name="Bad 10 2" xfId="998"/>
    <cellStyle name="Bad 10 2 2" xfId="17916"/>
    <cellStyle name="Bad 10 2 3" xfId="14331"/>
    <cellStyle name="Bad 10 2 4" xfId="2503"/>
    <cellStyle name="Bad 10 2_RTPBilled" xfId="59466"/>
    <cellStyle name="Bad 10 3" xfId="14332"/>
    <cellStyle name="Bad 10 4" xfId="14330"/>
    <cellStyle name="Bad 10_RTPBilled" xfId="59465"/>
    <cellStyle name="Bad 11" xfId="999"/>
    <cellStyle name="Bad 11 2" xfId="2505"/>
    <cellStyle name="Bad 11 2 2" xfId="14334"/>
    <cellStyle name="Bad 11 2_RTPBilled" xfId="59468"/>
    <cellStyle name="Bad 11 3" xfId="2504"/>
    <cellStyle name="Bad 11 3 2" xfId="17917"/>
    <cellStyle name="Bad 11 3 3" xfId="14335"/>
    <cellStyle name="Bad 11 3_RTPBilled" xfId="59469"/>
    <cellStyle name="Bad 11 4" xfId="14333"/>
    <cellStyle name="Bad 11_RTPBilled" xfId="59467"/>
    <cellStyle name="Bad 12" xfId="2506"/>
    <cellStyle name="Bad 12 2" xfId="4430"/>
    <cellStyle name="Bad 12 2 2" xfId="18474"/>
    <cellStyle name="Bad 12 2 3" xfId="14337"/>
    <cellStyle name="Bad 12 2_RTPBilled" xfId="59471"/>
    <cellStyle name="Bad 12 3" xfId="4429"/>
    <cellStyle name="Bad 12 3 2" xfId="18473"/>
    <cellStyle name="Bad 12 3 3" xfId="14338"/>
    <cellStyle name="Bad 12 3_RTPBilled" xfId="59472"/>
    <cellStyle name="Bad 12 4" xfId="14336"/>
    <cellStyle name="Bad 12 5" xfId="17918"/>
    <cellStyle name="Bad 12_RTPBilled" xfId="59470"/>
    <cellStyle name="Bad 13" xfId="4431"/>
    <cellStyle name="Bad 13 2" xfId="8073"/>
    <cellStyle name="Bad 13 2 2" xfId="20472"/>
    <cellStyle name="Bad 13 2 3" xfId="14340"/>
    <cellStyle name="Bad 13 2_RTPBilled" xfId="59474"/>
    <cellStyle name="Bad 13 3" xfId="14339"/>
    <cellStyle name="Bad 13 4" xfId="18475"/>
    <cellStyle name="Bad 13_RTPBilled" xfId="59473"/>
    <cellStyle name="Bad 14" xfId="12016"/>
    <cellStyle name="Bad 14 2" xfId="14341"/>
    <cellStyle name="Bad 14_RTPBilled" xfId="59475"/>
    <cellStyle name="Bad 15" xfId="14329"/>
    <cellStyle name="Bad 2" xfId="1000"/>
    <cellStyle name="Bad 2 2" xfId="1001"/>
    <cellStyle name="Bad 2 2 2" xfId="2507"/>
    <cellStyle name="Bad 2 2 2 2" xfId="14344"/>
    <cellStyle name="Bad 2 2 2_RTPBilled" xfId="59478"/>
    <cellStyle name="Bad 2 2 3" xfId="14343"/>
    <cellStyle name="Bad 2 2_RTPBilled" xfId="59477"/>
    <cellStyle name="Bad 2 3" xfId="1002"/>
    <cellStyle name="Bad 2 3 2" xfId="1003"/>
    <cellStyle name="Bad 2 3 2 2" xfId="4433"/>
    <cellStyle name="Bad 2 3 2 2 2" xfId="18477"/>
    <cellStyle name="Bad 2 3 2 2 3" xfId="14347"/>
    <cellStyle name="Bad 2 3 2 2_RTPBilled" xfId="59481"/>
    <cellStyle name="Bad 2 3 2 3" xfId="4432"/>
    <cellStyle name="Bad 2 3 2 3 2" xfId="18476"/>
    <cellStyle name="Bad 2 3 2 3 3" xfId="14348"/>
    <cellStyle name="Bad 2 3 2 3_RTPBilled" xfId="59482"/>
    <cellStyle name="Bad 2 3 2 4" xfId="14346"/>
    <cellStyle name="Bad 2 3 2 5" xfId="17920"/>
    <cellStyle name="Bad 2 3 2 6" xfId="2509"/>
    <cellStyle name="Bad 2 3 2_RTPBilled" xfId="59480"/>
    <cellStyle name="Bad 2 3 3" xfId="2510"/>
    <cellStyle name="Bad 2 3 3 2" xfId="14349"/>
    <cellStyle name="Bad 2 3 3_RTPBilled" xfId="59483"/>
    <cellStyle name="Bad 2 3 4" xfId="2508"/>
    <cellStyle name="Bad 2 3 4 2" xfId="17919"/>
    <cellStyle name="Bad 2 3 4 3" xfId="14350"/>
    <cellStyle name="Bad 2 3 4_RTPBilled" xfId="59484"/>
    <cellStyle name="Bad 2 3 5" xfId="14351"/>
    <cellStyle name="Bad 2 3 6" xfId="14345"/>
    <cellStyle name="Bad 2 3_RTPBilled" xfId="59479"/>
    <cellStyle name="Bad 2 4" xfId="1004"/>
    <cellStyle name="Bad 2 4 2" xfId="14352"/>
    <cellStyle name="Bad 2 4_RTPBilled" xfId="59485"/>
    <cellStyle name="Bad 2 5" xfId="14342"/>
    <cellStyle name="Bad 2_RTPBilled" xfId="59476"/>
    <cellStyle name="Bad 3" xfId="1005"/>
    <cellStyle name="Bad 3 2" xfId="1006"/>
    <cellStyle name="Bad 3 2 2" xfId="14354"/>
    <cellStyle name="Bad 3 2_RTPBilled" xfId="59487"/>
    <cellStyle name="Bad 3 3" xfId="14353"/>
    <cellStyle name="Bad 3_RTPBilled" xfId="59486"/>
    <cellStyle name="Bad 4" xfId="1007"/>
    <cellStyle name="Bad 4 2" xfId="1008"/>
    <cellStyle name="Bad 4 2 2" xfId="14356"/>
    <cellStyle name="Bad 4 2_RTPBilled" xfId="59489"/>
    <cellStyle name="Bad 4 3" xfId="2512"/>
    <cellStyle name="Bad 4 3 2" xfId="4435"/>
    <cellStyle name="Bad 4 3 2 2" xfId="18479"/>
    <cellStyle name="Bad 4 3 2 3" xfId="14358"/>
    <cellStyle name="Bad 4 3 2_RTPBilled" xfId="59491"/>
    <cellStyle name="Bad 4 3 3" xfId="4434"/>
    <cellStyle name="Bad 4 3 3 2" xfId="18478"/>
    <cellStyle name="Bad 4 3 3 3" xfId="14359"/>
    <cellStyle name="Bad 4 3 3_RTPBilled" xfId="59492"/>
    <cellStyle name="Bad 4 3 4" xfId="14357"/>
    <cellStyle name="Bad 4 3 5" xfId="17922"/>
    <cellStyle name="Bad 4 3_RTPBilled" xfId="59490"/>
    <cellStyle name="Bad 4 4" xfId="2513"/>
    <cellStyle name="Bad 4 4 2" xfId="14360"/>
    <cellStyle name="Bad 4 4_RTPBilled" xfId="59493"/>
    <cellStyle name="Bad 4 5" xfId="14355"/>
    <cellStyle name="Bad 4_RTPBilled" xfId="59488"/>
    <cellStyle name="Bad 5" xfId="1009"/>
    <cellStyle name="Bad 5 2" xfId="1010"/>
    <cellStyle name="Bad 5 2 2" xfId="14362"/>
    <cellStyle name="Bad 5 2_RTPBilled" xfId="59495"/>
    <cellStyle name="Bad 5 3" xfId="14361"/>
    <cellStyle name="Bad 5_RTPBilled" xfId="59494"/>
    <cellStyle name="Bad 6" xfId="1011"/>
    <cellStyle name="Bad 6 2" xfId="1012"/>
    <cellStyle name="Bad 6 2 2" xfId="14364"/>
    <cellStyle name="Bad 6 2_RTPBilled" xfId="59497"/>
    <cellStyle name="Bad 6 3" xfId="14363"/>
    <cellStyle name="Bad 6_RTPBilled" xfId="59496"/>
    <cellStyle name="Bad 7" xfId="1013"/>
    <cellStyle name="Bad 7 2" xfId="1014"/>
    <cellStyle name="Bad 7 2 2" xfId="14366"/>
    <cellStyle name="Bad 7 2_RTPBilled" xfId="59499"/>
    <cellStyle name="Bad 7 3" xfId="14365"/>
    <cellStyle name="Bad 7_RTPBilled" xfId="59498"/>
    <cellStyle name="Bad 8" xfId="1015"/>
    <cellStyle name="Bad 8 2" xfId="14367"/>
    <cellStyle name="Bad 8_RTPBilled" xfId="59500"/>
    <cellStyle name="Bad 9" xfId="1016"/>
    <cellStyle name="Bad 9 2" xfId="1017"/>
    <cellStyle name="Bad 9 2 2" xfId="17930"/>
    <cellStyle name="Bad 9 2 3" xfId="14369"/>
    <cellStyle name="Bad 9 2 4" xfId="2521"/>
    <cellStyle name="Bad 9 2_RTPBilled" xfId="59502"/>
    <cellStyle name="Bad 9 3" xfId="14370"/>
    <cellStyle name="Bad 9 4" xfId="14368"/>
    <cellStyle name="Bad 9_RTPBilled" xfId="59501"/>
    <cellStyle name="Calculation" xfId="36" builtinId="22" customBuiltin="1"/>
    <cellStyle name="Calculation 10" xfId="1018"/>
    <cellStyle name="Calculation 10 2" xfId="1019"/>
    <cellStyle name="Calculation 10 2 2" xfId="4438"/>
    <cellStyle name="Calculation 10 2 2 2" xfId="6958"/>
    <cellStyle name="Calculation 10 2 2 2 2" xfId="19848"/>
    <cellStyle name="Calculation 10 2 2 2 3" xfId="14375"/>
    <cellStyle name="Calculation 10 2 2 2_RTPBilled" xfId="59506"/>
    <cellStyle name="Calculation 10 2 2 3" xfId="18481"/>
    <cellStyle name="Calculation 10 2 2 4" xfId="14374"/>
    <cellStyle name="Calculation 10 2 2_RTPBilled" xfId="59505"/>
    <cellStyle name="Calculation 10 2 3" xfId="5039"/>
    <cellStyle name="Calculation 10 2 3 2" xfId="18915"/>
    <cellStyle name="Calculation 10 2 3 3" xfId="14376"/>
    <cellStyle name="Calculation 10 2 3_RTPBilled" xfId="59507"/>
    <cellStyle name="Calculation 10 2 4" xfId="4437"/>
    <cellStyle name="Calculation 10 2 4 2" xfId="18480"/>
    <cellStyle name="Calculation 10 2 4 3" xfId="14377"/>
    <cellStyle name="Calculation 10 2 4_RTPBilled" xfId="59508"/>
    <cellStyle name="Calculation 10 2 5" xfId="14373"/>
    <cellStyle name="Calculation 10 2 6" xfId="17932"/>
    <cellStyle name="Calculation 10 2 7" xfId="2523"/>
    <cellStyle name="Calculation 10 2_RTPBilled" xfId="59504"/>
    <cellStyle name="Calculation 10 3" xfId="2524"/>
    <cellStyle name="Calculation 10 3 2" xfId="4440"/>
    <cellStyle name="Calculation 10 3 2 2" xfId="18483"/>
    <cellStyle name="Calculation 10 3 2 3" xfId="14379"/>
    <cellStyle name="Calculation 10 3 2_RTPBilled" xfId="59510"/>
    <cellStyle name="Calculation 10 3 3" xfId="4439"/>
    <cellStyle name="Calculation 10 3 3 2" xfId="18482"/>
    <cellStyle name="Calculation 10 3 3 3" xfId="14380"/>
    <cellStyle name="Calculation 10 3 3_RTPBilled" xfId="59511"/>
    <cellStyle name="Calculation 10 3 4" xfId="14378"/>
    <cellStyle name="Calculation 10 3 5" xfId="17933"/>
    <cellStyle name="Calculation 10 3_RTPBilled" xfId="59509"/>
    <cellStyle name="Calculation 10 4" xfId="2522"/>
    <cellStyle name="Calculation 10 4 2" xfId="6959"/>
    <cellStyle name="Calculation 10 4 2 2" xfId="19849"/>
    <cellStyle name="Calculation 10 4 2 3" xfId="14382"/>
    <cellStyle name="Calculation 10 4 2_RTPBilled" xfId="59513"/>
    <cellStyle name="Calculation 10 4 3" xfId="14381"/>
    <cellStyle name="Calculation 10 4 4" xfId="17931"/>
    <cellStyle name="Calculation 10 4_RTPBilled" xfId="59512"/>
    <cellStyle name="Calculation 10 5" xfId="4436"/>
    <cellStyle name="Calculation 10 5 2" xfId="6960"/>
    <cellStyle name="Calculation 10 5 2 2" xfId="19850"/>
    <cellStyle name="Calculation 10 5 2 3" xfId="14384"/>
    <cellStyle name="Calculation 10 5 2_RTPBilled" xfId="59515"/>
    <cellStyle name="Calculation 10 5 3" xfId="14383"/>
    <cellStyle name="Calculation 10 5_RTPBilled" xfId="59514"/>
    <cellStyle name="Calculation 10 6" xfId="14385"/>
    <cellStyle name="Calculation 10 7" xfId="14372"/>
    <cellStyle name="Calculation 10_RTPBilled" xfId="59503"/>
    <cellStyle name="Calculation 11" xfId="1020"/>
    <cellStyle name="Calculation 11 2" xfId="1021"/>
    <cellStyle name="Calculation 11 2 2" xfId="4443"/>
    <cellStyle name="Calculation 11 2 2 2" xfId="6961"/>
    <cellStyle name="Calculation 11 2 2 2 2" xfId="19851"/>
    <cellStyle name="Calculation 11 2 2 2 3" xfId="14389"/>
    <cellStyle name="Calculation 11 2 2 2_RTPBilled" xfId="59519"/>
    <cellStyle name="Calculation 11 2 2 3" xfId="18485"/>
    <cellStyle name="Calculation 11 2 2 4" xfId="14388"/>
    <cellStyle name="Calculation 11 2 2_RTPBilled" xfId="59518"/>
    <cellStyle name="Calculation 11 2 3" xfId="5040"/>
    <cellStyle name="Calculation 11 2 3 2" xfId="18916"/>
    <cellStyle name="Calculation 11 2 3 3" xfId="14390"/>
    <cellStyle name="Calculation 11 2 3_RTPBilled" xfId="59520"/>
    <cellStyle name="Calculation 11 2 4" xfId="4442"/>
    <cellStyle name="Calculation 11 2 4 2" xfId="18484"/>
    <cellStyle name="Calculation 11 2 4 3" xfId="14391"/>
    <cellStyle name="Calculation 11 2 4_RTPBilled" xfId="59521"/>
    <cellStyle name="Calculation 11 2 5" xfId="14387"/>
    <cellStyle name="Calculation 11 2 6" xfId="17935"/>
    <cellStyle name="Calculation 11 2 7" xfId="2526"/>
    <cellStyle name="Calculation 11 2_RTPBilled" xfId="59517"/>
    <cellStyle name="Calculation 11 3" xfId="2527"/>
    <cellStyle name="Calculation 11 3 2" xfId="4445"/>
    <cellStyle name="Calculation 11 3 2 2" xfId="18487"/>
    <cellStyle name="Calculation 11 3 2 3" xfId="14393"/>
    <cellStyle name="Calculation 11 3 2_RTPBilled" xfId="59523"/>
    <cellStyle name="Calculation 11 3 3" xfId="4444"/>
    <cellStyle name="Calculation 11 3 3 2" xfId="18486"/>
    <cellStyle name="Calculation 11 3 3 3" xfId="14394"/>
    <cellStyle name="Calculation 11 3 3_RTPBilled" xfId="59524"/>
    <cellStyle name="Calculation 11 3 4" xfId="14392"/>
    <cellStyle name="Calculation 11 3 5" xfId="17936"/>
    <cellStyle name="Calculation 11 3_RTPBilled" xfId="59522"/>
    <cellStyle name="Calculation 11 4" xfId="2525"/>
    <cellStyle name="Calculation 11 4 2" xfId="6962"/>
    <cellStyle name="Calculation 11 4 2 2" xfId="19852"/>
    <cellStyle name="Calculation 11 4 2 3" xfId="14396"/>
    <cellStyle name="Calculation 11 4 2_RTPBilled" xfId="59526"/>
    <cellStyle name="Calculation 11 4 3" xfId="14395"/>
    <cellStyle name="Calculation 11 4 4" xfId="17934"/>
    <cellStyle name="Calculation 11 4_RTPBilled" xfId="59525"/>
    <cellStyle name="Calculation 11 5" xfId="4441"/>
    <cellStyle name="Calculation 11 5 2" xfId="6963"/>
    <cellStyle name="Calculation 11 5 2 2" xfId="19853"/>
    <cellStyle name="Calculation 11 5 2 3" xfId="14398"/>
    <cellStyle name="Calculation 11 5 2_RTPBilled" xfId="59528"/>
    <cellStyle name="Calculation 11 5 3" xfId="14397"/>
    <cellStyle name="Calculation 11 5_RTPBilled" xfId="59527"/>
    <cellStyle name="Calculation 11 6" xfId="14399"/>
    <cellStyle name="Calculation 11 7" xfId="14386"/>
    <cellStyle name="Calculation 11_RTPBilled" xfId="59516"/>
    <cellStyle name="Calculation 12" xfId="1022"/>
    <cellStyle name="Calculation 12 2" xfId="2529"/>
    <cellStyle name="Calculation 12 2 2" xfId="14401"/>
    <cellStyle name="Calculation 12 2_RTPBilled" xfId="59530"/>
    <cellStyle name="Calculation 12 3" xfId="2528"/>
    <cellStyle name="Calculation 12 3 2" xfId="17937"/>
    <cellStyle name="Calculation 12 3 3" xfId="14402"/>
    <cellStyle name="Calculation 12 3_RTPBilled" xfId="59531"/>
    <cellStyle name="Calculation 12 4" xfId="14400"/>
    <cellStyle name="Calculation 12_RTPBilled" xfId="59529"/>
    <cellStyle name="Calculation 13" xfId="2530"/>
    <cellStyle name="Calculation 13 2" xfId="4447"/>
    <cellStyle name="Calculation 13 2 2" xfId="18489"/>
    <cellStyle name="Calculation 13 2 3" xfId="14404"/>
    <cellStyle name="Calculation 13 2_RTPBilled" xfId="59533"/>
    <cellStyle name="Calculation 13 3" xfId="4446"/>
    <cellStyle name="Calculation 13 3 2" xfId="18488"/>
    <cellStyle name="Calculation 13 3 3" xfId="14405"/>
    <cellStyle name="Calculation 13 3_RTPBilled" xfId="59534"/>
    <cellStyle name="Calculation 13 4" xfId="14403"/>
    <cellStyle name="Calculation 13 5" xfId="17938"/>
    <cellStyle name="Calculation 13_RTPBilled" xfId="59532"/>
    <cellStyle name="Calculation 14" xfId="4448"/>
    <cellStyle name="Calculation 14 2" xfId="6964"/>
    <cellStyle name="Calculation 14 2 2" xfId="19854"/>
    <cellStyle name="Calculation 14 2 3" xfId="14407"/>
    <cellStyle name="Calculation 14 2_RTPBilled" xfId="59536"/>
    <cellStyle name="Calculation 14 3" xfId="14406"/>
    <cellStyle name="Calculation 14 4" xfId="18490"/>
    <cellStyle name="Calculation 14_RTPBilled" xfId="59535"/>
    <cellStyle name="Calculation 15" xfId="8074"/>
    <cellStyle name="Calculation 15 2" xfId="14408"/>
    <cellStyle name="Calculation 15_RTPBilled" xfId="59537"/>
    <cellStyle name="Calculation 16" xfId="12017"/>
    <cellStyle name="Calculation 16 2" xfId="14409"/>
    <cellStyle name="Calculation 16_RTPBilled" xfId="59538"/>
    <cellStyle name="Calculation 17" xfId="14371"/>
    <cellStyle name="Calculation 2" xfId="1023"/>
    <cellStyle name="Calculation 2 2" xfId="1024"/>
    <cellStyle name="Calculation 2 2 2" xfId="2531"/>
    <cellStyle name="Calculation 2 2 2 2" xfId="2532"/>
    <cellStyle name="Calculation 2 2 2 2 2" xfId="14413"/>
    <cellStyle name="Calculation 2 2 2 2_RTPBilled" xfId="59542"/>
    <cellStyle name="Calculation 2 2 2 3" xfId="2533"/>
    <cellStyle name="Calculation 2 2 2 3 2" xfId="14414"/>
    <cellStyle name="Calculation 2 2 2 3_RTPBilled" xfId="59543"/>
    <cellStyle name="Calculation 2 2 2 4" xfId="14412"/>
    <cellStyle name="Calculation 2 2 2_RTPBilled" xfId="59541"/>
    <cellStyle name="Calculation 2 2 3" xfId="2534"/>
    <cellStyle name="Calculation 2 2 3 2" xfId="14415"/>
    <cellStyle name="Calculation 2 2 3_RTPBilled" xfId="59544"/>
    <cellStyle name="Calculation 2 2 4" xfId="14411"/>
    <cellStyle name="Calculation 2 2_RTPBilled" xfId="59540"/>
    <cellStyle name="Calculation 2 3" xfId="1025"/>
    <cellStyle name="Calculation 2 3 2" xfId="1026"/>
    <cellStyle name="Calculation 2 3 2 2" xfId="14417"/>
    <cellStyle name="Calculation 2 3 2 3" xfId="2536"/>
    <cellStyle name="Calculation 2 3 2_RTPBilled" xfId="59546"/>
    <cellStyle name="Calculation 2 3 3" xfId="2537"/>
    <cellStyle name="Calculation 2 3 3 2" xfId="4452"/>
    <cellStyle name="Calculation 2 3 3 2 2" xfId="18493"/>
    <cellStyle name="Calculation 2 3 3 2 3" xfId="14419"/>
    <cellStyle name="Calculation 2 3 3 2_RTPBilled" xfId="59548"/>
    <cellStyle name="Calculation 2 3 3 3" xfId="4451"/>
    <cellStyle name="Calculation 2 3 3 3 2" xfId="18492"/>
    <cellStyle name="Calculation 2 3 3 3 3" xfId="14420"/>
    <cellStyle name="Calculation 2 3 3 3_RTPBilled" xfId="59549"/>
    <cellStyle name="Calculation 2 3 3 4" xfId="14418"/>
    <cellStyle name="Calculation 2 3 3 5" xfId="17940"/>
    <cellStyle name="Calculation 2 3 3_RTPBilled" xfId="59547"/>
    <cellStyle name="Calculation 2 3 4" xfId="2538"/>
    <cellStyle name="Calculation 2 3 4 2" xfId="4454"/>
    <cellStyle name="Calculation 2 3 4 2 2" xfId="6965"/>
    <cellStyle name="Calculation 2 3 4 2 2 2" xfId="19855"/>
    <cellStyle name="Calculation 2 3 4 2 2 3" xfId="14423"/>
    <cellStyle name="Calculation 2 3 4 2 2_RTPBilled" xfId="59552"/>
    <cellStyle name="Calculation 2 3 4 2 3" xfId="18495"/>
    <cellStyle name="Calculation 2 3 4 2 4" xfId="14422"/>
    <cellStyle name="Calculation 2 3 4 2_RTPBilled" xfId="59551"/>
    <cellStyle name="Calculation 2 3 4 3" xfId="5041"/>
    <cellStyle name="Calculation 2 3 4 3 2" xfId="18917"/>
    <cellStyle name="Calculation 2 3 4 3 3" xfId="14424"/>
    <cellStyle name="Calculation 2 3 4 3_RTPBilled" xfId="59553"/>
    <cellStyle name="Calculation 2 3 4 4" xfId="4453"/>
    <cellStyle name="Calculation 2 3 4 4 2" xfId="18494"/>
    <cellStyle name="Calculation 2 3 4 4 3" xfId="14425"/>
    <cellStyle name="Calculation 2 3 4 4_RTPBilled" xfId="59554"/>
    <cellStyle name="Calculation 2 3 4 5" xfId="14421"/>
    <cellStyle name="Calculation 2 3 4 6" xfId="17941"/>
    <cellStyle name="Calculation 2 3 4_RTPBilled" xfId="59550"/>
    <cellStyle name="Calculation 2 3 5" xfId="2535"/>
    <cellStyle name="Calculation 2 3 5 2" xfId="6966"/>
    <cellStyle name="Calculation 2 3 5 2 2" xfId="19856"/>
    <cellStyle name="Calculation 2 3 5 2 3" xfId="14427"/>
    <cellStyle name="Calculation 2 3 5 2_RTPBilled" xfId="59556"/>
    <cellStyle name="Calculation 2 3 5 3" xfId="14426"/>
    <cellStyle name="Calculation 2 3 5 4" xfId="17939"/>
    <cellStyle name="Calculation 2 3 5_RTPBilled" xfId="59555"/>
    <cellStyle name="Calculation 2 3 6" xfId="4450"/>
    <cellStyle name="Calculation 2 3 6 2" xfId="6967"/>
    <cellStyle name="Calculation 2 3 6 2 2" xfId="19857"/>
    <cellStyle name="Calculation 2 3 6 2 3" xfId="14429"/>
    <cellStyle name="Calculation 2 3 6 2_RTPBilled" xfId="59558"/>
    <cellStyle name="Calculation 2 3 6 3" xfId="14428"/>
    <cellStyle name="Calculation 2 3 6_RTPBilled" xfId="59557"/>
    <cellStyle name="Calculation 2 3 7" xfId="14430"/>
    <cellStyle name="Calculation 2 3 8" xfId="14416"/>
    <cellStyle name="Calculation 2 3_RTPBilled" xfId="59545"/>
    <cellStyle name="Calculation 2 4" xfId="1027"/>
    <cellStyle name="Calculation 2 4 2" xfId="14431"/>
    <cellStyle name="Calculation 2 4 3" xfId="2539"/>
    <cellStyle name="Calculation 2 4_RTPBilled" xfId="59559"/>
    <cellStyle name="Calculation 2 5" xfId="4449"/>
    <cellStyle name="Calculation 2 5 2" xfId="14432"/>
    <cellStyle name="Calculation 2 5 3" xfId="18491"/>
    <cellStyle name="Calculation 2 5 4" xfId="12018"/>
    <cellStyle name="Calculation 2 5_RTPBilled" xfId="59560"/>
    <cellStyle name="Calculation 2 6" xfId="14433"/>
    <cellStyle name="Calculation 2 7" xfId="14410"/>
    <cellStyle name="Calculation 2_RTPBilled" xfId="59539"/>
    <cellStyle name="Calculation 3" xfId="1028"/>
    <cellStyle name="Calculation 3 2" xfId="1029"/>
    <cellStyle name="Calculation 3 2 2" xfId="2540"/>
    <cellStyle name="Calculation 3 2 2 2" xfId="14436"/>
    <cellStyle name="Calculation 3 2 2_RTPBilled" xfId="59563"/>
    <cellStyle name="Calculation 3 2 3" xfId="14435"/>
    <cellStyle name="Calculation 3 2_RTPBilled" xfId="59562"/>
    <cellStyle name="Calculation 3 3" xfId="2541"/>
    <cellStyle name="Calculation 3 3 2" xfId="2542"/>
    <cellStyle name="Calculation 3 3 2 2" xfId="14438"/>
    <cellStyle name="Calculation 3 3 2_RTPBilled" xfId="59565"/>
    <cellStyle name="Calculation 3 3 3" xfId="14437"/>
    <cellStyle name="Calculation 3 3_RTPBilled" xfId="59564"/>
    <cellStyle name="Calculation 3 4" xfId="2543"/>
    <cellStyle name="Calculation 3 4 2" xfId="14439"/>
    <cellStyle name="Calculation 3 4_RTPBilled" xfId="59566"/>
    <cellStyle name="Calculation 3 5" xfId="14434"/>
    <cellStyle name="Calculation 3_RTPBilled" xfId="59561"/>
    <cellStyle name="Calculation 4" xfId="1030"/>
    <cellStyle name="Calculation 4 2" xfId="1031"/>
    <cellStyle name="Calculation 4 2 2" xfId="14441"/>
    <cellStyle name="Calculation 4 2_RTPBilled" xfId="59568"/>
    <cellStyle name="Calculation 4 3" xfId="2544"/>
    <cellStyle name="Calculation 4 3 2" xfId="2545"/>
    <cellStyle name="Calculation 4 3 2 2" xfId="4457"/>
    <cellStyle name="Calculation 4 3 2 2 2" xfId="6968"/>
    <cellStyle name="Calculation 4 3 2 2 2 2" xfId="19858"/>
    <cellStyle name="Calculation 4 3 2 2 2 3" xfId="14445"/>
    <cellStyle name="Calculation 4 3 2 2 2_RTPBilled" xfId="59572"/>
    <cellStyle name="Calculation 4 3 2 2 3" xfId="18498"/>
    <cellStyle name="Calculation 4 3 2 2 4" xfId="14444"/>
    <cellStyle name="Calculation 4 3 2 2_RTPBilled" xfId="59571"/>
    <cellStyle name="Calculation 4 3 2 3" xfId="5043"/>
    <cellStyle name="Calculation 4 3 2 3 2" xfId="18919"/>
    <cellStyle name="Calculation 4 3 2 3 3" xfId="14446"/>
    <cellStyle name="Calculation 4 3 2 3_RTPBilled" xfId="59573"/>
    <cellStyle name="Calculation 4 3 2 4" xfId="4456"/>
    <cellStyle name="Calculation 4 3 2 4 2" xfId="18497"/>
    <cellStyle name="Calculation 4 3 2 4 3" xfId="14447"/>
    <cellStyle name="Calculation 4 3 2 4_RTPBilled" xfId="59574"/>
    <cellStyle name="Calculation 4 3 2 5" xfId="14443"/>
    <cellStyle name="Calculation 4 3 2 6" xfId="17943"/>
    <cellStyle name="Calculation 4 3 2_RTPBilled" xfId="59570"/>
    <cellStyle name="Calculation 4 3 3" xfId="2546"/>
    <cellStyle name="Calculation 4 3 3 2" xfId="4459"/>
    <cellStyle name="Calculation 4 3 3 2 2" xfId="18500"/>
    <cellStyle name="Calculation 4 3 3 2 3" xfId="14449"/>
    <cellStyle name="Calculation 4 3 3 2_RTPBilled" xfId="59576"/>
    <cellStyle name="Calculation 4 3 3 3" xfId="4458"/>
    <cellStyle name="Calculation 4 3 3 3 2" xfId="18499"/>
    <cellStyle name="Calculation 4 3 3 3 3" xfId="14450"/>
    <cellStyle name="Calculation 4 3 3 3_RTPBilled" xfId="59577"/>
    <cellStyle name="Calculation 4 3 3 4" xfId="14448"/>
    <cellStyle name="Calculation 4 3 3 5" xfId="17944"/>
    <cellStyle name="Calculation 4 3 3_RTPBilled" xfId="59575"/>
    <cellStyle name="Calculation 4 3 4" xfId="4460"/>
    <cellStyle name="Calculation 4 3 4 2" xfId="6969"/>
    <cellStyle name="Calculation 4 3 4 2 2" xfId="19859"/>
    <cellStyle name="Calculation 4 3 4 2 3" xfId="14452"/>
    <cellStyle name="Calculation 4 3 4 2_RTPBilled" xfId="59579"/>
    <cellStyle name="Calculation 4 3 4 3" xfId="14451"/>
    <cellStyle name="Calculation 4 3 4 4" xfId="18501"/>
    <cellStyle name="Calculation 4 3 4_RTPBilled" xfId="59578"/>
    <cellStyle name="Calculation 4 3 5" xfId="5042"/>
    <cellStyle name="Calculation 4 3 5 2" xfId="18918"/>
    <cellStyle name="Calculation 4 3 5 3" xfId="14453"/>
    <cellStyle name="Calculation 4 3 5_RTPBilled" xfId="59580"/>
    <cellStyle name="Calculation 4 3 6" xfId="4455"/>
    <cellStyle name="Calculation 4 3 6 2" xfId="18496"/>
    <cellStyle name="Calculation 4 3 6 3" xfId="14454"/>
    <cellStyle name="Calculation 4 3 6_RTPBilled" xfId="59581"/>
    <cellStyle name="Calculation 4 3 7" xfId="14442"/>
    <cellStyle name="Calculation 4 3 8" xfId="17942"/>
    <cellStyle name="Calculation 4 3_RTPBilled" xfId="59569"/>
    <cellStyle name="Calculation 4 4" xfId="2547"/>
    <cellStyle name="Calculation 4 4 2" xfId="14455"/>
    <cellStyle name="Calculation 4 4_RTPBilled" xfId="59582"/>
    <cellStyle name="Calculation 4 5" xfId="14440"/>
    <cellStyle name="Calculation 4_RTPBilled" xfId="59567"/>
    <cellStyle name="Calculation 5" xfId="1032"/>
    <cellStyle name="Calculation 5 2" xfId="1033"/>
    <cellStyle name="Calculation 5 2 2" xfId="14457"/>
    <cellStyle name="Calculation 5 2_RTPBilled" xfId="59584"/>
    <cellStyle name="Calculation 5 3" xfId="14456"/>
    <cellStyle name="Calculation 5_RTPBilled" xfId="59583"/>
    <cellStyle name="Calculation 6" xfId="1034"/>
    <cellStyle name="Calculation 6 2" xfId="1035"/>
    <cellStyle name="Calculation 6 2 2" xfId="14459"/>
    <cellStyle name="Calculation 6 2_RTPBilled" xfId="59586"/>
    <cellStyle name="Calculation 6 3" xfId="14458"/>
    <cellStyle name="Calculation 6_RTPBilled" xfId="59585"/>
    <cellStyle name="Calculation 7" xfId="1036"/>
    <cellStyle name="Calculation 7 2" xfId="1037"/>
    <cellStyle name="Calculation 7 2 2" xfId="14461"/>
    <cellStyle name="Calculation 7 2_RTPBilled" xfId="59588"/>
    <cellStyle name="Calculation 7 3" xfId="14460"/>
    <cellStyle name="Calculation 7_RTPBilled" xfId="59587"/>
    <cellStyle name="Calculation 8" xfId="1038"/>
    <cellStyle name="Calculation 8 2" xfId="14462"/>
    <cellStyle name="Calculation 8_RTPBilled" xfId="59589"/>
    <cellStyle name="Calculation 86" xfId="2548"/>
    <cellStyle name="Calculation 86 2" xfId="2549"/>
    <cellStyle name="Calculation 86 2 2" xfId="5045"/>
    <cellStyle name="Calculation 86 2 2 2" xfId="18921"/>
    <cellStyle name="Calculation 86 2 2 3" xfId="14465"/>
    <cellStyle name="Calculation 86 2 2_RTPBilled" xfId="59592"/>
    <cellStyle name="Calculation 86 2 3" xfId="14464"/>
    <cellStyle name="Calculation 86 2_RTPBilled" xfId="59591"/>
    <cellStyle name="Calculation 86 3" xfId="2550"/>
    <cellStyle name="Calculation 86 3 2" xfId="14466"/>
    <cellStyle name="Calculation 86 3_RTPBilled" xfId="59593"/>
    <cellStyle name="Calculation 86 4" xfId="5044"/>
    <cellStyle name="Calculation 86 4 2" xfId="6970"/>
    <cellStyle name="Calculation 86 4 2 2" xfId="19860"/>
    <cellStyle name="Calculation 86 4 2 3" xfId="14468"/>
    <cellStyle name="Calculation 86 4 2_RTPBilled" xfId="59595"/>
    <cellStyle name="Calculation 86 4 3" xfId="14467"/>
    <cellStyle name="Calculation 86 4 4" xfId="18920"/>
    <cellStyle name="Calculation 86 4_RTPBilled" xfId="59594"/>
    <cellStyle name="Calculation 86 5" xfId="6971"/>
    <cellStyle name="Calculation 86 5 2" xfId="14469"/>
    <cellStyle name="Calculation 86 5 3" xfId="19861"/>
    <cellStyle name="Calculation 86 5 4" xfId="12019"/>
    <cellStyle name="Calculation 86 5_RTPBilled" xfId="59596"/>
    <cellStyle name="Calculation 86 6" xfId="14463"/>
    <cellStyle name="Calculation 86_RTPBilled" xfId="59590"/>
    <cellStyle name="Calculation 9" xfId="1039"/>
    <cellStyle name="Calculation 9 2" xfId="14470"/>
    <cellStyle name="Calculation 9_RTPBilled" xfId="59597"/>
    <cellStyle name="Check Cell" xfId="37" builtinId="23" customBuiltin="1"/>
    <cellStyle name="Check Cell 10" xfId="1040"/>
    <cellStyle name="Check Cell 10 2" xfId="1041"/>
    <cellStyle name="Check Cell 10 2 2" xfId="14472"/>
    <cellStyle name="Check Cell 10 2_RTPBilled" xfId="59599"/>
    <cellStyle name="Check Cell 10_RTPBilled" xfId="59598"/>
    <cellStyle name="Check Cell 11" xfId="1042"/>
    <cellStyle name="Check Cell 11 2" xfId="2552"/>
    <cellStyle name="Check Cell 11 2 2" xfId="14474"/>
    <cellStyle name="Check Cell 11 2_RTPBilled" xfId="59601"/>
    <cellStyle name="Check Cell 11 3" xfId="2551"/>
    <cellStyle name="Check Cell 11 3 2" xfId="17945"/>
    <cellStyle name="Check Cell 11 3 3" xfId="14475"/>
    <cellStyle name="Check Cell 11 3_RTPBilled" xfId="59602"/>
    <cellStyle name="Check Cell 11 4" xfId="14473"/>
    <cellStyle name="Check Cell 11_RTPBilled" xfId="59600"/>
    <cellStyle name="Check Cell 12" xfId="2553"/>
    <cellStyle name="Check Cell 12 2" xfId="14476"/>
    <cellStyle name="Check Cell 12_RTPBilled" xfId="59603"/>
    <cellStyle name="Check Cell 13" xfId="8075"/>
    <cellStyle name="Check Cell 13 2" xfId="14477"/>
    <cellStyle name="Check Cell 13_RTPBilled" xfId="59604"/>
    <cellStyle name="Check Cell 14" xfId="12020"/>
    <cellStyle name="Check Cell 15" xfId="14471"/>
    <cellStyle name="Check Cell 2" xfId="1043"/>
    <cellStyle name="Check Cell 2 2" xfId="1044"/>
    <cellStyle name="Check Cell 2 2 2" xfId="2554"/>
    <cellStyle name="Check Cell 2 2 2 2" xfId="14480"/>
    <cellStyle name="Check Cell 2 2 2_RTPBilled" xfId="59607"/>
    <cellStyle name="Check Cell 2 2 3" xfId="14479"/>
    <cellStyle name="Check Cell 2 2_RTPBilled" xfId="59606"/>
    <cellStyle name="Check Cell 2 3" xfId="1045"/>
    <cellStyle name="Check Cell 2 3 2" xfId="1046"/>
    <cellStyle name="Check Cell 2 3 2 2" xfId="14482"/>
    <cellStyle name="Check Cell 2 3 2_RTPBilled" xfId="59609"/>
    <cellStyle name="Check Cell 2 3 3" xfId="2555"/>
    <cellStyle name="Check Cell 2 3 3 2" xfId="14483"/>
    <cellStyle name="Check Cell 2 3 3_RTPBilled" xfId="59610"/>
    <cellStyle name="Check Cell 2 3 4" xfId="14481"/>
    <cellStyle name="Check Cell 2 3_RTPBilled" xfId="59608"/>
    <cellStyle name="Check Cell 2 4" xfId="1047"/>
    <cellStyle name="Check Cell 2 4 2" xfId="14478"/>
    <cellStyle name="Check Cell 2 4_RTPBilled" xfId="59611"/>
    <cellStyle name="Check Cell 2_RTPBilled" xfId="59605"/>
    <cellStyle name="Check Cell 3" xfId="1048"/>
    <cellStyle name="Check Cell 3 2" xfId="1049"/>
    <cellStyle name="Check Cell 3 2 2" xfId="14485"/>
    <cellStyle name="Check Cell 3 2_RTPBilled" xfId="59613"/>
    <cellStyle name="Check Cell 3 3" xfId="14484"/>
    <cellStyle name="Check Cell 3_RTPBilled" xfId="59612"/>
    <cellStyle name="Check Cell 4" xfId="1050"/>
    <cellStyle name="Check Cell 4 2" xfId="1051"/>
    <cellStyle name="Check Cell 4 2 2" xfId="14487"/>
    <cellStyle name="Check Cell 4 2_RTPBilled" xfId="59615"/>
    <cellStyle name="Check Cell 4 3" xfId="2556"/>
    <cellStyle name="Check Cell 4 3 2" xfId="14488"/>
    <cellStyle name="Check Cell 4 3_RTPBilled" xfId="59616"/>
    <cellStyle name="Check Cell 4 4" xfId="2557"/>
    <cellStyle name="Check Cell 4 4 2" xfId="14489"/>
    <cellStyle name="Check Cell 4 4_RTPBilled" xfId="59617"/>
    <cellStyle name="Check Cell 4 5" xfId="14486"/>
    <cellStyle name="Check Cell 4_RTPBilled" xfId="59614"/>
    <cellStyle name="Check Cell 5" xfId="1052"/>
    <cellStyle name="Check Cell 5 2" xfId="1053"/>
    <cellStyle name="Check Cell 5 2 2" xfId="14491"/>
    <cellStyle name="Check Cell 5 2_RTPBilled" xfId="59619"/>
    <cellStyle name="Check Cell 5 3" xfId="14490"/>
    <cellStyle name="Check Cell 5_RTPBilled" xfId="59618"/>
    <cellStyle name="Check Cell 6" xfId="1054"/>
    <cellStyle name="Check Cell 6 2" xfId="1055"/>
    <cellStyle name="Check Cell 6 2 2" xfId="14493"/>
    <cellStyle name="Check Cell 6 2_RTPBilled" xfId="59621"/>
    <cellStyle name="Check Cell 6 3" xfId="14492"/>
    <cellStyle name="Check Cell 6_RTPBilled" xfId="59620"/>
    <cellStyle name="Check Cell 7" xfId="1056"/>
    <cellStyle name="Check Cell 7 2" xfId="1057"/>
    <cellStyle name="Check Cell 7 2 2" xfId="14495"/>
    <cellStyle name="Check Cell 7 2_RTPBilled" xfId="59623"/>
    <cellStyle name="Check Cell 7 3" xfId="14494"/>
    <cellStyle name="Check Cell 7_RTPBilled" xfId="59622"/>
    <cellStyle name="Check Cell 8" xfId="1058"/>
    <cellStyle name="Check Cell 8 2" xfId="14496"/>
    <cellStyle name="Check Cell 8_RTPBilled" xfId="59624"/>
    <cellStyle name="Check Cell 9" xfId="1059"/>
    <cellStyle name="Check Cell 9 2" xfId="1060"/>
    <cellStyle name="Check Cell 9 2 2" xfId="14497"/>
    <cellStyle name="Check Cell 9 2_RTPBilled" xfId="59626"/>
    <cellStyle name="Check Cell 9_RTPBilled" xfId="59625"/>
    <cellStyle name="Comma" xfId="38" builtinId="3"/>
    <cellStyle name="Comma [0] 2" xfId="11101"/>
    <cellStyle name="Comma [0] 2 2" xfId="26498"/>
    <cellStyle name="Comma [0] 2 3" xfId="36298"/>
    <cellStyle name="Comma [0] 2 4" xfId="46112"/>
    <cellStyle name="Comma 10" xfId="326"/>
    <cellStyle name="Comma 10 2" xfId="8077"/>
    <cellStyle name="Comma 10 2 2" xfId="14499"/>
    <cellStyle name="Comma 10 2_RTPBilled" xfId="59628"/>
    <cellStyle name="Comma 10 3" xfId="14500"/>
    <cellStyle name="Comma 10 4" xfId="4461"/>
    <cellStyle name="Comma 10_RTPBilled" xfId="59627"/>
    <cellStyle name="Comma 11" xfId="1061"/>
    <cellStyle name="Comma 11 2" xfId="14501"/>
    <cellStyle name="Comma 11_RTPBilled" xfId="59629"/>
    <cellStyle name="Comma 12" xfId="4462"/>
    <cellStyle name="Comma 12 2" xfId="6973"/>
    <cellStyle name="Comma 12 2 2" xfId="19863"/>
    <cellStyle name="Comma 12 2 3" xfId="14503"/>
    <cellStyle name="Comma 12 2_RTPBilled" xfId="59631"/>
    <cellStyle name="Comma 12 3" xfId="6972"/>
    <cellStyle name="Comma 12 3 2" xfId="19862"/>
    <cellStyle name="Comma 12 3 3" xfId="14504"/>
    <cellStyle name="Comma 12 3_RTPBilled" xfId="59632"/>
    <cellStyle name="Comma 12 4" xfId="14502"/>
    <cellStyle name="Comma 12_RTPBilled" xfId="59630"/>
    <cellStyle name="Comma 13" xfId="4463"/>
    <cellStyle name="Comma 13 2" xfId="6974"/>
    <cellStyle name="Comma 13 2 2" xfId="19864"/>
    <cellStyle name="Comma 13 2 3" xfId="14506"/>
    <cellStyle name="Comma 13 2_RTPBilled" xfId="59634"/>
    <cellStyle name="Comma 13 3" xfId="14505"/>
    <cellStyle name="Comma 13_RTPBilled" xfId="59633"/>
    <cellStyle name="Comma 14" xfId="5125"/>
    <cellStyle name="Comma 14 10" xfId="9251"/>
    <cellStyle name="Comma 14 2" xfId="14507"/>
    <cellStyle name="Comma 14 3" xfId="19001"/>
    <cellStyle name="Comma 14 3 2" xfId="29439"/>
    <cellStyle name="Comma 14 3 3" xfId="39239"/>
    <cellStyle name="Comma 14 3 4" xfId="49053"/>
    <cellStyle name="Comma 14 3_RTPBilled" xfId="59636"/>
    <cellStyle name="Comma 14 4" xfId="20550"/>
    <cellStyle name="Comma 14 5" xfId="12021"/>
    <cellStyle name="Comma 14 6" xfId="21621"/>
    <cellStyle name="Comma 14 6 2" xfId="31424"/>
    <cellStyle name="Comma 14 6 3" xfId="41224"/>
    <cellStyle name="Comma 14 6 4" xfId="51038"/>
    <cellStyle name="Comma 14 7" xfId="24648"/>
    <cellStyle name="Comma 14 8" xfId="34448"/>
    <cellStyle name="Comma 14 9" xfId="44262"/>
    <cellStyle name="Comma 14_RTPBilled" xfId="59635"/>
    <cellStyle name="Comma 15" xfId="8076"/>
    <cellStyle name="Comma 15 2" xfId="20473"/>
    <cellStyle name="Comma 15 3" xfId="14508"/>
    <cellStyle name="Comma 15_RTPBilled" xfId="59637"/>
    <cellStyle name="Comma 16" xfId="14498"/>
    <cellStyle name="Comma 17" xfId="11098"/>
    <cellStyle name="Comma 17 2" xfId="26495"/>
    <cellStyle name="Comma 17 3" xfId="36295"/>
    <cellStyle name="Comma 17 4" xfId="46109"/>
    <cellStyle name="Comma 18" xfId="11216"/>
    <cellStyle name="Comma 18 2" xfId="26613"/>
    <cellStyle name="Comma 18 3" xfId="36413"/>
    <cellStyle name="Comma 18 4" xfId="46227"/>
    <cellStyle name="Comma 19" xfId="20557"/>
    <cellStyle name="Comma 19 2" xfId="30360"/>
    <cellStyle name="Comma 19 3" xfId="40160"/>
    <cellStyle name="Comma 19 4" xfId="49974"/>
    <cellStyle name="Comma 2" xfId="39"/>
    <cellStyle name="Comma 2 10" xfId="2559"/>
    <cellStyle name="Comma 2 10 2" xfId="5550"/>
    <cellStyle name="Comma 2 10 2 2" xfId="19203"/>
    <cellStyle name="Comma 2 10 2 3" xfId="14510"/>
    <cellStyle name="Comma 2 10 2_RTPBilled" xfId="59640"/>
    <cellStyle name="Comma 2 10 3" xfId="17947"/>
    <cellStyle name="Comma 2 10 4" xfId="14509"/>
    <cellStyle name="Comma 2 10_RTPBilled" xfId="59639"/>
    <cellStyle name="Comma 2 11" xfId="1062"/>
    <cellStyle name="Comma 2 2" xfId="40"/>
    <cellStyle name="Comma 2 2 2" xfId="106"/>
    <cellStyle name="Comma 2 2 2 2" xfId="230"/>
    <cellStyle name="Comma 2 2 2 2 2" xfId="4464"/>
    <cellStyle name="Comma 2 2 2 2 2 2" xfId="18502"/>
    <cellStyle name="Comma 2 2 2 2 2 3" xfId="14514"/>
    <cellStyle name="Comma 2 2 2 2 2_RTPBilled" xfId="59644"/>
    <cellStyle name="Comma 2 2 2 2 3" xfId="14513"/>
    <cellStyle name="Comma 2 2 2 2 4" xfId="2561"/>
    <cellStyle name="Comma 2 2 2 2_RTPBilled" xfId="59643"/>
    <cellStyle name="Comma 2 2 2 3" xfId="2562"/>
    <cellStyle name="Comma 2 2 2 3 2" xfId="14515"/>
    <cellStyle name="Comma 2 2 2 3_RTPBilled" xfId="59645"/>
    <cellStyle name="Comma 2 2 2 4" xfId="2563"/>
    <cellStyle name="Comma 2 2 2 4 2" xfId="2564"/>
    <cellStyle name="Comma 2 2 2 4 2 2" xfId="14517"/>
    <cellStyle name="Comma 2 2 2 4 2_RTPBilled" xfId="59647"/>
    <cellStyle name="Comma 2 2 2 4 3" xfId="2565"/>
    <cellStyle name="Comma 2 2 2 4 3 2" xfId="17949"/>
    <cellStyle name="Comma 2 2 2 4 3 3" xfId="14518"/>
    <cellStyle name="Comma 2 2 2 4 3_RTPBilled" xfId="59648"/>
    <cellStyle name="Comma 2 2 2 4 4" xfId="2566"/>
    <cellStyle name="Comma 2 2 2 4 4 2" xfId="5551"/>
    <cellStyle name="Comma 2 2 2 4 4 2 2" xfId="19204"/>
    <cellStyle name="Comma 2 2 2 4 4 2 3" xfId="14520"/>
    <cellStyle name="Comma 2 2 2 4 4 2_RTPBilled" xfId="59650"/>
    <cellStyle name="Comma 2 2 2 4 4 3" xfId="17950"/>
    <cellStyle name="Comma 2 2 2 4 4 4" xfId="14519"/>
    <cellStyle name="Comma 2 2 2 4 4_RTPBilled" xfId="59649"/>
    <cellStyle name="Comma 2 2 2 4 5" xfId="14516"/>
    <cellStyle name="Comma 2 2 2 4_RTPBilled" xfId="59646"/>
    <cellStyle name="Comma 2 2 2 5" xfId="2567"/>
    <cellStyle name="Comma 2 2 2 5 2" xfId="2568"/>
    <cellStyle name="Comma 2 2 2 5 2 2" xfId="14522"/>
    <cellStyle name="Comma 2 2 2 5 2_RTPBilled" xfId="59652"/>
    <cellStyle name="Comma 2 2 2 5 3" xfId="2569"/>
    <cellStyle name="Comma 2 2 2 5 3 2" xfId="5552"/>
    <cellStyle name="Comma 2 2 2 5 3 2 2" xfId="19205"/>
    <cellStyle name="Comma 2 2 2 5 3 2 3" xfId="14524"/>
    <cellStyle name="Comma 2 2 2 5 3 2_RTPBilled" xfId="59654"/>
    <cellStyle name="Comma 2 2 2 5 3 3" xfId="17951"/>
    <cellStyle name="Comma 2 2 2 5 3 4" xfId="14523"/>
    <cellStyle name="Comma 2 2 2 5 3_RTPBilled" xfId="59653"/>
    <cellStyle name="Comma 2 2 2 5 4" xfId="2570"/>
    <cellStyle name="Comma 2 2 2 5 4 2" xfId="5553"/>
    <cellStyle name="Comma 2 2 2 5 4 2 2" xfId="19206"/>
    <cellStyle name="Comma 2 2 2 5 4 2 3" xfId="14526"/>
    <cellStyle name="Comma 2 2 2 5 4 2_RTPBilled" xfId="59656"/>
    <cellStyle name="Comma 2 2 2 5 4 3" xfId="17952"/>
    <cellStyle name="Comma 2 2 2 5 4 4" xfId="14525"/>
    <cellStyle name="Comma 2 2 2 5 4_RTPBilled" xfId="59655"/>
    <cellStyle name="Comma 2 2 2 5 5" xfId="14521"/>
    <cellStyle name="Comma 2 2 2 5_RTPBilled" xfId="59651"/>
    <cellStyle name="Comma 2 2 2 6" xfId="2571"/>
    <cellStyle name="Comma 2 2 2 6 2" xfId="5554"/>
    <cellStyle name="Comma 2 2 2 6 2 2" xfId="19207"/>
    <cellStyle name="Comma 2 2 2 6 2 3" xfId="14528"/>
    <cellStyle name="Comma 2 2 2 6 2_RTPBilled" xfId="59658"/>
    <cellStyle name="Comma 2 2 2 6 3" xfId="14527"/>
    <cellStyle name="Comma 2 2 2 6_RTPBilled" xfId="59657"/>
    <cellStyle name="Comma 2 2 2 7" xfId="2572"/>
    <cellStyle name="Comma 2 2 2 7 2" xfId="5555"/>
    <cellStyle name="Comma 2 2 2 7 2 2" xfId="19208"/>
    <cellStyle name="Comma 2 2 2 7 2 3" xfId="14530"/>
    <cellStyle name="Comma 2 2 2 7 2_RTPBilled" xfId="59660"/>
    <cellStyle name="Comma 2 2 2 7 3" xfId="14529"/>
    <cellStyle name="Comma 2 2 2 7_RTPBilled" xfId="59659"/>
    <cellStyle name="Comma 2 2 2 8" xfId="14512"/>
    <cellStyle name="Comma 2 2 2_RTPBilled" xfId="59642"/>
    <cellStyle name="Comma 2 2 3" xfId="176"/>
    <cellStyle name="Comma 2 2 3 2" xfId="2574"/>
    <cellStyle name="Comma 2 2 3 2 2" xfId="4465"/>
    <cellStyle name="Comma 2 2 3 2 2 2" xfId="18503"/>
    <cellStyle name="Comma 2 2 3 2 2 3" xfId="14533"/>
    <cellStyle name="Comma 2 2 3 2 2_RTPBilled" xfId="59663"/>
    <cellStyle name="Comma 2 2 3 2 3" xfId="14532"/>
    <cellStyle name="Comma 2 2 3 2_RTPBilled" xfId="59662"/>
    <cellStyle name="Comma 2 2 3 3" xfId="2575"/>
    <cellStyle name="Comma 2 2 3 3 2" xfId="14534"/>
    <cellStyle name="Comma 2 2 3 3_RTPBilled" xfId="59664"/>
    <cellStyle name="Comma 2 2 3 4" xfId="4466"/>
    <cellStyle name="Comma 2 2 3 4 2" xfId="18504"/>
    <cellStyle name="Comma 2 2 3 4 3" xfId="14535"/>
    <cellStyle name="Comma 2 2 3 4_RTPBilled" xfId="59665"/>
    <cellStyle name="Comma 2 2 3 5" xfId="14531"/>
    <cellStyle name="Comma 2 2 3 6" xfId="2573"/>
    <cellStyle name="Comma 2 2 3_RTPBilled" xfId="59661"/>
    <cellStyle name="Comma 2 2 4" xfId="2576"/>
    <cellStyle name="Comma 2 2 4 2" xfId="5556"/>
    <cellStyle name="Comma 2 2 4 2 2" xfId="19209"/>
    <cellStyle name="Comma 2 2 4 2 3" xfId="14537"/>
    <cellStyle name="Comma 2 2 4 2_RTPBilled" xfId="59667"/>
    <cellStyle name="Comma 2 2 4 3" xfId="14536"/>
    <cellStyle name="Comma 2 2 4_RTPBilled" xfId="59666"/>
    <cellStyle name="Comma 2 2 5" xfId="2577"/>
    <cellStyle name="Comma 2 2 5 2" xfId="17953"/>
    <cellStyle name="Comma 2 2 5 3" xfId="14538"/>
    <cellStyle name="Comma 2 2 5_RTPBilled" xfId="59668"/>
    <cellStyle name="Comma 2 2 6" xfId="2560"/>
    <cellStyle name="Comma 2 2 6 2" xfId="17948"/>
    <cellStyle name="Comma 2 2 6 3" xfId="14539"/>
    <cellStyle name="Comma 2 2 6_RTPBilled" xfId="59669"/>
    <cellStyle name="Comma 2 2 7" xfId="14511"/>
    <cellStyle name="Comma 2 2 8" xfId="1063"/>
    <cellStyle name="Comma 2 2_RTPBilled" xfId="59641"/>
    <cellStyle name="Comma 2 3" xfId="95"/>
    <cellStyle name="Comma 2 3 2" xfId="219"/>
    <cellStyle name="Comma 2 3 2 2" xfId="2580"/>
    <cellStyle name="Comma 2 3 2 2 2" xfId="14542"/>
    <cellStyle name="Comma 2 3 2 2_RTPBilled" xfId="59672"/>
    <cellStyle name="Comma 2 3 2 3" xfId="2581"/>
    <cellStyle name="Comma 2 3 2 3 2" xfId="4467"/>
    <cellStyle name="Comma 2 3 2 3 2 2" xfId="18505"/>
    <cellStyle name="Comma 2 3 2 3 2 3" xfId="14544"/>
    <cellStyle name="Comma 2 3 2 3 2_RTPBilled" xfId="59674"/>
    <cellStyle name="Comma 2 3 2 3 3" xfId="14543"/>
    <cellStyle name="Comma 2 3 2 3_RTPBilled" xfId="59673"/>
    <cellStyle name="Comma 2 3 2 4" xfId="4468"/>
    <cellStyle name="Comma 2 3 2 4 2" xfId="18506"/>
    <cellStyle name="Comma 2 3 2 4 3" xfId="14545"/>
    <cellStyle name="Comma 2 3 2 4_RTPBilled" xfId="59675"/>
    <cellStyle name="Comma 2 3 2 5" xfId="14541"/>
    <cellStyle name="Comma 2 3 2 6" xfId="2579"/>
    <cellStyle name="Comma 2 3 2_RTPBilled" xfId="59671"/>
    <cellStyle name="Comma 2 3 3" xfId="2582"/>
    <cellStyle name="Comma 2 3 3 2" xfId="2583"/>
    <cellStyle name="Comma 2 3 3 2 2" xfId="4469"/>
    <cellStyle name="Comma 2 3 3 2 2 2" xfId="18507"/>
    <cellStyle name="Comma 2 3 3 2 2 3" xfId="14548"/>
    <cellStyle name="Comma 2 3 3 2 2_RTPBilled" xfId="59678"/>
    <cellStyle name="Comma 2 3 3 2 3" xfId="14547"/>
    <cellStyle name="Comma 2 3 3 2_RTPBilled" xfId="59677"/>
    <cellStyle name="Comma 2 3 3 3" xfId="2584"/>
    <cellStyle name="Comma 2 3 3 3 2" xfId="14549"/>
    <cellStyle name="Comma 2 3 3 3_RTPBilled" xfId="59679"/>
    <cellStyle name="Comma 2 3 3 4" xfId="4470"/>
    <cellStyle name="Comma 2 3 3 4 2" xfId="18508"/>
    <cellStyle name="Comma 2 3 3 4 3" xfId="14550"/>
    <cellStyle name="Comma 2 3 3 4_RTPBilled" xfId="59680"/>
    <cellStyle name="Comma 2 3 3 5" xfId="14546"/>
    <cellStyle name="Comma 2 3 3_RTPBilled" xfId="59676"/>
    <cellStyle name="Comma 2 3 4" xfId="2585"/>
    <cellStyle name="Comma 2 3 4 2" xfId="14551"/>
    <cellStyle name="Comma 2 3 4_RTPBilled" xfId="59681"/>
    <cellStyle name="Comma 2 3 5" xfId="2578"/>
    <cellStyle name="Comma 2 3 5 2" xfId="17954"/>
    <cellStyle name="Comma 2 3 5 3" xfId="14552"/>
    <cellStyle name="Comma 2 3 5_RTPBilled" xfId="59682"/>
    <cellStyle name="Comma 2 3 6" xfId="14540"/>
    <cellStyle name="Comma 2 3 7" xfId="1064"/>
    <cellStyle name="Comma 2 3_RTPBilled" xfId="59670"/>
    <cellStyle name="Comma 2 4" xfId="175"/>
    <cellStyle name="Comma 2 4 2" xfId="1066"/>
    <cellStyle name="Comma 2 4 2 2" xfId="14554"/>
    <cellStyle name="Comma 2 4 2_RTPBilled" xfId="59684"/>
    <cellStyle name="Comma 2 4 3" xfId="2587"/>
    <cellStyle name="Comma 2 4 3 2" xfId="4471"/>
    <cellStyle name="Comma 2 4 3 2 2" xfId="18509"/>
    <cellStyle name="Comma 2 4 3 2 3" xfId="14556"/>
    <cellStyle name="Comma 2 4 3 2_RTPBilled" xfId="59686"/>
    <cellStyle name="Comma 2 4 3 3" xfId="14555"/>
    <cellStyle name="Comma 2 4 3_RTPBilled" xfId="59685"/>
    <cellStyle name="Comma 2 4 4" xfId="2588"/>
    <cellStyle name="Comma 2 4 4 2" xfId="4472"/>
    <cellStyle name="Comma 2 4 4 2 2" xfId="18510"/>
    <cellStyle name="Comma 2 4 4 2 3" xfId="14558"/>
    <cellStyle name="Comma 2 4 4 2_RTPBilled" xfId="59688"/>
    <cellStyle name="Comma 2 4 4 3" xfId="14557"/>
    <cellStyle name="Comma 2 4 4_RTPBilled" xfId="59687"/>
    <cellStyle name="Comma 2 4 5" xfId="2586"/>
    <cellStyle name="Comma 2 4 5 2" xfId="6975"/>
    <cellStyle name="Comma 2 4 5 2 2" xfId="14560"/>
    <cellStyle name="Comma 2 4 5 2_RTPBilled" xfId="59690"/>
    <cellStyle name="Comma 2 4 5 3" xfId="14559"/>
    <cellStyle name="Comma 2 4 5 4" xfId="17955"/>
    <cellStyle name="Comma 2 4 5_RTPBilled" xfId="59689"/>
    <cellStyle name="Comma 2 4 6" xfId="14553"/>
    <cellStyle name="Comma 2 4 7" xfId="1065"/>
    <cellStyle name="Comma 2 4_RTPBilled" xfId="59683"/>
    <cellStyle name="Comma 2 5" xfId="1067"/>
    <cellStyle name="Comma 2 5 2" xfId="14561"/>
    <cellStyle name="Comma 2 5_RTPBilled" xfId="59691"/>
    <cellStyle name="Comma 2 6" xfId="2589"/>
    <cellStyle name="Comma 2 6 2" xfId="2590"/>
    <cellStyle name="Comma 2 6 2 2" xfId="4474"/>
    <cellStyle name="Comma 2 6 2 2 2" xfId="18512"/>
    <cellStyle name="Comma 2 6 2 2 3" xfId="14564"/>
    <cellStyle name="Comma 2 6 2 2_RTPBilled" xfId="59694"/>
    <cellStyle name="Comma 2 6 2 3" xfId="14563"/>
    <cellStyle name="Comma 2 6 2_RTPBilled" xfId="59693"/>
    <cellStyle name="Comma 2 6 3" xfId="2591"/>
    <cellStyle name="Comma 2 6 3 2" xfId="4475"/>
    <cellStyle name="Comma 2 6 3 2 2" xfId="14566"/>
    <cellStyle name="Comma 2 6 3 2_RTPBilled" xfId="59696"/>
    <cellStyle name="Comma 2 6 3 3" xfId="14565"/>
    <cellStyle name="Comma 2 6 3_RTPBilled" xfId="59695"/>
    <cellStyle name="Comma 2 6 4" xfId="2592"/>
    <cellStyle name="Comma 2 6 4 2" xfId="17956"/>
    <cellStyle name="Comma 2 6 4 3" xfId="14567"/>
    <cellStyle name="Comma 2 6 4_RTPBilled" xfId="59697"/>
    <cellStyle name="Comma 2 6 5" xfId="4473"/>
    <cellStyle name="Comma 2 6 5 2" xfId="18511"/>
    <cellStyle name="Comma 2 6 5 3" xfId="14568"/>
    <cellStyle name="Comma 2 6 5_RTPBilled" xfId="59698"/>
    <cellStyle name="Comma 2 6 6" xfId="14562"/>
    <cellStyle name="Comma 2 6_RTPBilled" xfId="59692"/>
    <cellStyle name="Comma 2 7" xfId="2593"/>
    <cellStyle name="Comma 2 7 2" xfId="2594"/>
    <cellStyle name="Comma 2 7 2 2" xfId="2595"/>
    <cellStyle name="Comma 2 7 2 2 2" xfId="14571"/>
    <cellStyle name="Comma 2 7 2 2_RTPBilled" xfId="59701"/>
    <cellStyle name="Comma 2 7 2 3" xfId="2596"/>
    <cellStyle name="Comma 2 7 2 3 2" xfId="5557"/>
    <cellStyle name="Comma 2 7 2 3 2 2" xfId="19210"/>
    <cellStyle name="Comma 2 7 2 3 2 3" xfId="14573"/>
    <cellStyle name="Comma 2 7 2 3 2_RTPBilled" xfId="59703"/>
    <cellStyle name="Comma 2 7 2 3 3" xfId="17957"/>
    <cellStyle name="Comma 2 7 2 3 4" xfId="14572"/>
    <cellStyle name="Comma 2 7 2 3_RTPBilled" xfId="59702"/>
    <cellStyle name="Comma 2 7 2 4" xfId="2597"/>
    <cellStyle name="Comma 2 7 2 4 2" xfId="5558"/>
    <cellStyle name="Comma 2 7 2 4 2 2" xfId="19211"/>
    <cellStyle name="Comma 2 7 2 4 2 3" xfId="14575"/>
    <cellStyle name="Comma 2 7 2 4 2_RTPBilled" xfId="59705"/>
    <cellStyle name="Comma 2 7 2 4 3" xfId="17958"/>
    <cellStyle name="Comma 2 7 2 4 4" xfId="14574"/>
    <cellStyle name="Comma 2 7 2 4_RTPBilled" xfId="59704"/>
    <cellStyle name="Comma 2 7 2 5" xfId="14570"/>
    <cellStyle name="Comma 2 7 2_RTPBilled" xfId="59700"/>
    <cellStyle name="Comma 2 7 3" xfId="2598"/>
    <cellStyle name="Comma 2 7 3 2" xfId="14576"/>
    <cellStyle name="Comma 2 7 3_RTPBilled" xfId="59706"/>
    <cellStyle name="Comma 2 7 4" xfId="4476"/>
    <cellStyle name="Comma 2 7 4 2" xfId="18513"/>
    <cellStyle name="Comma 2 7 4 3" xfId="14577"/>
    <cellStyle name="Comma 2 7 4_RTPBilled" xfId="59707"/>
    <cellStyle name="Comma 2 7 5" xfId="14569"/>
    <cellStyle name="Comma 2 7_RTPBilled" xfId="59699"/>
    <cellStyle name="Comma 2 8" xfId="2599"/>
    <cellStyle name="Comma 2 8 2" xfId="2600"/>
    <cellStyle name="Comma 2 8 2 2" xfId="5559"/>
    <cellStyle name="Comma 2 8 2 2 2" xfId="19212"/>
    <cellStyle name="Comma 2 8 2 2 3" xfId="14580"/>
    <cellStyle name="Comma 2 8 2 2_RTPBilled" xfId="59710"/>
    <cellStyle name="Comma 2 8 2 3" xfId="17959"/>
    <cellStyle name="Comma 2 8 2 4" xfId="14579"/>
    <cellStyle name="Comma 2 8 2_RTPBilled" xfId="59709"/>
    <cellStyle name="Comma 2 8 3" xfId="5560"/>
    <cellStyle name="Comma 2 8 3 2" xfId="19213"/>
    <cellStyle name="Comma 2 8 3 3" xfId="14581"/>
    <cellStyle name="Comma 2 8 3_RTPBilled" xfId="59711"/>
    <cellStyle name="Comma 2 8 4" xfId="14578"/>
    <cellStyle name="Comma 2 8_RTPBilled" xfId="59708"/>
    <cellStyle name="Comma 2 9" xfId="2601"/>
    <cellStyle name="Comma 2 9 2" xfId="5561"/>
    <cellStyle name="Comma 2 9 2 2" xfId="19214"/>
    <cellStyle name="Comma 2 9 2 3" xfId="14583"/>
    <cellStyle name="Comma 2 9 2_RTPBilled" xfId="59713"/>
    <cellStyle name="Comma 2 9 3" xfId="17960"/>
    <cellStyle name="Comma 2 9 4" xfId="14582"/>
    <cellStyle name="Comma 2 9_RTPBilled" xfId="59712"/>
    <cellStyle name="Comma 2_RTPBilled" xfId="59638"/>
    <cellStyle name="Comma 20" xfId="20556"/>
    <cellStyle name="Comma 20 2" xfId="30359"/>
    <cellStyle name="Comma 20 3" xfId="40159"/>
    <cellStyle name="Comma 20 4" xfId="49973"/>
    <cellStyle name="Comma 21" xfId="20555"/>
    <cellStyle name="Comma 21 2" xfId="30358"/>
    <cellStyle name="Comma 21 3" xfId="40158"/>
    <cellStyle name="Comma 21 4" xfId="49972"/>
    <cellStyle name="Comma 22" xfId="23594"/>
    <cellStyle name="Comma 23" xfId="53084"/>
    <cellStyle name="Comma 24" xfId="155"/>
    <cellStyle name="Comma 24 2" xfId="279"/>
    <cellStyle name="Comma 25" xfId="53090"/>
    <cellStyle name="Comma 26" xfId="53085"/>
    <cellStyle name="Comma 27" xfId="62238"/>
    <cellStyle name="Comma 28" xfId="62242"/>
    <cellStyle name="Comma 29" xfId="62249"/>
    <cellStyle name="Comma 3" xfId="41"/>
    <cellStyle name="Comma 3 2" xfId="107"/>
    <cellStyle name="Comma 3 2 2" xfId="231"/>
    <cellStyle name="Comma 3 2 2 2" xfId="4477"/>
    <cellStyle name="Comma 3 2 2 2 2" xfId="18514"/>
    <cellStyle name="Comma 3 2 2 2 3" xfId="14586"/>
    <cellStyle name="Comma 3 2 2 2_RTPBilled" xfId="59717"/>
    <cellStyle name="Comma 3 2 2 3" xfId="14585"/>
    <cellStyle name="Comma 3 2 2 4" xfId="2603"/>
    <cellStyle name="Comma 3 2 2 5" xfId="62324"/>
    <cellStyle name="Comma 3 2 2 6" xfId="62392"/>
    <cellStyle name="Comma 3 2 2_RTPBilled" xfId="59716"/>
    <cellStyle name="Comma 3 2 3" xfId="304"/>
    <cellStyle name="Comma 3 2 3 2" xfId="14587"/>
    <cellStyle name="Comma 3 2 3 3" xfId="2604"/>
    <cellStyle name="Comma 3 2 3 4" xfId="62366"/>
    <cellStyle name="Comma 3 2 3_RTPBilled" xfId="59718"/>
    <cellStyle name="Comma 3 2 4" xfId="2605"/>
    <cellStyle name="Comma 3 2 4 2" xfId="2606"/>
    <cellStyle name="Comma 3 2 4 2 2" xfId="2607"/>
    <cellStyle name="Comma 3 2 4 2 2 2" xfId="14590"/>
    <cellStyle name="Comma 3 2 4 2 2_RTPBilled" xfId="59721"/>
    <cellStyle name="Comma 3 2 4 2 3" xfId="2608"/>
    <cellStyle name="Comma 3 2 4 2 3 2" xfId="5562"/>
    <cellStyle name="Comma 3 2 4 2 3 2 2" xfId="19215"/>
    <cellStyle name="Comma 3 2 4 2 3 2 3" xfId="14592"/>
    <cellStyle name="Comma 3 2 4 2 3 2_RTPBilled" xfId="59723"/>
    <cellStyle name="Comma 3 2 4 2 3 3" xfId="14591"/>
    <cellStyle name="Comma 3 2 4 2 3_RTPBilled" xfId="59722"/>
    <cellStyle name="Comma 3 2 4 2 4" xfId="4478"/>
    <cellStyle name="Comma 3 2 4 2 4 2" xfId="6976"/>
    <cellStyle name="Comma 3 2 4 2 4 2 2" xfId="19865"/>
    <cellStyle name="Comma 3 2 4 2 4 2 3" xfId="14594"/>
    <cellStyle name="Comma 3 2 4 2 4 2_RTPBilled" xfId="59725"/>
    <cellStyle name="Comma 3 2 4 2 4 3" xfId="18515"/>
    <cellStyle name="Comma 3 2 4 2 4 4" xfId="14593"/>
    <cellStyle name="Comma 3 2 4 2 4_RTPBilled" xfId="59724"/>
    <cellStyle name="Comma 3 2 4 2 5" xfId="14589"/>
    <cellStyle name="Comma 3 2 4 2_RTPBilled" xfId="59720"/>
    <cellStyle name="Comma 3 2 4 3" xfId="2609"/>
    <cellStyle name="Comma 3 2 4 3 2" xfId="2610"/>
    <cellStyle name="Comma 3 2 4 3 2 2" xfId="14596"/>
    <cellStyle name="Comma 3 2 4 3 2_RTPBilled" xfId="59727"/>
    <cellStyle name="Comma 3 2 4 3 3" xfId="14595"/>
    <cellStyle name="Comma 3 2 4 3_RTPBilled" xfId="59726"/>
    <cellStyle name="Comma 3 2 4 4" xfId="2611"/>
    <cellStyle name="Comma 3 2 4 4 2" xfId="14597"/>
    <cellStyle name="Comma 3 2 4 4_RTPBilled" xfId="59728"/>
    <cellStyle name="Comma 3 2 4 5" xfId="2612"/>
    <cellStyle name="Comma 3 2 4 5 2" xfId="5563"/>
    <cellStyle name="Comma 3 2 4 5 2 2" xfId="19216"/>
    <cellStyle name="Comma 3 2 4 5 2 3" xfId="14599"/>
    <cellStyle name="Comma 3 2 4 5 2_RTPBilled" xfId="59730"/>
    <cellStyle name="Comma 3 2 4 5 3" xfId="17962"/>
    <cellStyle name="Comma 3 2 4 5 4" xfId="14598"/>
    <cellStyle name="Comma 3 2 4 5_RTPBilled" xfId="59729"/>
    <cellStyle name="Comma 3 2 4 6" xfId="2613"/>
    <cellStyle name="Comma 3 2 4 6 2" xfId="5564"/>
    <cellStyle name="Comma 3 2 4 6 2 2" xfId="19217"/>
    <cellStyle name="Comma 3 2 4 6 2 3" xfId="14601"/>
    <cellStyle name="Comma 3 2 4 6 2_RTPBilled" xfId="59732"/>
    <cellStyle name="Comma 3 2 4 6 3" xfId="17963"/>
    <cellStyle name="Comma 3 2 4 6 4" xfId="14600"/>
    <cellStyle name="Comma 3 2 4 6_RTPBilled" xfId="59731"/>
    <cellStyle name="Comma 3 2 4 7" xfId="14588"/>
    <cellStyle name="Comma 3 2 4_RTPBilled" xfId="59719"/>
    <cellStyle name="Comma 3 2 5" xfId="2602"/>
    <cellStyle name="Comma 3 2 5 2" xfId="17961"/>
    <cellStyle name="Comma 3 2 5 3" xfId="14602"/>
    <cellStyle name="Comma 3 2 5_RTPBilled" xfId="59733"/>
    <cellStyle name="Comma 3 2 6" xfId="14584"/>
    <cellStyle name="Comma 3 2 7" xfId="1069"/>
    <cellStyle name="Comma 3 2 8" xfId="62277"/>
    <cellStyle name="Comma 3 2 9" xfId="62298"/>
    <cellStyle name="Comma 3 2_RTPBilled" xfId="59715"/>
    <cellStyle name="Comma 3 3" xfId="177"/>
    <cellStyle name="Comma 3 3 2" xfId="2615"/>
    <cellStyle name="Comma 3 3 2 2" xfId="14604"/>
    <cellStyle name="Comma 3 3 2_RTPBilled" xfId="59735"/>
    <cellStyle name="Comma 3 3 3" xfId="2616"/>
    <cellStyle name="Comma 3 3 3 2" xfId="4479"/>
    <cellStyle name="Comma 3 3 3 2 2" xfId="18516"/>
    <cellStyle name="Comma 3 3 3 2 3" xfId="14606"/>
    <cellStyle name="Comma 3 3 3 2_RTPBilled" xfId="59737"/>
    <cellStyle name="Comma 3 3 3 3" xfId="14605"/>
    <cellStyle name="Comma 3 3 3_RTPBilled" xfId="59736"/>
    <cellStyle name="Comma 3 3 4" xfId="14603"/>
    <cellStyle name="Comma 3 3 5" xfId="2614"/>
    <cellStyle name="Comma 3 3 6" xfId="62301"/>
    <cellStyle name="Comma 3 3 7" xfId="62322"/>
    <cellStyle name="Comma 3 3_RTPBilled" xfId="59734"/>
    <cellStyle name="Comma 3 4" xfId="287"/>
    <cellStyle name="Comma 3 4 2" xfId="2618"/>
    <cellStyle name="Comma 3 4 2 2" xfId="4480"/>
    <cellStyle name="Comma 3 4 2 2 2" xfId="18517"/>
    <cellStyle name="Comma 3 4 2 2 3" xfId="14609"/>
    <cellStyle name="Comma 3 4 2 2_RTPBilled" xfId="59740"/>
    <cellStyle name="Comma 3 4 2 3" xfId="14608"/>
    <cellStyle name="Comma 3 4 2_RTPBilled" xfId="59739"/>
    <cellStyle name="Comma 3 4 3" xfId="2619"/>
    <cellStyle name="Comma 3 4 3 2" xfId="14610"/>
    <cellStyle name="Comma 3 4 3_RTPBilled" xfId="59741"/>
    <cellStyle name="Comma 3 4 4" xfId="14607"/>
    <cellStyle name="Comma 3 4 5" xfId="2617"/>
    <cellStyle name="Comma 3 4 6" xfId="62349"/>
    <cellStyle name="Comma 3 4 7" xfId="62400"/>
    <cellStyle name="Comma 3 4_RTPBilled" xfId="59738"/>
    <cellStyle name="Comma 3 5" xfId="2620"/>
    <cellStyle name="Comma 3 5 2" xfId="4481"/>
    <cellStyle name="Comma 3 5 2 2" xfId="5565"/>
    <cellStyle name="Comma 3 5 2 2 2" xfId="19218"/>
    <cellStyle name="Comma 3 5 2 2 3" xfId="14613"/>
    <cellStyle name="Comma 3 5 2 2_RTPBilled" xfId="59744"/>
    <cellStyle name="Comma 3 5 2 3" xfId="18518"/>
    <cellStyle name="Comma 3 5 2 4" xfId="14612"/>
    <cellStyle name="Comma 3 5 2_RTPBilled" xfId="59743"/>
    <cellStyle name="Comma 3 5 3" xfId="14611"/>
    <cellStyle name="Comma 3 5_RTPBilled" xfId="59742"/>
    <cellStyle name="Comma 3 6" xfId="2621"/>
    <cellStyle name="Comma 3 6 2" xfId="17964"/>
    <cellStyle name="Comma 3 6 3" xfId="14614"/>
    <cellStyle name="Comma 3 6_RTPBilled" xfId="59745"/>
    <cellStyle name="Comma 3 7" xfId="1068"/>
    <cellStyle name="Comma 3 8" xfId="62268"/>
    <cellStyle name="Comma 3 9" xfId="62299"/>
    <cellStyle name="Comma 3_RTPBilled" xfId="59714"/>
    <cellStyle name="Comma 4" xfId="42"/>
    <cellStyle name="Comma 4 2" xfId="108"/>
    <cellStyle name="Comma 4 2 2" xfId="232"/>
    <cellStyle name="Comma 4 2 2 2" xfId="14615"/>
    <cellStyle name="Comma 4 2_RTPBilled" xfId="59747"/>
    <cellStyle name="Comma 4 3" xfId="178"/>
    <cellStyle name="Comma 4 3 2" xfId="2623"/>
    <cellStyle name="Comma 4 3 2 2" xfId="2624"/>
    <cellStyle name="Comma 4 3 2 2 2" xfId="6977"/>
    <cellStyle name="Comma 4 3 2 2 2 2" xfId="19866"/>
    <cellStyle name="Comma 4 3 2 2 2 3" xfId="14619"/>
    <cellStyle name="Comma 4 3 2 2 2_RTPBilled" xfId="59751"/>
    <cellStyle name="Comma 4 3 2 2 3" xfId="14618"/>
    <cellStyle name="Comma 4 3 2 2_RTPBilled" xfId="59750"/>
    <cellStyle name="Comma 4 3 2 3" xfId="6978"/>
    <cellStyle name="Comma 4 3 2 3 2" xfId="19867"/>
    <cellStyle name="Comma 4 3 2 3 3" xfId="14620"/>
    <cellStyle name="Comma 4 3 2 3_RTPBilled" xfId="59752"/>
    <cellStyle name="Comma 4 3 2 4" xfId="14617"/>
    <cellStyle name="Comma 4 3 2_RTPBilled" xfId="59749"/>
    <cellStyle name="Comma 4 3 3" xfId="2625"/>
    <cellStyle name="Comma 4 3 3 2" xfId="2626"/>
    <cellStyle name="Comma 4 3 3 2 2" xfId="6979"/>
    <cellStyle name="Comma 4 3 3 2 2 2" xfId="19868"/>
    <cellStyle name="Comma 4 3 3 2 2 3" xfId="14623"/>
    <cellStyle name="Comma 4 3 3 2 2_RTPBilled" xfId="59755"/>
    <cellStyle name="Comma 4 3 3 2 3" xfId="14622"/>
    <cellStyle name="Comma 4 3 3 2_RTPBilled" xfId="59754"/>
    <cellStyle name="Comma 4 3 3 3" xfId="6980"/>
    <cellStyle name="Comma 4 3 3 3 2" xfId="19869"/>
    <cellStyle name="Comma 4 3 3 3 3" xfId="14624"/>
    <cellStyle name="Comma 4 3 3 3_RTPBilled" xfId="59756"/>
    <cellStyle name="Comma 4 3 3 4" xfId="14621"/>
    <cellStyle name="Comma 4 3 3_RTPBilled" xfId="59753"/>
    <cellStyle name="Comma 4 3 4" xfId="2627"/>
    <cellStyle name="Comma 4 3 4 2" xfId="6981"/>
    <cellStyle name="Comma 4 3 4 2 2" xfId="19870"/>
    <cellStyle name="Comma 4 3 4 2 3" xfId="14626"/>
    <cellStyle name="Comma 4 3 4 2_RTPBilled" xfId="59758"/>
    <cellStyle name="Comma 4 3 4 3" xfId="14625"/>
    <cellStyle name="Comma 4 3 4_RTPBilled" xfId="59757"/>
    <cellStyle name="Comma 4 3 5" xfId="2628"/>
    <cellStyle name="Comma 4 3 5 2" xfId="6982"/>
    <cellStyle name="Comma 4 3 5 2 2" xfId="19871"/>
    <cellStyle name="Comma 4 3 5 2 3" xfId="14628"/>
    <cellStyle name="Comma 4 3 5 2_RTPBilled" xfId="59760"/>
    <cellStyle name="Comma 4 3 5 3" xfId="14627"/>
    <cellStyle name="Comma 4 3 5_RTPBilled" xfId="59759"/>
    <cellStyle name="Comma 4 3 6" xfId="6983"/>
    <cellStyle name="Comma 4 3 6 2" xfId="6984"/>
    <cellStyle name="Comma 4 3 6 2 2" xfId="19872"/>
    <cellStyle name="Comma 4 3 6 2 3" xfId="14630"/>
    <cellStyle name="Comma 4 3 6 2_RTPBilled" xfId="59762"/>
    <cellStyle name="Comma 4 3 6 3" xfId="14629"/>
    <cellStyle name="Comma 4 3 6_RTPBilled" xfId="59761"/>
    <cellStyle name="Comma 4 3 7" xfId="6985"/>
    <cellStyle name="Comma 4 3 7 2" xfId="19873"/>
    <cellStyle name="Comma 4 3 7 3" xfId="14631"/>
    <cellStyle name="Comma 4 3 7_RTPBilled" xfId="59763"/>
    <cellStyle name="Comma 4 3 8" xfId="14616"/>
    <cellStyle name="Comma 4 3 9" xfId="2622"/>
    <cellStyle name="Comma 4 3_RTPBilled" xfId="59748"/>
    <cellStyle name="Comma 4 4" xfId="2629"/>
    <cellStyle name="Comma 4 4 2" xfId="14632"/>
    <cellStyle name="Comma 4 4_RTPBilled" xfId="59764"/>
    <cellStyle name="Comma 4 5" xfId="2630"/>
    <cellStyle name="Comma 4 5 2" xfId="6986"/>
    <cellStyle name="Comma 4 5 2 2" xfId="19874"/>
    <cellStyle name="Comma 4 5 2 3" xfId="14634"/>
    <cellStyle name="Comma 4 5 2_RTPBilled" xfId="59766"/>
    <cellStyle name="Comma 4 5 3" xfId="14633"/>
    <cellStyle name="Comma 4 5_RTPBilled" xfId="59765"/>
    <cellStyle name="Comma 4_RTPBilled" xfId="59746"/>
    <cellStyle name="Comma 5" xfId="43"/>
    <cellStyle name="Comma 5 2" xfId="109"/>
    <cellStyle name="Comma 5 2 2" xfId="233"/>
    <cellStyle name="Comma 5 2 2 2" xfId="14635"/>
    <cellStyle name="Comma 5 2_RTPBilled" xfId="59768"/>
    <cellStyle name="Comma 5 3" xfId="179"/>
    <cellStyle name="Comma 5_RTPBilled" xfId="59767"/>
    <cellStyle name="Comma 6" xfId="44"/>
    <cellStyle name="Comma 6 10" xfId="8326"/>
    <cellStyle name="Comma 6 2" xfId="45"/>
    <cellStyle name="Comma 6 2 2" xfId="111"/>
    <cellStyle name="Comma 6 2 2 2" xfId="235"/>
    <cellStyle name="Comma 6 2 2 2 2" xfId="19875"/>
    <cellStyle name="Comma 6 2 2 2 3" xfId="14638"/>
    <cellStyle name="Comma 6 2 2 2 4" xfId="6987"/>
    <cellStyle name="Comma 6 2 2 2_RTPBilled" xfId="59772"/>
    <cellStyle name="Comma 6 2 2 3" xfId="14637"/>
    <cellStyle name="Comma 6 2 2 4" xfId="2632"/>
    <cellStyle name="Comma 6 2 2_RTPBilled" xfId="59771"/>
    <cellStyle name="Comma 6 2 3" xfId="181"/>
    <cellStyle name="Comma 6 2 3 2" xfId="19876"/>
    <cellStyle name="Comma 6 2 3 3" xfId="14639"/>
    <cellStyle name="Comma 6 2 3 4" xfId="6988"/>
    <cellStyle name="Comma 6 2 3_RTPBilled" xfId="59773"/>
    <cellStyle name="Comma 6 2 4" xfId="14636"/>
    <cellStyle name="Comma 6 2 5" xfId="2631"/>
    <cellStyle name="Comma 6 2_RTPBilled" xfId="59770"/>
    <cellStyle name="Comma 6 3" xfId="110"/>
    <cellStyle name="Comma 6 3 2" xfId="234"/>
    <cellStyle name="Comma 6 3 2 2" xfId="6989"/>
    <cellStyle name="Comma 6 3 2 2 2" xfId="19877"/>
    <cellStyle name="Comma 6 3 2 2 3" xfId="14642"/>
    <cellStyle name="Comma 6 3 2 2_RTPBilled" xfId="59776"/>
    <cellStyle name="Comma 6 3 2 3" xfId="14641"/>
    <cellStyle name="Comma 6 3 2 4" xfId="2634"/>
    <cellStyle name="Comma 6 3 2_RTPBilled" xfId="59775"/>
    <cellStyle name="Comma 6 3 3" xfId="6990"/>
    <cellStyle name="Comma 6 3 3 2" xfId="19878"/>
    <cellStyle name="Comma 6 3 3 3" xfId="14643"/>
    <cellStyle name="Comma 6 3 3_RTPBilled" xfId="59777"/>
    <cellStyle name="Comma 6 3 4" xfId="14640"/>
    <cellStyle name="Comma 6 3 5" xfId="2633"/>
    <cellStyle name="Comma 6 3_RTPBilled" xfId="59774"/>
    <cellStyle name="Comma 6 4" xfId="180"/>
    <cellStyle name="Comma 6 4 2" xfId="6991"/>
    <cellStyle name="Comma 6 4 2 2" xfId="19879"/>
    <cellStyle name="Comma 6 4 2 3" xfId="14645"/>
    <cellStyle name="Comma 6 4 2_RTPBilled" xfId="59779"/>
    <cellStyle name="Comma 6 4 3" xfId="14644"/>
    <cellStyle name="Comma 6 4 4" xfId="2635"/>
    <cellStyle name="Comma 6 4_RTPBilled" xfId="59778"/>
    <cellStyle name="Comma 6 5" xfId="2636"/>
    <cellStyle name="Comma 6 5 2" xfId="6992"/>
    <cellStyle name="Comma 6 5 2 2" xfId="19880"/>
    <cellStyle name="Comma 6 5 2 3" xfId="14647"/>
    <cellStyle name="Comma 6 5 2_RTPBilled" xfId="59781"/>
    <cellStyle name="Comma 6 5 3" xfId="14646"/>
    <cellStyle name="Comma 6 5_RTPBilled" xfId="59780"/>
    <cellStyle name="Comma 6 6" xfId="2637"/>
    <cellStyle name="Comma 6 6 2" xfId="6993"/>
    <cellStyle name="Comma 6 6 2 2" xfId="19881"/>
    <cellStyle name="Comma 6 6 2 3" xfId="14649"/>
    <cellStyle name="Comma 6 6 2_RTPBilled" xfId="59783"/>
    <cellStyle name="Comma 6 6 3" xfId="14648"/>
    <cellStyle name="Comma 6 6_RTPBilled" xfId="59782"/>
    <cellStyle name="Comma 6 7" xfId="6994"/>
    <cellStyle name="Comma 6 7 2" xfId="19882"/>
    <cellStyle name="Comma 6 7 3" xfId="14650"/>
    <cellStyle name="Comma 6 7_RTPBilled" xfId="59784"/>
    <cellStyle name="Comma 6 8" xfId="14651"/>
    <cellStyle name="Comma 6 8 2" xfId="59786"/>
    <cellStyle name="Comma 6 8_RTPBilled" xfId="59785"/>
    <cellStyle name="Comma 6 9" xfId="11577"/>
    <cellStyle name="Comma 6_RTPBilled" xfId="59769"/>
    <cellStyle name="Comma 7" xfId="46"/>
    <cellStyle name="Comma 7 2" xfId="112"/>
    <cellStyle name="Comma 7 2 2" xfId="236"/>
    <cellStyle name="Comma 7 2 2 2" xfId="18519"/>
    <cellStyle name="Comma 7 2 2 3" xfId="14653"/>
    <cellStyle name="Comma 7 2 2 4" xfId="4482"/>
    <cellStyle name="Comma 7 2 2_RTPBilled" xfId="59789"/>
    <cellStyle name="Comma 7 2 3" xfId="14652"/>
    <cellStyle name="Comma 7 2 4" xfId="2638"/>
    <cellStyle name="Comma 7 2_RTPBilled" xfId="59788"/>
    <cellStyle name="Comma 7 3" xfId="89"/>
    <cellStyle name="Comma 7 3 2" xfId="14654"/>
    <cellStyle name="Comma 7 3 3" xfId="2639"/>
    <cellStyle name="Comma 7 3_RTPBilled" xfId="59790"/>
    <cellStyle name="Comma 7 4" xfId="182"/>
    <cellStyle name="Comma 7 4 2" xfId="5566"/>
    <cellStyle name="Comma 7 4 2 2" xfId="19219"/>
    <cellStyle name="Comma 7 4 2 3" xfId="14656"/>
    <cellStyle name="Comma 7 4 2_RTPBilled" xfId="59792"/>
    <cellStyle name="Comma 7 4 3" xfId="14655"/>
    <cellStyle name="Comma 7 4_RTPBilled" xfId="59791"/>
    <cellStyle name="Comma 7 5" xfId="2640"/>
    <cellStyle name="Comma 7 5 2" xfId="5567"/>
    <cellStyle name="Comma 7 5 2 2" xfId="19220"/>
    <cellStyle name="Comma 7 5 2 3" xfId="14658"/>
    <cellStyle name="Comma 7 5 2_RTPBilled" xfId="59794"/>
    <cellStyle name="Comma 7 5 3" xfId="17965"/>
    <cellStyle name="Comma 7 5 4" xfId="14657"/>
    <cellStyle name="Comma 7 5_RTPBilled" xfId="59793"/>
    <cellStyle name="Comma 7 6" xfId="2641"/>
    <cellStyle name="Comma 7 6 2" xfId="17966"/>
    <cellStyle name="Comma 7 6 3" xfId="14659"/>
    <cellStyle name="Comma 7 6_RTPBilled" xfId="59795"/>
    <cellStyle name="Comma 7 7" xfId="17946"/>
    <cellStyle name="Comma 7 7 2" xfId="20552"/>
    <cellStyle name="Comma 7 8" xfId="2558"/>
    <cellStyle name="Comma 7_RTPBilled" xfId="59787"/>
    <cellStyle name="Comma 8" xfId="156"/>
    <cellStyle name="Comma 8 2" xfId="280"/>
    <cellStyle name="Comma 8 2 2" xfId="14660"/>
    <cellStyle name="Comma 8 2_RTPBilled" xfId="59797"/>
    <cellStyle name="Comma 8_RTPBilled" xfId="59796"/>
    <cellStyle name="Comma 9" xfId="157"/>
    <cellStyle name="Comma 9 2" xfId="281"/>
    <cellStyle name="Comma 9 2 2" xfId="4484"/>
    <cellStyle name="Comma 9 2 2 2" xfId="18520"/>
    <cellStyle name="Comma 9 2 2 3" xfId="14662"/>
    <cellStyle name="Comma 9 2 2_RTPBilled" xfId="59800"/>
    <cellStyle name="Comma 9 2 3" xfId="14661"/>
    <cellStyle name="Comma 9 2 4" xfId="2642"/>
    <cellStyle name="Comma 9 2_RTPBilled" xfId="59799"/>
    <cellStyle name="Comma 9 3" xfId="2643"/>
    <cellStyle name="Comma 9 3 2" xfId="5568"/>
    <cellStyle name="Comma 9 3 2 2" xfId="19221"/>
    <cellStyle name="Comma 9 3 2 3" xfId="14664"/>
    <cellStyle name="Comma 9 3 2_RTPBilled" xfId="59802"/>
    <cellStyle name="Comma 9 3 3" xfId="14663"/>
    <cellStyle name="Comma 9 3_RTPBilled" xfId="59801"/>
    <cellStyle name="Comma 9 4" xfId="2644"/>
    <cellStyle name="Comma 9 4 2" xfId="17967"/>
    <cellStyle name="Comma 9 4 3" xfId="14665"/>
    <cellStyle name="Comma 9 4_RTPBilled" xfId="59803"/>
    <cellStyle name="Comma 9 5" xfId="6995"/>
    <cellStyle name="Comma 9 5 2" xfId="19883"/>
    <cellStyle name="Comma 9 5 3" xfId="14666"/>
    <cellStyle name="Comma 9 5_RTPBilled" xfId="59804"/>
    <cellStyle name="Comma 9 6" xfId="4483"/>
    <cellStyle name="Comma 9_RTPBilled" xfId="59798"/>
    <cellStyle name="Currency" xfId="47" builtinId="4"/>
    <cellStyle name="Currency 10" xfId="4485"/>
    <cellStyle name="Currency 10 2" xfId="2646"/>
    <cellStyle name="Currency 10 2 2" xfId="4486"/>
    <cellStyle name="Currency 10 2 2 2" xfId="18521"/>
    <cellStyle name="Currency 10 2 2 3" xfId="14669"/>
    <cellStyle name="Currency 10 2 2_RTPBilled" xfId="59807"/>
    <cellStyle name="Currency 10 2 3" xfId="14668"/>
    <cellStyle name="Currency 10 2_RTPBilled" xfId="59806"/>
    <cellStyle name="Currency 10 3" xfId="2647"/>
    <cellStyle name="Currency 10 3 2" xfId="5569"/>
    <cellStyle name="Currency 10 3 2 2" xfId="19222"/>
    <cellStyle name="Currency 10 3 2 3" xfId="14671"/>
    <cellStyle name="Currency 10 3 2_RTPBilled" xfId="59809"/>
    <cellStyle name="Currency 10 3 3" xfId="14670"/>
    <cellStyle name="Currency 10 3_RTPBilled" xfId="59808"/>
    <cellStyle name="Currency 10 4" xfId="2648"/>
    <cellStyle name="Currency 10 4 2" xfId="17969"/>
    <cellStyle name="Currency 10 4 3" xfId="14672"/>
    <cellStyle name="Currency 10 4_RTPBilled" xfId="59810"/>
    <cellStyle name="Currency 10_RTPBilled" xfId="59805"/>
    <cellStyle name="Currency 11" xfId="1070"/>
    <cellStyle name="Currency 11 2" xfId="14673"/>
    <cellStyle name="Currency 11_RTPBilled" xfId="59811"/>
    <cellStyle name="Currency 12" xfId="4487"/>
    <cellStyle name="Currency 12 2" xfId="8078"/>
    <cellStyle name="Currency 12 2 2" xfId="14675"/>
    <cellStyle name="Currency 12 2_RTPBilled" xfId="59813"/>
    <cellStyle name="Currency 12 3" xfId="14674"/>
    <cellStyle name="Currency 12_RTPBilled" xfId="59812"/>
    <cellStyle name="Currency 13" xfId="4488"/>
    <cellStyle name="Currency 13 2" xfId="6997"/>
    <cellStyle name="Currency 13 2 2" xfId="19885"/>
    <cellStyle name="Currency 13 2 3" xfId="14677"/>
    <cellStyle name="Currency 13 2_RTPBilled" xfId="59815"/>
    <cellStyle name="Currency 13 3" xfId="6996"/>
    <cellStyle name="Currency 13 3 2" xfId="19884"/>
    <cellStyle name="Currency 13 3 3" xfId="14678"/>
    <cellStyle name="Currency 13 3_RTPBilled" xfId="59816"/>
    <cellStyle name="Currency 13 4" xfId="18522"/>
    <cellStyle name="Currency 13 5" xfId="14676"/>
    <cellStyle name="Currency 13_RTPBilled" xfId="59814"/>
    <cellStyle name="Currency 14" xfId="6998"/>
    <cellStyle name="Currency 14 2" xfId="6999"/>
    <cellStyle name="Currency 14 2 2" xfId="19887"/>
    <cellStyle name="Currency 14 2 3" xfId="14680"/>
    <cellStyle name="Currency 14 2_RTPBilled" xfId="59818"/>
    <cellStyle name="Currency 14 3" xfId="19886"/>
    <cellStyle name="Currency 14 4" xfId="14679"/>
    <cellStyle name="Currency 14_RTPBilled" xfId="59817"/>
    <cellStyle name="Currency 15" xfId="14667"/>
    <cellStyle name="Currency 16" xfId="23595"/>
    <cellStyle name="Currency 17" xfId="53086"/>
    <cellStyle name="Currency 18" xfId="62237"/>
    <cellStyle name="Currency 18 2" xfId="62240"/>
    <cellStyle name="Currency 19" xfId="62243"/>
    <cellStyle name="Currency 2" xfId="48"/>
    <cellStyle name="Currency 2 2" xfId="96"/>
    <cellStyle name="Currency 2 2 2" xfId="220"/>
    <cellStyle name="Currency 2 2 2 2" xfId="14682"/>
    <cellStyle name="Currency 2 2 2_RTPBilled" xfId="59821"/>
    <cellStyle name="Currency 2 2 3" xfId="2649"/>
    <cellStyle name="Currency 2 2 3 2" xfId="14683"/>
    <cellStyle name="Currency 2 2 3_RTPBilled" xfId="59822"/>
    <cellStyle name="Currency 2 2 4" xfId="14681"/>
    <cellStyle name="Currency 2 2 5" xfId="1072"/>
    <cellStyle name="Currency 2 2_RTPBilled" xfId="59820"/>
    <cellStyle name="Currency 2 3" xfId="183"/>
    <cellStyle name="Currency 2 3 2" xfId="1074"/>
    <cellStyle name="Currency 2 3 2 2" xfId="14685"/>
    <cellStyle name="Currency 2 3 2_RTPBilled" xfId="59824"/>
    <cellStyle name="Currency 2 3 3" xfId="2650"/>
    <cellStyle name="Currency 2 3 3 2" xfId="14686"/>
    <cellStyle name="Currency 2 3 3_RTPBilled" xfId="59825"/>
    <cellStyle name="Currency 2 3 4" xfId="14684"/>
    <cellStyle name="Currency 2 3 5" xfId="1073"/>
    <cellStyle name="Currency 2 3_RTPBilled" xfId="59823"/>
    <cellStyle name="Currency 2 4" xfId="1075"/>
    <cellStyle name="Currency 2 4 2" xfId="14687"/>
    <cellStyle name="Currency 2 4_RTPBilled" xfId="59826"/>
    <cellStyle name="Currency 2 5" xfId="2651"/>
    <cellStyle name="Currency 2 5 2" xfId="2652"/>
    <cellStyle name="Currency 2 5 2 2" xfId="14689"/>
    <cellStyle name="Currency 2 5 2_RTPBilled" xfId="59828"/>
    <cellStyle name="Currency 2 5 3" xfId="2653"/>
    <cellStyle name="Currency 2 5 3 2" xfId="5570"/>
    <cellStyle name="Currency 2 5 3 2 2" xfId="19223"/>
    <cellStyle name="Currency 2 5 3 2 3" xfId="14691"/>
    <cellStyle name="Currency 2 5 3 2_RTPBilled" xfId="59830"/>
    <cellStyle name="Currency 2 5 3 3" xfId="17970"/>
    <cellStyle name="Currency 2 5 3 4" xfId="14690"/>
    <cellStyle name="Currency 2 5 3_RTPBilled" xfId="59829"/>
    <cellStyle name="Currency 2 5 4" xfId="14688"/>
    <cellStyle name="Currency 2 5_RTPBilled" xfId="59827"/>
    <cellStyle name="Currency 2 6" xfId="2654"/>
    <cellStyle name="Currency 2 6 2" xfId="5571"/>
    <cellStyle name="Currency 2 6 2 2" xfId="19224"/>
    <cellStyle name="Currency 2 6 2 3" xfId="14693"/>
    <cellStyle name="Currency 2 6 2_RTPBilled" xfId="59832"/>
    <cellStyle name="Currency 2 6 3" xfId="17971"/>
    <cellStyle name="Currency 2 6 4" xfId="14692"/>
    <cellStyle name="Currency 2 6_RTPBilled" xfId="59831"/>
    <cellStyle name="Currency 2 7" xfId="2655"/>
    <cellStyle name="Currency 2 7 2" xfId="5572"/>
    <cellStyle name="Currency 2 7 2 2" xfId="19225"/>
    <cellStyle name="Currency 2 7 2 3" xfId="14695"/>
    <cellStyle name="Currency 2 7 2_RTPBilled" xfId="59834"/>
    <cellStyle name="Currency 2 7 3" xfId="17972"/>
    <cellStyle name="Currency 2 7 4" xfId="14694"/>
    <cellStyle name="Currency 2 7_RTPBilled" xfId="59833"/>
    <cellStyle name="Currency 2 8" xfId="5124"/>
    <cellStyle name="Currency 2 8 2" xfId="19000"/>
    <cellStyle name="Currency 2 8 3" xfId="14696"/>
    <cellStyle name="Currency 2 8_RTPBilled" xfId="59835"/>
    <cellStyle name="Currency 2 9" xfId="1071"/>
    <cellStyle name="Currency 2_RTPBilled" xfId="59819"/>
    <cellStyle name="Currency 20" xfId="62245"/>
    <cellStyle name="Currency 3" xfId="49"/>
    <cellStyle name="Currency 3 2" xfId="113"/>
    <cellStyle name="Currency 3 2 2" xfId="237"/>
    <cellStyle name="Currency 3 2 2 2" xfId="4489"/>
    <cellStyle name="Currency 3 2 2 2 2" xfId="18523"/>
    <cellStyle name="Currency 3 2 2 2 3" xfId="14699"/>
    <cellStyle name="Currency 3 2 2 2_RTPBilled" xfId="59839"/>
    <cellStyle name="Currency 3 2 2 3" xfId="14698"/>
    <cellStyle name="Currency 3 2 2 4" xfId="2657"/>
    <cellStyle name="Currency 3 2 2_RTPBilled" xfId="59838"/>
    <cellStyle name="Currency 3 2 3" xfId="2656"/>
    <cellStyle name="Currency 3 2 3 2" xfId="17973"/>
    <cellStyle name="Currency 3 2 3 3" xfId="14700"/>
    <cellStyle name="Currency 3 2 3_RTPBilled" xfId="59840"/>
    <cellStyle name="Currency 3 2 4" xfId="14697"/>
    <cellStyle name="Currency 3 2 5" xfId="1077"/>
    <cellStyle name="Currency 3 2_RTPBilled" xfId="59837"/>
    <cellStyle name="Currency 3 3" xfId="184"/>
    <cellStyle name="Currency 3 3 2" xfId="2659"/>
    <cellStyle name="Currency 3 3 2 2" xfId="4490"/>
    <cellStyle name="Currency 3 3 2 2 2" xfId="18524"/>
    <cellStyle name="Currency 3 3 2 2 3" xfId="14703"/>
    <cellStyle name="Currency 3 3 2 2_RTPBilled" xfId="59843"/>
    <cellStyle name="Currency 3 3 2 3" xfId="14702"/>
    <cellStyle name="Currency 3 3 2_RTPBilled" xfId="59842"/>
    <cellStyle name="Currency 3 3 3" xfId="2658"/>
    <cellStyle name="Currency 3 3 3 2" xfId="17974"/>
    <cellStyle name="Currency 3 3 3 3" xfId="14704"/>
    <cellStyle name="Currency 3 3 3_RTPBilled" xfId="59844"/>
    <cellStyle name="Currency 3 3 4" xfId="14701"/>
    <cellStyle name="Currency 3 3 5" xfId="1078"/>
    <cellStyle name="Currency 3 3_RTPBilled" xfId="59841"/>
    <cellStyle name="Currency 3 4" xfId="1079"/>
    <cellStyle name="Currency 3 4 2" xfId="2661"/>
    <cellStyle name="Currency 3 4 2 2" xfId="4491"/>
    <cellStyle name="Currency 3 4 2 2 2" xfId="18525"/>
    <cellStyle name="Currency 3 4 2 2 3" xfId="14707"/>
    <cellStyle name="Currency 3 4 2 2_RTPBilled" xfId="59847"/>
    <cellStyle name="Currency 3 4 2 3" xfId="14706"/>
    <cellStyle name="Currency 3 4 2_RTPBilled" xfId="59846"/>
    <cellStyle name="Currency 3 4 3" xfId="2660"/>
    <cellStyle name="Currency 3 4 3 2" xfId="17975"/>
    <cellStyle name="Currency 3 4 3 3" xfId="14708"/>
    <cellStyle name="Currency 3 4 3_RTPBilled" xfId="59848"/>
    <cellStyle name="Currency 3 4 4" xfId="14705"/>
    <cellStyle name="Currency 3 4_RTPBilled" xfId="59845"/>
    <cellStyle name="Currency 3 5" xfId="2662"/>
    <cellStyle name="Currency 3 5 2" xfId="2663"/>
    <cellStyle name="Currency 3 5 2 2" xfId="4493"/>
    <cellStyle name="Currency 3 5 2 2 2" xfId="18527"/>
    <cellStyle name="Currency 3 5 2 2 3" xfId="14711"/>
    <cellStyle name="Currency 3 5 2 2_RTPBilled" xfId="59851"/>
    <cellStyle name="Currency 3 5 2 3" xfId="14710"/>
    <cellStyle name="Currency 3 5 2_RTPBilled" xfId="59850"/>
    <cellStyle name="Currency 3 5 3" xfId="2664"/>
    <cellStyle name="Currency 3 5 3 2" xfId="4494"/>
    <cellStyle name="Currency 3 5 3 2 2" xfId="14713"/>
    <cellStyle name="Currency 3 5 3 2_RTPBilled" xfId="59853"/>
    <cellStyle name="Currency 3 5 3 3" xfId="14712"/>
    <cellStyle name="Currency 3 5 3_RTPBilled" xfId="59852"/>
    <cellStyle name="Currency 3 5 4" xfId="2665"/>
    <cellStyle name="Currency 3 5 4 2" xfId="17976"/>
    <cellStyle name="Currency 3 5 4 3" xfId="14714"/>
    <cellStyle name="Currency 3 5 4_RTPBilled" xfId="59854"/>
    <cellStyle name="Currency 3 5 5" xfId="4492"/>
    <cellStyle name="Currency 3 5 5 2" xfId="18526"/>
    <cellStyle name="Currency 3 5 5 3" xfId="14715"/>
    <cellStyle name="Currency 3 5 5_RTPBilled" xfId="59855"/>
    <cellStyle name="Currency 3 5 6" xfId="14709"/>
    <cellStyle name="Currency 3 5_RTPBilled" xfId="59849"/>
    <cellStyle name="Currency 3 6" xfId="2666"/>
    <cellStyle name="Currency 3 6 2" xfId="2667"/>
    <cellStyle name="Currency 3 6 2 2" xfId="2668"/>
    <cellStyle name="Currency 3 6 2 2 2" xfId="5573"/>
    <cellStyle name="Currency 3 6 2 2 2 2" xfId="19226"/>
    <cellStyle name="Currency 3 6 2 2 2 3" xfId="14719"/>
    <cellStyle name="Currency 3 6 2 2 2_RTPBilled" xfId="59859"/>
    <cellStyle name="Currency 3 6 2 2 3" xfId="17977"/>
    <cellStyle name="Currency 3 6 2 2 4" xfId="14718"/>
    <cellStyle name="Currency 3 6 2 2_RTPBilled" xfId="59858"/>
    <cellStyle name="Currency 3 6 2 3" xfId="14717"/>
    <cellStyle name="Currency 3 6 2_RTPBilled" xfId="59857"/>
    <cellStyle name="Currency 3 6 3" xfId="2669"/>
    <cellStyle name="Currency 3 6 3 2" xfId="14720"/>
    <cellStyle name="Currency 3 6 3_RTPBilled" xfId="59860"/>
    <cellStyle name="Currency 3 6 4" xfId="2670"/>
    <cellStyle name="Currency 3 6 4 2" xfId="5574"/>
    <cellStyle name="Currency 3 6 4 2 2" xfId="19227"/>
    <cellStyle name="Currency 3 6 4 2 3" xfId="14722"/>
    <cellStyle name="Currency 3 6 4 2_RTPBilled" xfId="59862"/>
    <cellStyle name="Currency 3 6 4 3" xfId="17978"/>
    <cellStyle name="Currency 3 6 4 4" xfId="14721"/>
    <cellStyle name="Currency 3 6 4_RTPBilled" xfId="59861"/>
    <cellStyle name="Currency 3 6 5" xfId="2671"/>
    <cellStyle name="Currency 3 6 5 2" xfId="5575"/>
    <cellStyle name="Currency 3 6 5 2 2" xfId="19228"/>
    <cellStyle name="Currency 3 6 5 2 3" xfId="14724"/>
    <cellStyle name="Currency 3 6 5 2_RTPBilled" xfId="59864"/>
    <cellStyle name="Currency 3 6 5 3" xfId="17979"/>
    <cellStyle name="Currency 3 6 5 4" xfId="14723"/>
    <cellStyle name="Currency 3 6 5_RTPBilled" xfId="59863"/>
    <cellStyle name="Currency 3 6 6" xfId="14716"/>
    <cellStyle name="Currency 3 6_RTPBilled" xfId="59856"/>
    <cellStyle name="Currency 3 7" xfId="2672"/>
    <cellStyle name="Currency 3 7 2" xfId="17980"/>
    <cellStyle name="Currency 3 7 3" xfId="14725"/>
    <cellStyle name="Currency 3 7_RTPBilled" xfId="59865"/>
    <cellStyle name="Currency 3 8" xfId="1076"/>
    <cellStyle name="Currency 3_RTPBilled" xfId="59836"/>
    <cellStyle name="Currency 4" xfId="50"/>
    <cellStyle name="Currency 4 2" xfId="114"/>
    <cellStyle name="Currency 4 2 2" xfId="238"/>
    <cellStyle name="Currency 4 2 2 2" xfId="4495"/>
    <cellStyle name="Currency 4 2 2 2 2" xfId="18528"/>
    <cellStyle name="Currency 4 2 2 2 3" xfId="14728"/>
    <cellStyle name="Currency 4 2 2 2_RTPBilled" xfId="59869"/>
    <cellStyle name="Currency 4 2 2 3" xfId="14727"/>
    <cellStyle name="Currency 4 2 2 4" xfId="2674"/>
    <cellStyle name="Currency 4 2 2_RTPBilled" xfId="59868"/>
    <cellStyle name="Currency 4 2 3" xfId="2673"/>
    <cellStyle name="Currency 4 2 3 2" xfId="17981"/>
    <cellStyle name="Currency 4 2 3 3" xfId="14729"/>
    <cellStyle name="Currency 4 2 3_RTPBilled" xfId="59870"/>
    <cellStyle name="Currency 4 2 4" xfId="14726"/>
    <cellStyle name="Currency 4 2 5" xfId="1081"/>
    <cellStyle name="Currency 4 2_RTPBilled" xfId="59867"/>
    <cellStyle name="Currency 4 3" xfId="185"/>
    <cellStyle name="Currency 4 3 2" xfId="4496"/>
    <cellStyle name="Currency 4 3 2 2" xfId="18529"/>
    <cellStyle name="Currency 4 3 2 3" xfId="14731"/>
    <cellStyle name="Currency 4 3 2_RTPBilled" xfId="59872"/>
    <cellStyle name="Currency 4 3 3" xfId="14730"/>
    <cellStyle name="Currency 4 3 4" xfId="2675"/>
    <cellStyle name="Currency 4 3_RTPBilled" xfId="59871"/>
    <cellStyle name="Currency 4 4" xfId="2676"/>
    <cellStyle name="Currency 4 4 2" xfId="14732"/>
    <cellStyle name="Currency 4 4_RTPBilled" xfId="59873"/>
    <cellStyle name="Currency 4 5" xfId="4497"/>
    <cellStyle name="Currency 4 5 2" xfId="18530"/>
    <cellStyle name="Currency 4 5 3" xfId="14733"/>
    <cellStyle name="Currency 4 5_RTPBilled" xfId="59874"/>
    <cellStyle name="Currency 4 6" xfId="1080"/>
    <cellStyle name="Currency 4_RTPBilled" xfId="59866"/>
    <cellStyle name="Currency 5" xfId="51"/>
    <cellStyle name="Currency 5 2" xfId="52"/>
    <cellStyle name="Currency 5 2 2" xfId="116"/>
    <cellStyle name="Currency 5 2 2 2" xfId="240"/>
    <cellStyle name="Currency 5 2 2 3" xfId="14734"/>
    <cellStyle name="Currency 5 2 3" xfId="187"/>
    <cellStyle name="Currency 5 2_RTPBilled" xfId="59876"/>
    <cellStyle name="Currency 5 3" xfId="115"/>
    <cellStyle name="Currency 5 3 2" xfId="239"/>
    <cellStyle name="Currency 5 4" xfId="186"/>
    <cellStyle name="Currency 5_RTPBilled" xfId="59875"/>
    <cellStyle name="Currency 6" xfId="53"/>
    <cellStyle name="Currency 6 2" xfId="117"/>
    <cellStyle name="Currency 6 2 2" xfId="241"/>
    <cellStyle name="Currency 6 2 2 2" xfId="14735"/>
    <cellStyle name="Currency 6 2_RTPBilled" xfId="59878"/>
    <cellStyle name="Currency 6 3" xfId="90"/>
    <cellStyle name="Currency 6 3 2" xfId="62273"/>
    <cellStyle name="Currency 6 4" xfId="188"/>
    <cellStyle name="Currency 6_RTPBilled" xfId="59877"/>
    <cellStyle name="Currency 7" xfId="158"/>
    <cellStyle name="Currency 7 2" xfId="282"/>
    <cellStyle name="Currency 7 2 2" xfId="14736"/>
    <cellStyle name="Currency 7 2 3" xfId="2677"/>
    <cellStyle name="Currency 7 2_RTPBilled" xfId="59880"/>
    <cellStyle name="Currency 7 3" xfId="14737"/>
    <cellStyle name="Currency 7 3 2" xfId="59882"/>
    <cellStyle name="Currency 7 3_RTPBilled" xfId="59881"/>
    <cellStyle name="Currency 7 4" xfId="11578"/>
    <cellStyle name="Currency 7 5" xfId="8327"/>
    <cellStyle name="Currency 7_RTPBilled" xfId="59879"/>
    <cellStyle name="Currency 8" xfId="159"/>
    <cellStyle name="Currency 8 2" xfId="283"/>
    <cellStyle name="Currency 8 2 2" xfId="14738"/>
    <cellStyle name="Currency 8 2_RTPBilled" xfId="59884"/>
    <cellStyle name="Currency 8 3" xfId="14739"/>
    <cellStyle name="Currency 8 3 2" xfId="59886"/>
    <cellStyle name="Currency 8 3_RTPBilled" xfId="59885"/>
    <cellStyle name="Currency 8 4" xfId="17968"/>
    <cellStyle name="Currency 8 4 2" xfId="20553"/>
    <cellStyle name="Currency 8 5" xfId="8674"/>
    <cellStyle name="Currency 8 6" xfId="2645"/>
    <cellStyle name="Currency 8_RTPBilled" xfId="59883"/>
    <cellStyle name="Currency 9" xfId="327"/>
    <cellStyle name="Currency 9 2" xfId="2678"/>
    <cellStyle name="Currency 9 2 2" xfId="14740"/>
    <cellStyle name="Currency 9 2_RTPBilled" xfId="59888"/>
    <cellStyle name="Currency 9 3" xfId="2679"/>
    <cellStyle name="Currency 9 3 2" xfId="5576"/>
    <cellStyle name="Currency 9 3 2 2" xfId="19229"/>
    <cellStyle name="Currency 9 3 2 3" xfId="14742"/>
    <cellStyle name="Currency 9 3 2_RTPBilled" xfId="59890"/>
    <cellStyle name="Currency 9 3 3" xfId="17982"/>
    <cellStyle name="Currency 9 3 4" xfId="14741"/>
    <cellStyle name="Currency 9 3_RTPBilled" xfId="59889"/>
    <cellStyle name="Currency 9 4" xfId="2680"/>
    <cellStyle name="Currency 9 4 2" xfId="5577"/>
    <cellStyle name="Currency 9 4 2 2" xfId="19230"/>
    <cellStyle name="Currency 9 4 2 3" xfId="14744"/>
    <cellStyle name="Currency 9 4 2_RTPBilled" xfId="59892"/>
    <cellStyle name="Currency 9 4 3" xfId="17983"/>
    <cellStyle name="Currency 9 4 4" xfId="14743"/>
    <cellStyle name="Currency 9 4_RTPBilled" xfId="59891"/>
    <cellStyle name="Currency 9 5" xfId="2681"/>
    <cellStyle name="Currency 9 5 2" xfId="17984"/>
    <cellStyle name="Currency 9 5 3" xfId="14745"/>
    <cellStyle name="Currency 9 5_RTPBilled" xfId="59893"/>
    <cellStyle name="Currency 9_RTPBilled" xfId="59887"/>
    <cellStyle name="Date" xfId="8181"/>
    <cellStyle name="Date 2" xfId="20547"/>
    <cellStyle name="Date 3" xfId="14746"/>
    <cellStyle name="Date_RTPBilled" xfId="59894"/>
    <cellStyle name="Explanatory Text" xfId="54" builtinId="53" customBuiltin="1"/>
    <cellStyle name="Explanatory Text 10" xfId="1082"/>
    <cellStyle name="Explanatory Text 10 2" xfId="1083"/>
    <cellStyle name="Explanatory Text 10 2 2" xfId="14748"/>
    <cellStyle name="Explanatory Text 10 2_RTPBilled" xfId="59896"/>
    <cellStyle name="Explanatory Text 10_RTPBilled" xfId="59895"/>
    <cellStyle name="Explanatory Text 11" xfId="1084"/>
    <cellStyle name="Explanatory Text 11 2" xfId="2683"/>
    <cellStyle name="Explanatory Text 11 2 2" xfId="14750"/>
    <cellStyle name="Explanatory Text 11 2_RTPBilled" xfId="59898"/>
    <cellStyle name="Explanatory Text 11 3" xfId="2682"/>
    <cellStyle name="Explanatory Text 11 3 2" xfId="17985"/>
    <cellStyle name="Explanatory Text 11 3 3" xfId="14751"/>
    <cellStyle name="Explanatory Text 11 3_RTPBilled" xfId="59899"/>
    <cellStyle name="Explanatory Text 11 4" xfId="14749"/>
    <cellStyle name="Explanatory Text 11_RTPBilled" xfId="59897"/>
    <cellStyle name="Explanatory Text 12" xfId="2684"/>
    <cellStyle name="Explanatory Text 12 2" xfId="14752"/>
    <cellStyle name="Explanatory Text 12_RTPBilled" xfId="59900"/>
    <cellStyle name="Explanatory Text 13" xfId="8079"/>
    <cellStyle name="Explanatory Text 13 2" xfId="14753"/>
    <cellStyle name="Explanatory Text 13_RTPBilled" xfId="59901"/>
    <cellStyle name="Explanatory Text 14" xfId="12022"/>
    <cellStyle name="Explanatory Text 15" xfId="14747"/>
    <cellStyle name="Explanatory Text 2" xfId="1085"/>
    <cellStyle name="Explanatory Text 2 2" xfId="1086"/>
    <cellStyle name="Explanatory Text 2 2 2" xfId="2685"/>
    <cellStyle name="Explanatory Text 2 2 2 2" xfId="14756"/>
    <cellStyle name="Explanatory Text 2 2 2_RTPBilled" xfId="59904"/>
    <cellStyle name="Explanatory Text 2 2 3" xfId="14755"/>
    <cellStyle name="Explanatory Text 2 2_RTPBilled" xfId="59903"/>
    <cellStyle name="Explanatory Text 2 3" xfId="1087"/>
    <cellStyle name="Explanatory Text 2 3 2" xfId="1088"/>
    <cellStyle name="Explanatory Text 2 3 2 2" xfId="14758"/>
    <cellStyle name="Explanatory Text 2 3 2_RTPBilled" xfId="59906"/>
    <cellStyle name="Explanatory Text 2 3 3" xfId="2686"/>
    <cellStyle name="Explanatory Text 2 3 3 2" xfId="14759"/>
    <cellStyle name="Explanatory Text 2 3 3_RTPBilled" xfId="59907"/>
    <cellStyle name="Explanatory Text 2 3 4" xfId="14757"/>
    <cellStyle name="Explanatory Text 2 3_RTPBilled" xfId="59905"/>
    <cellStyle name="Explanatory Text 2 4" xfId="1089"/>
    <cellStyle name="Explanatory Text 2 4 2" xfId="14754"/>
    <cellStyle name="Explanatory Text 2 4_RTPBilled" xfId="59908"/>
    <cellStyle name="Explanatory Text 2_RTPBilled" xfId="59902"/>
    <cellStyle name="Explanatory Text 3" xfId="1090"/>
    <cellStyle name="Explanatory Text 3 2" xfId="1091"/>
    <cellStyle name="Explanatory Text 3 2 2" xfId="14761"/>
    <cellStyle name="Explanatory Text 3 2_RTPBilled" xfId="59910"/>
    <cellStyle name="Explanatory Text 3 3" xfId="14760"/>
    <cellStyle name="Explanatory Text 3_RTPBilled" xfId="59909"/>
    <cellStyle name="Explanatory Text 4" xfId="1092"/>
    <cellStyle name="Explanatory Text 4 2" xfId="1093"/>
    <cellStyle name="Explanatory Text 4 2 2" xfId="14763"/>
    <cellStyle name="Explanatory Text 4 2_RTPBilled" xfId="59912"/>
    <cellStyle name="Explanatory Text 4 3" xfId="2688"/>
    <cellStyle name="Explanatory Text 4 3 2" xfId="14764"/>
    <cellStyle name="Explanatory Text 4 3_RTPBilled" xfId="59913"/>
    <cellStyle name="Explanatory Text 4 4" xfId="2689"/>
    <cellStyle name="Explanatory Text 4 4 2" xfId="14765"/>
    <cellStyle name="Explanatory Text 4 4_RTPBilled" xfId="59914"/>
    <cellStyle name="Explanatory Text 4 5" xfId="14762"/>
    <cellStyle name="Explanatory Text 4_RTPBilled" xfId="59911"/>
    <cellStyle name="Explanatory Text 5" xfId="1094"/>
    <cellStyle name="Explanatory Text 5 2" xfId="1095"/>
    <cellStyle name="Explanatory Text 5 2 2" xfId="14767"/>
    <cellStyle name="Explanatory Text 5 2_RTPBilled" xfId="59916"/>
    <cellStyle name="Explanatory Text 5 3" xfId="14766"/>
    <cellStyle name="Explanatory Text 5_RTPBilled" xfId="59915"/>
    <cellStyle name="Explanatory Text 6" xfId="1096"/>
    <cellStyle name="Explanatory Text 6 2" xfId="1097"/>
    <cellStyle name="Explanatory Text 6 2 2" xfId="14769"/>
    <cellStyle name="Explanatory Text 6 2_RTPBilled" xfId="59918"/>
    <cellStyle name="Explanatory Text 6 3" xfId="14768"/>
    <cellStyle name="Explanatory Text 6_RTPBilled" xfId="59917"/>
    <cellStyle name="Explanatory Text 7" xfId="1098"/>
    <cellStyle name="Explanatory Text 7 2" xfId="1099"/>
    <cellStyle name="Explanatory Text 7 2 2" xfId="14771"/>
    <cellStyle name="Explanatory Text 7 2_RTPBilled" xfId="59920"/>
    <cellStyle name="Explanatory Text 7 3" xfId="14770"/>
    <cellStyle name="Explanatory Text 7_RTPBilled" xfId="59919"/>
    <cellStyle name="Explanatory Text 8" xfId="1100"/>
    <cellStyle name="Explanatory Text 8 2" xfId="14772"/>
    <cellStyle name="Explanatory Text 8_RTPBilled" xfId="59921"/>
    <cellStyle name="Explanatory Text 9" xfId="1101"/>
    <cellStyle name="Explanatory Text 9 2" xfId="1102"/>
    <cellStyle name="Explanatory Text 9 2 2" xfId="14773"/>
    <cellStyle name="Explanatory Text 9 2_RTPBilled" xfId="59923"/>
    <cellStyle name="Explanatory Text 9_RTPBilled" xfId="59922"/>
    <cellStyle name="Good" xfId="55" builtinId="26" customBuiltin="1"/>
    <cellStyle name="Good 10" xfId="1103"/>
    <cellStyle name="Good 10 2" xfId="1104"/>
    <cellStyle name="Good 10 2 2" xfId="17994"/>
    <cellStyle name="Good 10 2 3" xfId="14776"/>
    <cellStyle name="Good 10 2 4" xfId="2697"/>
    <cellStyle name="Good 10 2_RTPBilled" xfId="59925"/>
    <cellStyle name="Good 10 3" xfId="14777"/>
    <cellStyle name="Good 10 4" xfId="14775"/>
    <cellStyle name="Good 10_RTPBilled" xfId="59924"/>
    <cellStyle name="Good 11" xfId="1105"/>
    <cellStyle name="Good 11 2" xfId="2699"/>
    <cellStyle name="Good 11 2 2" xfId="14779"/>
    <cellStyle name="Good 11 2_RTPBilled" xfId="59927"/>
    <cellStyle name="Good 11 3" xfId="2698"/>
    <cellStyle name="Good 11 3 2" xfId="17995"/>
    <cellStyle name="Good 11 3 3" xfId="14780"/>
    <cellStyle name="Good 11 3_RTPBilled" xfId="59928"/>
    <cellStyle name="Good 11 4" xfId="14778"/>
    <cellStyle name="Good 11_RTPBilled" xfId="59926"/>
    <cellStyle name="Good 12" xfId="2700"/>
    <cellStyle name="Good 12 2" xfId="4499"/>
    <cellStyle name="Good 12 2 2" xfId="18532"/>
    <cellStyle name="Good 12 2 3" xfId="14782"/>
    <cellStyle name="Good 12 2_RTPBilled" xfId="59930"/>
    <cellStyle name="Good 12 3" xfId="4498"/>
    <cellStyle name="Good 12 3 2" xfId="18531"/>
    <cellStyle name="Good 12 3 3" xfId="14783"/>
    <cellStyle name="Good 12 3_RTPBilled" xfId="59931"/>
    <cellStyle name="Good 12 4" xfId="14781"/>
    <cellStyle name="Good 12 5" xfId="17996"/>
    <cellStyle name="Good 12_RTPBilled" xfId="59929"/>
    <cellStyle name="Good 13" xfId="4500"/>
    <cellStyle name="Good 13 2" xfId="8080"/>
    <cellStyle name="Good 13 2 2" xfId="20474"/>
    <cellStyle name="Good 13 2 3" xfId="14785"/>
    <cellStyle name="Good 13 2_RTPBilled" xfId="59933"/>
    <cellStyle name="Good 13 3" xfId="14784"/>
    <cellStyle name="Good 13 4" xfId="18533"/>
    <cellStyle name="Good 13_RTPBilled" xfId="59932"/>
    <cellStyle name="Good 14" xfId="12023"/>
    <cellStyle name="Good 14 2" xfId="14786"/>
    <cellStyle name="Good 14_RTPBilled" xfId="59934"/>
    <cellStyle name="Good 15" xfId="14774"/>
    <cellStyle name="Good 2" xfId="1106"/>
    <cellStyle name="Good 2 2" xfId="1107"/>
    <cellStyle name="Good 2 2 2" xfId="2701"/>
    <cellStyle name="Good 2 2 2 2" xfId="14789"/>
    <cellStyle name="Good 2 2 2_RTPBilled" xfId="59937"/>
    <cellStyle name="Good 2 2 3" xfId="14788"/>
    <cellStyle name="Good 2 2_RTPBilled" xfId="59936"/>
    <cellStyle name="Good 2 3" xfId="1108"/>
    <cellStyle name="Good 2 3 2" xfId="1109"/>
    <cellStyle name="Good 2 3 2 2" xfId="4502"/>
    <cellStyle name="Good 2 3 2 2 2" xfId="18535"/>
    <cellStyle name="Good 2 3 2 2 3" xfId="14792"/>
    <cellStyle name="Good 2 3 2 2_RTPBilled" xfId="59940"/>
    <cellStyle name="Good 2 3 2 3" xfId="4501"/>
    <cellStyle name="Good 2 3 2 3 2" xfId="18534"/>
    <cellStyle name="Good 2 3 2 3 3" xfId="14793"/>
    <cellStyle name="Good 2 3 2 3_RTPBilled" xfId="59941"/>
    <cellStyle name="Good 2 3 2 4" xfId="14791"/>
    <cellStyle name="Good 2 3 2 5" xfId="17998"/>
    <cellStyle name="Good 2 3 2 6" xfId="2703"/>
    <cellStyle name="Good 2 3 2_RTPBilled" xfId="59939"/>
    <cellStyle name="Good 2 3 3" xfId="2704"/>
    <cellStyle name="Good 2 3 3 2" xfId="14794"/>
    <cellStyle name="Good 2 3 3_RTPBilled" xfId="59942"/>
    <cellStyle name="Good 2 3 4" xfId="2702"/>
    <cellStyle name="Good 2 3 4 2" xfId="17997"/>
    <cellStyle name="Good 2 3 4 3" xfId="14795"/>
    <cellStyle name="Good 2 3 4_RTPBilled" xfId="59943"/>
    <cellStyle name="Good 2 3 5" xfId="14796"/>
    <cellStyle name="Good 2 3 6" xfId="14790"/>
    <cellStyle name="Good 2 3_RTPBilled" xfId="59938"/>
    <cellStyle name="Good 2 4" xfId="1110"/>
    <cellStyle name="Good 2 4 2" xfId="14797"/>
    <cellStyle name="Good 2 4_RTPBilled" xfId="59944"/>
    <cellStyle name="Good 2 5" xfId="14787"/>
    <cellStyle name="Good 2_RTPBilled" xfId="59935"/>
    <cellStyle name="Good 3" xfId="1111"/>
    <cellStyle name="Good 3 2" xfId="1112"/>
    <cellStyle name="Good 3 2 2" xfId="14799"/>
    <cellStyle name="Good 3 2_RTPBilled" xfId="59946"/>
    <cellStyle name="Good 3 3" xfId="14798"/>
    <cellStyle name="Good 3_RTPBilled" xfId="59945"/>
    <cellStyle name="Good 4" xfId="1113"/>
    <cellStyle name="Good 4 2" xfId="1114"/>
    <cellStyle name="Good 4 2 2" xfId="14801"/>
    <cellStyle name="Good 4 2_RTPBilled" xfId="59948"/>
    <cellStyle name="Good 4 3" xfId="2705"/>
    <cellStyle name="Good 4 3 2" xfId="4504"/>
    <cellStyle name="Good 4 3 2 2" xfId="18537"/>
    <cellStyle name="Good 4 3 2 3" xfId="14803"/>
    <cellStyle name="Good 4 3 2_RTPBilled" xfId="59950"/>
    <cellStyle name="Good 4 3 3" xfId="4503"/>
    <cellStyle name="Good 4 3 3 2" xfId="18536"/>
    <cellStyle name="Good 4 3 3 3" xfId="14804"/>
    <cellStyle name="Good 4 3 3_RTPBilled" xfId="59951"/>
    <cellStyle name="Good 4 3 4" xfId="14802"/>
    <cellStyle name="Good 4 3 5" xfId="17999"/>
    <cellStyle name="Good 4 3_RTPBilled" xfId="59949"/>
    <cellStyle name="Good 4 4" xfId="2706"/>
    <cellStyle name="Good 4 4 2" xfId="14805"/>
    <cellStyle name="Good 4 4_RTPBilled" xfId="59952"/>
    <cellStyle name="Good 4 5" xfId="14800"/>
    <cellStyle name="Good 4_RTPBilled" xfId="59947"/>
    <cellStyle name="Good 5" xfId="1115"/>
    <cellStyle name="Good 5 2" xfId="1116"/>
    <cellStyle name="Good 5 2 2" xfId="14807"/>
    <cellStyle name="Good 5 2_RTPBilled" xfId="59954"/>
    <cellStyle name="Good 5 3" xfId="14806"/>
    <cellStyle name="Good 5_RTPBilled" xfId="59953"/>
    <cellStyle name="Good 6" xfId="1117"/>
    <cellStyle name="Good 6 2" xfId="1118"/>
    <cellStyle name="Good 6 2 2" xfId="14809"/>
    <cellStyle name="Good 6 2_RTPBilled" xfId="59956"/>
    <cellStyle name="Good 6 3" xfId="14808"/>
    <cellStyle name="Good 6_RTPBilled" xfId="59955"/>
    <cellStyle name="Good 7" xfId="1119"/>
    <cellStyle name="Good 7 2" xfId="1120"/>
    <cellStyle name="Good 7 2 2" xfId="14811"/>
    <cellStyle name="Good 7 2_RTPBilled" xfId="59958"/>
    <cellStyle name="Good 7 3" xfId="14810"/>
    <cellStyle name="Good 7_RTPBilled" xfId="59957"/>
    <cellStyle name="Good 8" xfId="1121"/>
    <cellStyle name="Good 8 2" xfId="14812"/>
    <cellStyle name="Good 8_RTPBilled" xfId="59959"/>
    <cellStyle name="Good 9" xfId="1122"/>
    <cellStyle name="Good 9 2" xfId="1123"/>
    <cellStyle name="Good 9 2 2" xfId="18000"/>
    <cellStyle name="Good 9 2 3" xfId="14814"/>
    <cellStyle name="Good 9 2 4" xfId="2707"/>
    <cellStyle name="Good 9 2_RTPBilled" xfId="59961"/>
    <cellStyle name="Good 9 3" xfId="14815"/>
    <cellStyle name="Good 9 4" xfId="14813"/>
    <cellStyle name="Good 9_RTPBilled" xfId="59960"/>
    <cellStyle name="Heading 1" xfId="56" builtinId="16" customBuiltin="1"/>
    <cellStyle name="Heading 1 10" xfId="1124"/>
    <cellStyle name="Heading 1 10 2" xfId="1125"/>
    <cellStyle name="Heading 1 10 2 2" xfId="4507"/>
    <cellStyle name="Heading 1 10 2 2 2" xfId="7000"/>
    <cellStyle name="Heading 1 10 2 2 2 2" xfId="19888"/>
    <cellStyle name="Heading 1 10 2 2 2 3" xfId="14820"/>
    <cellStyle name="Heading 1 10 2 2 2_RTPBilled" xfId="59965"/>
    <cellStyle name="Heading 1 10 2 2 3" xfId="18539"/>
    <cellStyle name="Heading 1 10 2 2 4" xfId="14819"/>
    <cellStyle name="Heading 1 10 2 2_RTPBilled" xfId="59964"/>
    <cellStyle name="Heading 1 10 2 3" xfId="5046"/>
    <cellStyle name="Heading 1 10 2 3 2" xfId="7001"/>
    <cellStyle name="Heading 1 10 2 3 2 2" xfId="19889"/>
    <cellStyle name="Heading 1 10 2 3 2 3" xfId="14822"/>
    <cellStyle name="Heading 1 10 2 3 2_RTPBilled" xfId="59967"/>
    <cellStyle name="Heading 1 10 2 3 3" xfId="18922"/>
    <cellStyle name="Heading 1 10 2 3 4" xfId="14821"/>
    <cellStyle name="Heading 1 10 2 3_RTPBilled" xfId="59966"/>
    <cellStyle name="Heading 1 10 2 4" xfId="4506"/>
    <cellStyle name="Heading 1 10 2 4 2" xfId="18538"/>
    <cellStyle name="Heading 1 10 2 4 3" xfId="14823"/>
    <cellStyle name="Heading 1 10 2 4_RTPBilled" xfId="59968"/>
    <cellStyle name="Heading 1 10 2 5" xfId="14818"/>
    <cellStyle name="Heading 1 10 2 6" xfId="18002"/>
    <cellStyle name="Heading 1 10 2 7" xfId="2709"/>
    <cellStyle name="Heading 1 10 2_RTPBilled" xfId="59963"/>
    <cellStyle name="Heading 1 10 3" xfId="2710"/>
    <cellStyle name="Heading 1 10 3 2" xfId="14824"/>
    <cellStyle name="Heading 1 10 3_RTPBilled" xfId="59969"/>
    <cellStyle name="Heading 1 10 4" xfId="2708"/>
    <cellStyle name="Heading 1 10 4 2" xfId="7003"/>
    <cellStyle name="Heading 1 10 4 2 2" xfId="19891"/>
    <cellStyle name="Heading 1 10 4 2 3" xfId="14826"/>
    <cellStyle name="Heading 1 10 4 2_RTPBilled" xfId="59971"/>
    <cellStyle name="Heading 1 10 4 3" xfId="7002"/>
    <cellStyle name="Heading 1 10 4 3 2" xfId="19890"/>
    <cellStyle name="Heading 1 10 4 3 3" xfId="14827"/>
    <cellStyle name="Heading 1 10 4 3_RTPBilled" xfId="59972"/>
    <cellStyle name="Heading 1 10 4 4" xfId="4508"/>
    <cellStyle name="Heading 1 10 4 4 2" xfId="18540"/>
    <cellStyle name="Heading 1 10 4 4 3" xfId="14828"/>
    <cellStyle name="Heading 1 10 4 4_RTPBilled" xfId="59973"/>
    <cellStyle name="Heading 1 10 4 5" xfId="14825"/>
    <cellStyle name="Heading 1 10 4 6" xfId="18001"/>
    <cellStyle name="Heading 1 10 4_RTPBilled" xfId="59970"/>
    <cellStyle name="Heading 1 10 5" xfId="4505"/>
    <cellStyle name="Heading 1 10 5 2" xfId="7004"/>
    <cellStyle name="Heading 1 10 5 2 2" xfId="19892"/>
    <cellStyle name="Heading 1 10 5 2 3" xfId="14830"/>
    <cellStyle name="Heading 1 10 5 2_RTPBilled" xfId="59975"/>
    <cellStyle name="Heading 1 10 5 3" xfId="14829"/>
    <cellStyle name="Heading 1 10 5_RTPBilled" xfId="59974"/>
    <cellStyle name="Heading 1 10 6" xfId="14831"/>
    <cellStyle name="Heading 1 10 7" xfId="14817"/>
    <cellStyle name="Heading 1 10_RTPBilled" xfId="59962"/>
    <cellStyle name="Heading 1 11" xfId="1126"/>
    <cellStyle name="Heading 1 11 2" xfId="1127"/>
    <cellStyle name="Heading 1 11 2 2" xfId="4511"/>
    <cellStyle name="Heading 1 11 2 2 2" xfId="7005"/>
    <cellStyle name="Heading 1 11 2 2 2 2" xfId="19893"/>
    <cellStyle name="Heading 1 11 2 2 2 3" xfId="14835"/>
    <cellStyle name="Heading 1 11 2 2 2_RTPBilled" xfId="59979"/>
    <cellStyle name="Heading 1 11 2 2 3" xfId="18542"/>
    <cellStyle name="Heading 1 11 2 2 4" xfId="14834"/>
    <cellStyle name="Heading 1 11 2 2_RTPBilled" xfId="59978"/>
    <cellStyle name="Heading 1 11 2 3" xfId="5047"/>
    <cellStyle name="Heading 1 11 2 3 2" xfId="7006"/>
    <cellStyle name="Heading 1 11 2 3 2 2" xfId="19894"/>
    <cellStyle name="Heading 1 11 2 3 2 3" xfId="14837"/>
    <cellStyle name="Heading 1 11 2 3 2_RTPBilled" xfId="59981"/>
    <cellStyle name="Heading 1 11 2 3 3" xfId="18923"/>
    <cellStyle name="Heading 1 11 2 3 4" xfId="14836"/>
    <cellStyle name="Heading 1 11 2 3_RTPBilled" xfId="59980"/>
    <cellStyle name="Heading 1 11 2 4" xfId="4510"/>
    <cellStyle name="Heading 1 11 2 4 2" xfId="18541"/>
    <cellStyle name="Heading 1 11 2 4 3" xfId="14838"/>
    <cellStyle name="Heading 1 11 2 4_RTPBilled" xfId="59982"/>
    <cellStyle name="Heading 1 11 2 5" xfId="14833"/>
    <cellStyle name="Heading 1 11 2 6" xfId="18004"/>
    <cellStyle name="Heading 1 11 2 7" xfId="2712"/>
    <cellStyle name="Heading 1 11 2_RTPBilled" xfId="59977"/>
    <cellStyle name="Heading 1 11 3" xfId="2713"/>
    <cellStyle name="Heading 1 11 3 2" xfId="14839"/>
    <cellStyle name="Heading 1 11 3_RTPBilled" xfId="59983"/>
    <cellStyle name="Heading 1 11 4" xfId="2711"/>
    <cellStyle name="Heading 1 11 4 2" xfId="7008"/>
    <cellStyle name="Heading 1 11 4 2 2" xfId="19896"/>
    <cellStyle name="Heading 1 11 4 2 3" xfId="14841"/>
    <cellStyle name="Heading 1 11 4 2_RTPBilled" xfId="59985"/>
    <cellStyle name="Heading 1 11 4 3" xfId="7007"/>
    <cellStyle name="Heading 1 11 4 3 2" xfId="19895"/>
    <cellStyle name="Heading 1 11 4 3 3" xfId="14842"/>
    <cellStyle name="Heading 1 11 4 3_RTPBilled" xfId="59986"/>
    <cellStyle name="Heading 1 11 4 4" xfId="4512"/>
    <cellStyle name="Heading 1 11 4 4 2" xfId="18543"/>
    <cellStyle name="Heading 1 11 4 4 3" xfId="14843"/>
    <cellStyle name="Heading 1 11 4 4_RTPBilled" xfId="59987"/>
    <cellStyle name="Heading 1 11 4 5" xfId="14840"/>
    <cellStyle name="Heading 1 11 4 6" xfId="18003"/>
    <cellStyle name="Heading 1 11 4_RTPBilled" xfId="59984"/>
    <cellStyle name="Heading 1 11 5" xfId="4509"/>
    <cellStyle name="Heading 1 11 5 2" xfId="7009"/>
    <cellStyle name="Heading 1 11 5 2 2" xfId="19897"/>
    <cellStyle name="Heading 1 11 5 2 3" xfId="14845"/>
    <cellStyle name="Heading 1 11 5 2_RTPBilled" xfId="59989"/>
    <cellStyle name="Heading 1 11 5 3" xfId="14844"/>
    <cellStyle name="Heading 1 11 5_RTPBilled" xfId="59988"/>
    <cellStyle name="Heading 1 11 6" xfId="14846"/>
    <cellStyle name="Heading 1 11 7" xfId="14832"/>
    <cellStyle name="Heading 1 11_RTPBilled" xfId="59976"/>
    <cellStyle name="Heading 1 12" xfId="1128"/>
    <cellStyle name="Heading 1 12 2" xfId="2715"/>
    <cellStyle name="Heading 1 12 2 2" xfId="14848"/>
    <cellStyle name="Heading 1 12 2_RTPBilled" xfId="59991"/>
    <cellStyle name="Heading 1 12 3" xfId="2714"/>
    <cellStyle name="Heading 1 12 3 2" xfId="18005"/>
    <cellStyle name="Heading 1 12 3 3" xfId="14849"/>
    <cellStyle name="Heading 1 12 3_RTPBilled" xfId="59992"/>
    <cellStyle name="Heading 1 12 4" xfId="14847"/>
    <cellStyle name="Heading 1 12_RTPBilled" xfId="59990"/>
    <cellStyle name="Heading 1 13" xfId="2716"/>
    <cellStyle name="Heading 1 13 2" xfId="7010"/>
    <cellStyle name="Heading 1 13 2 2" xfId="14851"/>
    <cellStyle name="Heading 1 13 2_RTPBilled" xfId="59994"/>
    <cellStyle name="Heading 1 13 3" xfId="14850"/>
    <cellStyle name="Heading 1 13_RTPBilled" xfId="59993"/>
    <cellStyle name="Heading 1 14" xfId="4513"/>
    <cellStyle name="Heading 1 14 2" xfId="7012"/>
    <cellStyle name="Heading 1 14 2 2" xfId="19899"/>
    <cellStyle name="Heading 1 14 2 3" xfId="14853"/>
    <cellStyle name="Heading 1 14 2_RTPBilled" xfId="59996"/>
    <cellStyle name="Heading 1 14 3" xfId="7011"/>
    <cellStyle name="Heading 1 14 3 2" xfId="19898"/>
    <cellStyle name="Heading 1 14 3 3" xfId="14854"/>
    <cellStyle name="Heading 1 14 3_RTPBilled" xfId="59997"/>
    <cellStyle name="Heading 1 14 4" xfId="14852"/>
    <cellStyle name="Heading 1 14 5" xfId="18544"/>
    <cellStyle name="Heading 1 14_RTPBilled" xfId="59995"/>
    <cellStyle name="Heading 1 15" xfId="8081"/>
    <cellStyle name="Heading 1 15 2" xfId="14855"/>
    <cellStyle name="Heading 1 15_RTPBilled" xfId="59998"/>
    <cellStyle name="Heading 1 16" xfId="12024"/>
    <cellStyle name="Heading 1 16 2" xfId="14856"/>
    <cellStyle name="Heading 1 16_RTPBilled" xfId="59999"/>
    <cellStyle name="Heading 1 17" xfId="14816"/>
    <cellStyle name="Heading 1 2" xfId="1129"/>
    <cellStyle name="Heading 1 2 2" xfId="1130"/>
    <cellStyle name="Heading 1 2 2 2" xfId="2717"/>
    <cellStyle name="Heading 1 2 2 2 2" xfId="14859"/>
    <cellStyle name="Heading 1 2 2 2_RTPBilled" xfId="60002"/>
    <cellStyle name="Heading 1 2 2 3" xfId="2718"/>
    <cellStyle name="Heading 1 2 2 3 2" xfId="14860"/>
    <cellStyle name="Heading 1 2 2 3_RTPBilled" xfId="60003"/>
    <cellStyle name="Heading 1 2 2 4" xfId="14858"/>
    <cellStyle name="Heading 1 2 2_RTPBilled" xfId="60001"/>
    <cellStyle name="Heading 1 2 3" xfId="1131"/>
    <cellStyle name="Heading 1 2 3 2" xfId="1132"/>
    <cellStyle name="Heading 1 2 3 2 2" xfId="14862"/>
    <cellStyle name="Heading 1 2 3 2 3" xfId="2720"/>
    <cellStyle name="Heading 1 2 3 2_RTPBilled" xfId="60005"/>
    <cellStyle name="Heading 1 2 3 3" xfId="2721"/>
    <cellStyle name="Heading 1 2 3 3 2" xfId="14863"/>
    <cellStyle name="Heading 1 2 3 3_RTPBilled" xfId="60006"/>
    <cellStyle name="Heading 1 2 3 4" xfId="2722"/>
    <cellStyle name="Heading 1 2 3 4 2" xfId="4517"/>
    <cellStyle name="Heading 1 2 3 4 2 2" xfId="7013"/>
    <cellStyle name="Heading 1 2 3 4 2 2 2" xfId="19900"/>
    <cellStyle name="Heading 1 2 3 4 2 2 3" xfId="14866"/>
    <cellStyle name="Heading 1 2 3 4 2 2_RTPBilled" xfId="60009"/>
    <cellStyle name="Heading 1 2 3 4 2 3" xfId="18547"/>
    <cellStyle name="Heading 1 2 3 4 2 4" xfId="14865"/>
    <cellStyle name="Heading 1 2 3 4 2_RTPBilled" xfId="60008"/>
    <cellStyle name="Heading 1 2 3 4 3" xfId="5048"/>
    <cellStyle name="Heading 1 2 3 4 3 2" xfId="18924"/>
    <cellStyle name="Heading 1 2 3 4 3 3" xfId="14867"/>
    <cellStyle name="Heading 1 2 3 4 3_RTPBilled" xfId="60010"/>
    <cellStyle name="Heading 1 2 3 4 4" xfId="4516"/>
    <cellStyle name="Heading 1 2 3 4 4 2" xfId="18546"/>
    <cellStyle name="Heading 1 2 3 4 4 3" xfId="14868"/>
    <cellStyle name="Heading 1 2 3 4 4_RTPBilled" xfId="60011"/>
    <cellStyle name="Heading 1 2 3 4 5" xfId="14864"/>
    <cellStyle name="Heading 1 2 3 4 6" xfId="18007"/>
    <cellStyle name="Heading 1 2 3 4_RTPBilled" xfId="60007"/>
    <cellStyle name="Heading 1 2 3 5" xfId="2719"/>
    <cellStyle name="Heading 1 2 3 5 2" xfId="7014"/>
    <cellStyle name="Heading 1 2 3 5 2 2" xfId="19901"/>
    <cellStyle name="Heading 1 2 3 5 2 3" xfId="14870"/>
    <cellStyle name="Heading 1 2 3 5 2_RTPBilled" xfId="60013"/>
    <cellStyle name="Heading 1 2 3 5 3" xfId="14869"/>
    <cellStyle name="Heading 1 2 3 5 4" xfId="18006"/>
    <cellStyle name="Heading 1 2 3 5_RTPBilled" xfId="60012"/>
    <cellStyle name="Heading 1 2 3 6" xfId="4515"/>
    <cellStyle name="Heading 1 2 3 6 2" xfId="7015"/>
    <cellStyle name="Heading 1 2 3 6 2 2" xfId="19902"/>
    <cellStyle name="Heading 1 2 3 6 2 3" xfId="14872"/>
    <cellStyle name="Heading 1 2 3 6 2_RTPBilled" xfId="60015"/>
    <cellStyle name="Heading 1 2 3 6 3" xfId="14871"/>
    <cellStyle name="Heading 1 2 3 6_RTPBilled" xfId="60014"/>
    <cellStyle name="Heading 1 2 3 7" xfId="14873"/>
    <cellStyle name="Heading 1 2 3 8" xfId="14861"/>
    <cellStyle name="Heading 1 2 3_RTPBilled" xfId="60004"/>
    <cellStyle name="Heading 1 2 4" xfId="1133"/>
    <cellStyle name="Heading 1 2 4 2" xfId="14874"/>
    <cellStyle name="Heading 1 2 4 3" xfId="2723"/>
    <cellStyle name="Heading 1 2 4_RTPBilled" xfId="60016"/>
    <cellStyle name="Heading 1 2 5" xfId="4514"/>
    <cellStyle name="Heading 1 2 5 2" xfId="14875"/>
    <cellStyle name="Heading 1 2 5 3" xfId="18545"/>
    <cellStyle name="Heading 1 2 5 4" xfId="12025"/>
    <cellStyle name="Heading 1 2 5_RTPBilled" xfId="60017"/>
    <cellStyle name="Heading 1 2 6" xfId="14876"/>
    <cellStyle name="Heading 1 2 7" xfId="14857"/>
    <cellStyle name="Heading 1 2_RTPBilled" xfId="60000"/>
    <cellStyle name="Heading 1 3" xfId="1134"/>
    <cellStyle name="Heading 1 3 2" xfId="1135"/>
    <cellStyle name="Heading 1 3 2 2" xfId="2724"/>
    <cellStyle name="Heading 1 3 2 2 2" xfId="14879"/>
    <cellStyle name="Heading 1 3 2 2_RTPBilled" xfId="60020"/>
    <cellStyle name="Heading 1 3 2 3" xfId="14878"/>
    <cellStyle name="Heading 1 3 2_RTPBilled" xfId="60019"/>
    <cellStyle name="Heading 1 3 3" xfId="2725"/>
    <cellStyle name="Heading 1 3 3 2" xfId="14880"/>
    <cellStyle name="Heading 1 3 3_RTPBilled" xfId="60021"/>
    <cellStyle name="Heading 1 3 4" xfId="14877"/>
    <cellStyle name="Heading 1 3_RTPBilled" xfId="60018"/>
    <cellStyle name="Heading 1 4" xfId="1136"/>
    <cellStyle name="Heading 1 4 2" xfId="1137"/>
    <cellStyle name="Heading 1 4 2 2" xfId="14882"/>
    <cellStyle name="Heading 1 4 2_RTPBilled" xfId="60023"/>
    <cellStyle name="Heading 1 4 3" xfId="2726"/>
    <cellStyle name="Heading 1 4 3 2" xfId="2727"/>
    <cellStyle name="Heading 1 4 3 2 2" xfId="4519"/>
    <cellStyle name="Heading 1 4 3 2 2 2" xfId="7016"/>
    <cellStyle name="Heading 1 4 3 2 2 2 2" xfId="19903"/>
    <cellStyle name="Heading 1 4 3 2 2 2 3" xfId="14886"/>
    <cellStyle name="Heading 1 4 3 2 2 2_RTPBilled" xfId="60027"/>
    <cellStyle name="Heading 1 4 3 2 2 3" xfId="18549"/>
    <cellStyle name="Heading 1 4 3 2 2 4" xfId="14885"/>
    <cellStyle name="Heading 1 4 3 2 2_RTPBilled" xfId="60026"/>
    <cellStyle name="Heading 1 4 3 2 3" xfId="5050"/>
    <cellStyle name="Heading 1 4 3 2 3 2" xfId="7017"/>
    <cellStyle name="Heading 1 4 3 2 3 2 2" xfId="19904"/>
    <cellStyle name="Heading 1 4 3 2 3 2 3" xfId="14888"/>
    <cellStyle name="Heading 1 4 3 2 3 2_RTPBilled" xfId="60029"/>
    <cellStyle name="Heading 1 4 3 2 3 3" xfId="18926"/>
    <cellStyle name="Heading 1 4 3 2 3 4" xfId="14887"/>
    <cellStyle name="Heading 1 4 3 2 3_RTPBilled" xfId="60028"/>
    <cellStyle name="Heading 1 4 3 2 4" xfId="4518"/>
    <cellStyle name="Heading 1 4 3 2 4 2" xfId="18548"/>
    <cellStyle name="Heading 1 4 3 2 4 3" xfId="14889"/>
    <cellStyle name="Heading 1 4 3 2 4_RTPBilled" xfId="60030"/>
    <cellStyle name="Heading 1 4 3 2 5" xfId="14884"/>
    <cellStyle name="Heading 1 4 3 2 6" xfId="18009"/>
    <cellStyle name="Heading 1 4 3 2_RTPBilled" xfId="60025"/>
    <cellStyle name="Heading 1 4 3 3" xfId="2728"/>
    <cellStyle name="Heading 1 4 3 3 2" xfId="14890"/>
    <cellStyle name="Heading 1 4 3 3_RTPBilled" xfId="60031"/>
    <cellStyle name="Heading 1 4 3 4" xfId="4520"/>
    <cellStyle name="Heading 1 4 3 4 2" xfId="7019"/>
    <cellStyle name="Heading 1 4 3 4 2 2" xfId="19906"/>
    <cellStyle name="Heading 1 4 3 4 2 3" xfId="14892"/>
    <cellStyle name="Heading 1 4 3 4 2_RTPBilled" xfId="60033"/>
    <cellStyle name="Heading 1 4 3 4 3" xfId="7018"/>
    <cellStyle name="Heading 1 4 3 4 3 2" xfId="19905"/>
    <cellStyle name="Heading 1 4 3 4 3 3" xfId="14893"/>
    <cellStyle name="Heading 1 4 3 4 3_RTPBilled" xfId="60034"/>
    <cellStyle name="Heading 1 4 3 4 4" xfId="14891"/>
    <cellStyle name="Heading 1 4 3 4 5" xfId="18550"/>
    <cellStyle name="Heading 1 4 3 4_RTPBilled" xfId="60032"/>
    <cellStyle name="Heading 1 4 3 5" xfId="5049"/>
    <cellStyle name="Heading 1 4 3 5 2" xfId="18925"/>
    <cellStyle name="Heading 1 4 3 5 3" xfId="14894"/>
    <cellStyle name="Heading 1 4 3 5_RTPBilled" xfId="60035"/>
    <cellStyle name="Heading 1 4 3 6" xfId="14883"/>
    <cellStyle name="Heading 1 4 3 7" xfId="18008"/>
    <cellStyle name="Heading 1 4 3_RTPBilled" xfId="60024"/>
    <cellStyle name="Heading 1 4 4" xfId="2729"/>
    <cellStyle name="Heading 1 4 4 2" xfId="14895"/>
    <cellStyle name="Heading 1 4 4_RTPBilled" xfId="60036"/>
    <cellStyle name="Heading 1 4 5" xfId="14881"/>
    <cellStyle name="Heading 1 4_RTPBilled" xfId="60022"/>
    <cellStyle name="Heading 1 5" xfId="1138"/>
    <cellStyle name="Heading 1 5 2" xfId="1139"/>
    <cellStyle name="Heading 1 5 2 2" xfId="14897"/>
    <cellStyle name="Heading 1 5 2_RTPBilled" xfId="60038"/>
    <cellStyle name="Heading 1 5 3" xfId="14896"/>
    <cellStyle name="Heading 1 5_RTPBilled" xfId="60037"/>
    <cellStyle name="Heading 1 6" xfId="1140"/>
    <cellStyle name="Heading 1 6 2" xfId="1141"/>
    <cellStyle name="Heading 1 6 2 2" xfId="14899"/>
    <cellStyle name="Heading 1 6 2_RTPBilled" xfId="60040"/>
    <cellStyle name="Heading 1 6 3" xfId="14898"/>
    <cellStyle name="Heading 1 6_RTPBilled" xfId="60039"/>
    <cellStyle name="Heading 1 7" xfId="1142"/>
    <cellStyle name="Heading 1 7 2" xfId="1143"/>
    <cellStyle name="Heading 1 7 2 2" xfId="14901"/>
    <cellStyle name="Heading 1 7 2_RTPBilled" xfId="60042"/>
    <cellStyle name="Heading 1 7 3" xfId="14900"/>
    <cellStyle name="Heading 1 7_RTPBilled" xfId="60041"/>
    <cellStyle name="Heading 1 8" xfId="1144"/>
    <cellStyle name="Heading 1 8 2" xfId="14902"/>
    <cellStyle name="Heading 1 8_RTPBilled" xfId="60043"/>
    <cellStyle name="Heading 1 9" xfId="1145"/>
    <cellStyle name="Heading 1 9 2" xfId="14903"/>
    <cellStyle name="Heading 1 9_RTPBilled" xfId="60044"/>
    <cellStyle name="Heading 2" xfId="57" builtinId="17" customBuiltin="1"/>
    <cellStyle name="Heading 2 10" xfId="1146"/>
    <cellStyle name="Heading 2 10 2" xfId="1147"/>
    <cellStyle name="Heading 2 10 2 2" xfId="4523"/>
    <cellStyle name="Heading 2 10 2 2 2" xfId="7020"/>
    <cellStyle name="Heading 2 10 2 2 2 2" xfId="19907"/>
    <cellStyle name="Heading 2 10 2 2 2 3" xfId="14908"/>
    <cellStyle name="Heading 2 10 2 2 2_RTPBilled" xfId="60048"/>
    <cellStyle name="Heading 2 10 2 2 3" xfId="18552"/>
    <cellStyle name="Heading 2 10 2 2 4" xfId="14907"/>
    <cellStyle name="Heading 2 10 2 2_RTPBilled" xfId="60047"/>
    <cellStyle name="Heading 2 10 2 3" xfId="5051"/>
    <cellStyle name="Heading 2 10 2 3 2" xfId="18927"/>
    <cellStyle name="Heading 2 10 2 3 3" xfId="14909"/>
    <cellStyle name="Heading 2 10 2 3_RTPBilled" xfId="60049"/>
    <cellStyle name="Heading 2 10 2 4" xfId="4522"/>
    <cellStyle name="Heading 2 10 2 4 2" xfId="18551"/>
    <cellStyle name="Heading 2 10 2 4 3" xfId="14910"/>
    <cellStyle name="Heading 2 10 2 4_RTPBilled" xfId="60050"/>
    <cellStyle name="Heading 2 10 2 5" xfId="14906"/>
    <cellStyle name="Heading 2 10 2 6" xfId="18019"/>
    <cellStyle name="Heading 2 10 2 7" xfId="2739"/>
    <cellStyle name="Heading 2 10 2_RTPBilled" xfId="60046"/>
    <cellStyle name="Heading 2 10 3" xfId="2740"/>
    <cellStyle name="Heading 2 10 3 2" xfId="4525"/>
    <cellStyle name="Heading 2 10 3 2 2" xfId="18554"/>
    <cellStyle name="Heading 2 10 3 2 3" xfId="14912"/>
    <cellStyle name="Heading 2 10 3 2_RTPBilled" xfId="60052"/>
    <cellStyle name="Heading 2 10 3 3" xfId="4524"/>
    <cellStyle name="Heading 2 10 3 3 2" xfId="18553"/>
    <cellStyle name="Heading 2 10 3 3 3" xfId="14913"/>
    <cellStyle name="Heading 2 10 3 3_RTPBilled" xfId="60053"/>
    <cellStyle name="Heading 2 10 3 4" xfId="14911"/>
    <cellStyle name="Heading 2 10 3 5" xfId="18020"/>
    <cellStyle name="Heading 2 10 3_RTPBilled" xfId="60051"/>
    <cellStyle name="Heading 2 10 4" xfId="2738"/>
    <cellStyle name="Heading 2 10 4 2" xfId="7021"/>
    <cellStyle name="Heading 2 10 4 2 2" xfId="19908"/>
    <cellStyle name="Heading 2 10 4 2 3" xfId="14915"/>
    <cellStyle name="Heading 2 10 4 2_RTPBilled" xfId="60055"/>
    <cellStyle name="Heading 2 10 4 3" xfId="4526"/>
    <cellStyle name="Heading 2 10 4 3 2" xfId="18555"/>
    <cellStyle name="Heading 2 10 4 3 3" xfId="14916"/>
    <cellStyle name="Heading 2 10 4 3_RTPBilled" xfId="60056"/>
    <cellStyle name="Heading 2 10 4 4" xfId="14914"/>
    <cellStyle name="Heading 2 10 4 5" xfId="18018"/>
    <cellStyle name="Heading 2 10 4_RTPBilled" xfId="60054"/>
    <cellStyle name="Heading 2 10 5" xfId="4521"/>
    <cellStyle name="Heading 2 10 5 2" xfId="7022"/>
    <cellStyle name="Heading 2 10 5 2 2" xfId="19909"/>
    <cellStyle name="Heading 2 10 5 2 3" xfId="14918"/>
    <cellStyle name="Heading 2 10 5 2_RTPBilled" xfId="60058"/>
    <cellStyle name="Heading 2 10 5 3" xfId="14917"/>
    <cellStyle name="Heading 2 10 5_RTPBilled" xfId="60057"/>
    <cellStyle name="Heading 2 10 6" xfId="14919"/>
    <cellStyle name="Heading 2 10 7" xfId="14905"/>
    <cellStyle name="Heading 2 10_RTPBilled" xfId="60045"/>
    <cellStyle name="Heading 2 11" xfId="1148"/>
    <cellStyle name="Heading 2 11 2" xfId="1149"/>
    <cellStyle name="Heading 2 11 2 2" xfId="4529"/>
    <cellStyle name="Heading 2 11 2 2 2" xfId="7023"/>
    <cellStyle name="Heading 2 11 2 2 2 2" xfId="19910"/>
    <cellStyle name="Heading 2 11 2 2 2 3" xfId="14923"/>
    <cellStyle name="Heading 2 11 2 2 2_RTPBilled" xfId="60062"/>
    <cellStyle name="Heading 2 11 2 2 3" xfId="18557"/>
    <cellStyle name="Heading 2 11 2 2 4" xfId="14922"/>
    <cellStyle name="Heading 2 11 2 2_RTPBilled" xfId="60061"/>
    <cellStyle name="Heading 2 11 2 3" xfId="5052"/>
    <cellStyle name="Heading 2 11 2 3 2" xfId="18928"/>
    <cellStyle name="Heading 2 11 2 3 3" xfId="14924"/>
    <cellStyle name="Heading 2 11 2 3_RTPBilled" xfId="60063"/>
    <cellStyle name="Heading 2 11 2 4" xfId="4528"/>
    <cellStyle name="Heading 2 11 2 4 2" xfId="18556"/>
    <cellStyle name="Heading 2 11 2 4 3" xfId="14925"/>
    <cellStyle name="Heading 2 11 2 4_RTPBilled" xfId="60064"/>
    <cellStyle name="Heading 2 11 2 5" xfId="14921"/>
    <cellStyle name="Heading 2 11 2 6" xfId="18022"/>
    <cellStyle name="Heading 2 11 2 7" xfId="2742"/>
    <cellStyle name="Heading 2 11 2_RTPBilled" xfId="60060"/>
    <cellStyle name="Heading 2 11 3" xfId="2743"/>
    <cellStyle name="Heading 2 11 3 2" xfId="4531"/>
    <cellStyle name="Heading 2 11 3 2 2" xfId="18559"/>
    <cellStyle name="Heading 2 11 3 2 3" xfId="14927"/>
    <cellStyle name="Heading 2 11 3 2_RTPBilled" xfId="60066"/>
    <cellStyle name="Heading 2 11 3 3" xfId="4530"/>
    <cellStyle name="Heading 2 11 3 3 2" xfId="18558"/>
    <cellStyle name="Heading 2 11 3 3 3" xfId="14928"/>
    <cellStyle name="Heading 2 11 3 3_RTPBilled" xfId="60067"/>
    <cellStyle name="Heading 2 11 3 4" xfId="14926"/>
    <cellStyle name="Heading 2 11 3 5" xfId="18023"/>
    <cellStyle name="Heading 2 11 3_RTPBilled" xfId="60065"/>
    <cellStyle name="Heading 2 11 4" xfId="2741"/>
    <cellStyle name="Heading 2 11 4 2" xfId="7024"/>
    <cellStyle name="Heading 2 11 4 2 2" xfId="19911"/>
    <cellStyle name="Heading 2 11 4 2 3" xfId="14930"/>
    <cellStyle name="Heading 2 11 4 2_RTPBilled" xfId="60069"/>
    <cellStyle name="Heading 2 11 4 3" xfId="4532"/>
    <cellStyle name="Heading 2 11 4 3 2" xfId="18560"/>
    <cellStyle name="Heading 2 11 4 3 3" xfId="14931"/>
    <cellStyle name="Heading 2 11 4 3_RTPBilled" xfId="60070"/>
    <cellStyle name="Heading 2 11 4 4" xfId="14929"/>
    <cellStyle name="Heading 2 11 4 5" xfId="18021"/>
    <cellStyle name="Heading 2 11 4_RTPBilled" xfId="60068"/>
    <cellStyle name="Heading 2 11 5" xfId="4527"/>
    <cellStyle name="Heading 2 11 5 2" xfId="7025"/>
    <cellStyle name="Heading 2 11 5 2 2" xfId="19912"/>
    <cellStyle name="Heading 2 11 5 2 3" xfId="14933"/>
    <cellStyle name="Heading 2 11 5 2_RTPBilled" xfId="60072"/>
    <cellStyle name="Heading 2 11 5 3" xfId="14932"/>
    <cellStyle name="Heading 2 11 5_RTPBilled" xfId="60071"/>
    <cellStyle name="Heading 2 11 6" xfId="14934"/>
    <cellStyle name="Heading 2 11 7" xfId="14920"/>
    <cellStyle name="Heading 2 11_RTPBilled" xfId="60059"/>
    <cellStyle name="Heading 2 12" xfId="1150"/>
    <cellStyle name="Heading 2 12 2" xfId="2745"/>
    <cellStyle name="Heading 2 12 2 2" xfId="14936"/>
    <cellStyle name="Heading 2 12 2_RTPBilled" xfId="60074"/>
    <cellStyle name="Heading 2 12 3" xfId="2744"/>
    <cellStyle name="Heading 2 12 3 2" xfId="18024"/>
    <cellStyle name="Heading 2 12 3 3" xfId="14937"/>
    <cellStyle name="Heading 2 12 3_RTPBilled" xfId="60075"/>
    <cellStyle name="Heading 2 12 4" xfId="14935"/>
    <cellStyle name="Heading 2 12_RTPBilled" xfId="60073"/>
    <cellStyle name="Heading 2 13" xfId="2746"/>
    <cellStyle name="Heading 2 13 2" xfId="4534"/>
    <cellStyle name="Heading 2 13 2 2" xfId="18562"/>
    <cellStyle name="Heading 2 13 2 3" xfId="14939"/>
    <cellStyle name="Heading 2 13 2_RTPBilled" xfId="60077"/>
    <cellStyle name="Heading 2 13 3" xfId="4533"/>
    <cellStyle name="Heading 2 13 3 2" xfId="18561"/>
    <cellStyle name="Heading 2 13 3 3" xfId="14940"/>
    <cellStyle name="Heading 2 13 3_RTPBilled" xfId="60078"/>
    <cellStyle name="Heading 2 13 4" xfId="14938"/>
    <cellStyle name="Heading 2 13 5" xfId="18025"/>
    <cellStyle name="Heading 2 13_RTPBilled" xfId="60076"/>
    <cellStyle name="Heading 2 14" xfId="4535"/>
    <cellStyle name="Heading 2 14 2" xfId="7026"/>
    <cellStyle name="Heading 2 14 2 2" xfId="19913"/>
    <cellStyle name="Heading 2 14 2 3" xfId="14942"/>
    <cellStyle name="Heading 2 14 2_RTPBilled" xfId="60080"/>
    <cellStyle name="Heading 2 14 3" xfId="14941"/>
    <cellStyle name="Heading 2 14 4" xfId="18563"/>
    <cellStyle name="Heading 2 14_RTPBilled" xfId="60079"/>
    <cellStyle name="Heading 2 15" xfId="8082"/>
    <cellStyle name="Heading 2 15 2" xfId="14943"/>
    <cellStyle name="Heading 2 15_RTPBilled" xfId="60081"/>
    <cellStyle name="Heading 2 16" xfId="12026"/>
    <cellStyle name="Heading 2 16 2" xfId="14944"/>
    <cellStyle name="Heading 2 16_RTPBilled" xfId="60082"/>
    <cellStyle name="Heading 2 17" xfId="14904"/>
    <cellStyle name="Heading 2 2" xfId="1151"/>
    <cellStyle name="Heading 2 2 2" xfId="1152"/>
    <cellStyle name="Heading 2 2 2 2" xfId="2747"/>
    <cellStyle name="Heading 2 2 2 2 2" xfId="14947"/>
    <cellStyle name="Heading 2 2 2 2_RTPBilled" xfId="60085"/>
    <cellStyle name="Heading 2 2 2 3" xfId="2748"/>
    <cellStyle name="Heading 2 2 2 3 2" xfId="14948"/>
    <cellStyle name="Heading 2 2 2 3_RTPBilled" xfId="60086"/>
    <cellStyle name="Heading 2 2 2 4" xfId="14946"/>
    <cellStyle name="Heading 2 2 2_RTPBilled" xfId="60084"/>
    <cellStyle name="Heading 2 2 3" xfId="1153"/>
    <cellStyle name="Heading 2 2 3 2" xfId="1154"/>
    <cellStyle name="Heading 2 2 3 2 2" xfId="14950"/>
    <cellStyle name="Heading 2 2 3 2 3" xfId="2750"/>
    <cellStyle name="Heading 2 2 3 2_RTPBilled" xfId="60088"/>
    <cellStyle name="Heading 2 2 3 3" xfId="2751"/>
    <cellStyle name="Heading 2 2 3 3 2" xfId="4539"/>
    <cellStyle name="Heading 2 2 3 3 2 2" xfId="18566"/>
    <cellStyle name="Heading 2 2 3 3 2 3" xfId="14952"/>
    <cellStyle name="Heading 2 2 3 3 2_RTPBilled" xfId="60090"/>
    <cellStyle name="Heading 2 2 3 3 3" xfId="4538"/>
    <cellStyle name="Heading 2 2 3 3 3 2" xfId="18565"/>
    <cellStyle name="Heading 2 2 3 3 3 3" xfId="14953"/>
    <cellStyle name="Heading 2 2 3 3 3_RTPBilled" xfId="60091"/>
    <cellStyle name="Heading 2 2 3 3 4" xfId="14951"/>
    <cellStyle name="Heading 2 2 3 3 5" xfId="18027"/>
    <cellStyle name="Heading 2 2 3 3_RTPBilled" xfId="60089"/>
    <cellStyle name="Heading 2 2 3 4" xfId="2752"/>
    <cellStyle name="Heading 2 2 3 4 2" xfId="4541"/>
    <cellStyle name="Heading 2 2 3 4 2 2" xfId="7027"/>
    <cellStyle name="Heading 2 2 3 4 2 2 2" xfId="19914"/>
    <cellStyle name="Heading 2 2 3 4 2 2 3" xfId="14956"/>
    <cellStyle name="Heading 2 2 3 4 2 2_RTPBilled" xfId="60094"/>
    <cellStyle name="Heading 2 2 3 4 2 3" xfId="18568"/>
    <cellStyle name="Heading 2 2 3 4 2 4" xfId="14955"/>
    <cellStyle name="Heading 2 2 3 4 2_RTPBilled" xfId="60093"/>
    <cellStyle name="Heading 2 2 3 4 3" xfId="5053"/>
    <cellStyle name="Heading 2 2 3 4 3 2" xfId="18929"/>
    <cellStyle name="Heading 2 2 3 4 3 3" xfId="14957"/>
    <cellStyle name="Heading 2 2 3 4 3_RTPBilled" xfId="60095"/>
    <cellStyle name="Heading 2 2 3 4 4" xfId="4540"/>
    <cellStyle name="Heading 2 2 3 4 4 2" xfId="18567"/>
    <cellStyle name="Heading 2 2 3 4 4 3" xfId="14958"/>
    <cellStyle name="Heading 2 2 3 4 4_RTPBilled" xfId="60096"/>
    <cellStyle name="Heading 2 2 3 4 5" xfId="14954"/>
    <cellStyle name="Heading 2 2 3 4 6" xfId="18028"/>
    <cellStyle name="Heading 2 2 3 4_RTPBilled" xfId="60092"/>
    <cellStyle name="Heading 2 2 3 5" xfId="2749"/>
    <cellStyle name="Heading 2 2 3 5 2" xfId="7028"/>
    <cellStyle name="Heading 2 2 3 5 2 2" xfId="19915"/>
    <cellStyle name="Heading 2 2 3 5 2 3" xfId="14960"/>
    <cellStyle name="Heading 2 2 3 5 2_RTPBilled" xfId="60098"/>
    <cellStyle name="Heading 2 2 3 5 3" xfId="14959"/>
    <cellStyle name="Heading 2 2 3 5 4" xfId="18026"/>
    <cellStyle name="Heading 2 2 3 5_RTPBilled" xfId="60097"/>
    <cellStyle name="Heading 2 2 3 6" xfId="4537"/>
    <cellStyle name="Heading 2 2 3 6 2" xfId="7029"/>
    <cellStyle name="Heading 2 2 3 6 2 2" xfId="19916"/>
    <cellStyle name="Heading 2 2 3 6 2 3" xfId="14962"/>
    <cellStyle name="Heading 2 2 3 6 2_RTPBilled" xfId="60100"/>
    <cellStyle name="Heading 2 2 3 6 3" xfId="14961"/>
    <cellStyle name="Heading 2 2 3 6_RTPBilled" xfId="60099"/>
    <cellStyle name="Heading 2 2 3 7" xfId="14963"/>
    <cellStyle name="Heading 2 2 3 8" xfId="14949"/>
    <cellStyle name="Heading 2 2 3_RTPBilled" xfId="60087"/>
    <cellStyle name="Heading 2 2 4" xfId="1155"/>
    <cellStyle name="Heading 2 2 4 2" xfId="14964"/>
    <cellStyle name="Heading 2 2 4 3" xfId="2753"/>
    <cellStyle name="Heading 2 2 4_RTPBilled" xfId="60101"/>
    <cellStyle name="Heading 2 2 5" xfId="4536"/>
    <cellStyle name="Heading 2 2 5 2" xfId="14965"/>
    <cellStyle name="Heading 2 2 5 3" xfId="18564"/>
    <cellStyle name="Heading 2 2 5 4" xfId="12027"/>
    <cellStyle name="Heading 2 2 5_RTPBilled" xfId="60102"/>
    <cellStyle name="Heading 2 2 6" xfId="14966"/>
    <cellStyle name="Heading 2 2 7" xfId="14945"/>
    <cellStyle name="Heading 2 2_RTPBilled" xfId="60083"/>
    <cellStyle name="Heading 2 3" xfId="1156"/>
    <cellStyle name="Heading 2 3 2" xfId="1157"/>
    <cellStyle name="Heading 2 3 2 2" xfId="2754"/>
    <cellStyle name="Heading 2 3 2 2 2" xfId="14969"/>
    <cellStyle name="Heading 2 3 2 2_RTPBilled" xfId="60105"/>
    <cellStyle name="Heading 2 3 2 3" xfId="14968"/>
    <cellStyle name="Heading 2 3 2_RTPBilled" xfId="60104"/>
    <cellStyle name="Heading 2 3 3" xfId="2755"/>
    <cellStyle name="Heading 2 3 3 2" xfId="14970"/>
    <cellStyle name="Heading 2 3 3_RTPBilled" xfId="60106"/>
    <cellStyle name="Heading 2 3 4" xfId="14967"/>
    <cellStyle name="Heading 2 3_RTPBilled" xfId="60103"/>
    <cellStyle name="Heading 2 4" xfId="1158"/>
    <cellStyle name="Heading 2 4 2" xfId="1159"/>
    <cellStyle name="Heading 2 4 2 2" xfId="14972"/>
    <cellStyle name="Heading 2 4 2_RTPBilled" xfId="60108"/>
    <cellStyle name="Heading 2 4 3" xfId="2756"/>
    <cellStyle name="Heading 2 4 3 2" xfId="2757"/>
    <cellStyle name="Heading 2 4 3 2 2" xfId="4544"/>
    <cellStyle name="Heading 2 4 3 2 2 2" xfId="7030"/>
    <cellStyle name="Heading 2 4 3 2 2 2 2" xfId="19917"/>
    <cellStyle name="Heading 2 4 3 2 2 2 3" xfId="14976"/>
    <cellStyle name="Heading 2 4 3 2 2 2_RTPBilled" xfId="60112"/>
    <cellStyle name="Heading 2 4 3 2 2 3" xfId="18571"/>
    <cellStyle name="Heading 2 4 3 2 2 4" xfId="14975"/>
    <cellStyle name="Heading 2 4 3 2 2_RTPBilled" xfId="60111"/>
    <cellStyle name="Heading 2 4 3 2 3" xfId="5055"/>
    <cellStyle name="Heading 2 4 3 2 3 2" xfId="18931"/>
    <cellStyle name="Heading 2 4 3 2 3 3" xfId="14977"/>
    <cellStyle name="Heading 2 4 3 2 3_RTPBilled" xfId="60113"/>
    <cellStyle name="Heading 2 4 3 2 4" xfId="4543"/>
    <cellStyle name="Heading 2 4 3 2 4 2" xfId="18570"/>
    <cellStyle name="Heading 2 4 3 2 4 3" xfId="14978"/>
    <cellStyle name="Heading 2 4 3 2 4_RTPBilled" xfId="60114"/>
    <cellStyle name="Heading 2 4 3 2 5" xfId="14974"/>
    <cellStyle name="Heading 2 4 3 2 6" xfId="18030"/>
    <cellStyle name="Heading 2 4 3 2_RTPBilled" xfId="60110"/>
    <cellStyle name="Heading 2 4 3 3" xfId="2758"/>
    <cellStyle name="Heading 2 4 3 3 2" xfId="4546"/>
    <cellStyle name="Heading 2 4 3 3 2 2" xfId="18573"/>
    <cellStyle name="Heading 2 4 3 3 2 3" xfId="14980"/>
    <cellStyle name="Heading 2 4 3 3 2_RTPBilled" xfId="60116"/>
    <cellStyle name="Heading 2 4 3 3 3" xfId="4545"/>
    <cellStyle name="Heading 2 4 3 3 3 2" xfId="18572"/>
    <cellStyle name="Heading 2 4 3 3 3 3" xfId="14981"/>
    <cellStyle name="Heading 2 4 3 3 3_RTPBilled" xfId="60117"/>
    <cellStyle name="Heading 2 4 3 3 4" xfId="14979"/>
    <cellStyle name="Heading 2 4 3 3 5" xfId="18031"/>
    <cellStyle name="Heading 2 4 3 3_RTPBilled" xfId="60115"/>
    <cellStyle name="Heading 2 4 3 4" xfId="4547"/>
    <cellStyle name="Heading 2 4 3 4 2" xfId="7031"/>
    <cellStyle name="Heading 2 4 3 4 2 2" xfId="19918"/>
    <cellStyle name="Heading 2 4 3 4 2 3" xfId="14983"/>
    <cellStyle name="Heading 2 4 3 4 2_RTPBilled" xfId="60119"/>
    <cellStyle name="Heading 2 4 3 4 3" xfId="14982"/>
    <cellStyle name="Heading 2 4 3 4 4" xfId="18574"/>
    <cellStyle name="Heading 2 4 3 4_RTPBilled" xfId="60118"/>
    <cellStyle name="Heading 2 4 3 5" xfId="5054"/>
    <cellStyle name="Heading 2 4 3 5 2" xfId="18930"/>
    <cellStyle name="Heading 2 4 3 5 3" xfId="14984"/>
    <cellStyle name="Heading 2 4 3 5_RTPBilled" xfId="60120"/>
    <cellStyle name="Heading 2 4 3 6" xfId="4542"/>
    <cellStyle name="Heading 2 4 3 6 2" xfId="18569"/>
    <cellStyle name="Heading 2 4 3 6 3" xfId="14985"/>
    <cellStyle name="Heading 2 4 3 6_RTPBilled" xfId="60121"/>
    <cellStyle name="Heading 2 4 3 7" xfId="14973"/>
    <cellStyle name="Heading 2 4 3 8" xfId="18029"/>
    <cellStyle name="Heading 2 4 3_RTPBilled" xfId="60109"/>
    <cellStyle name="Heading 2 4 4" xfId="2759"/>
    <cellStyle name="Heading 2 4 4 2" xfId="14986"/>
    <cellStyle name="Heading 2 4 4_RTPBilled" xfId="60122"/>
    <cellStyle name="Heading 2 4 5" xfId="14971"/>
    <cellStyle name="Heading 2 4_RTPBilled" xfId="60107"/>
    <cellStyle name="Heading 2 5" xfId="1160"/>
    <cellStyle name="Heading 2 5 2" xfId="1161"/>
    <cellStyle name="Heading 2 5 2 2" xfId="14988"/>
    <cellStyle name="Heading 2 5 2_RTPBilled" xfId="60124"/>
    <cellStyle name="Heading 2 5 3" xfId="14987"/>
    <cellStyle name="Heading 2 5_RTPBilled" xfId="60123"/>
    <cellStyle name="Heading 2 6" xfId="1162"/>
    <cellStyle name="Heading 2 6 2" xfId="1163"/>
    <cellStyle name="Heading 2 6 2 2" xfId="14990"/>
    <cellStyle name="Heading 2 6 2_RTPBilled" xfId="60126"/>
    <cellStyle name="Heading 2 6 3" xfId="14989"/>
    <cellStyle name="Heading 2 6_RTPBilled" xfId="60125"/>
    <cellStyle name="Heading 2 7" xfId="1164"/>
    <cellStyle name="Heading 2 7 2" xfId="1165"/>
    <cellStyle name="Heading 2 7 2 2" xfId="14992"/>
    <cellStyle name="Heading 2 7 2_RTPBilled" xfId="60128"/>
    <cellStyle name="Heading 2 7 3" xfId="14991"/>
    <cellStyle name="Heading 2 7_RTPBilled" xfId="60127"/>
    <cellStyle name="Heading 2 8" xfId="1166"/>
    <cellStyle name="Heading 2 8 2" xfId="14993"/>
    <cellStyle name="Heading 2 8_RTPBilled" xfId="60129"/>
    <cellStyle name="Heading 2 9" xfId="1167"/>
    <cellStyle name="Heading 2 9 2" xfId="14994"/>
    <cellStyle name="Heading 2 9_RTPBilled" xfId="60130"/>
    <cellStyle name="Heading 3" xfId="58" builtinId="18" customBuiltin="1"/>
    <cellStyle name="Heading 3 10" xfId="1168"/>
    <cellStyle name="Heading 3 10 2" xfId="1169"/>
    <cellStyle name="Heading 3 10 2 2" xfId="4550"/>
    <cellStyle name="Heading 3 10 2 2 2" xfId="7032"/>
    <cellStyle name="Heading 3 10 2 2 2 2" xfId="19919"/>
    <cellStyle name="Heading 3 10 2 2 2 3" xfId="14999"/>
    <cellStyle name="Heading 3 10 2 2 2_RTPBilled" xfId="60134"/>
    <cellStyle name="Heading 3 10 2 2 3" xfId="18576"/>
    <cellStyle name="Heading 3 10 2 2 4" xfId="14998"/>
    <cellStyle name="Heading 3 10 2 2_RTPBilled" xfId="60133"/>
    <cellStyle name="Heading 3 10 2 3" xfId="5056"/>
    <cellStyle name="Heading 3 10 2 3 2" xfId="7033"/>
    <cellStyle name="Heading 3 10 2 3 2 2" xfId="19920"/>
    <cellStyle name="Heading 3 10 2 3 2 3" xfId="15001"/>
    <cellStyle name="Heading 3 10 2 3 2_RTPBilled" xfId="60136"/>
    <cellStyle name="Heading 3 10 2 3 3" xfId="18932"/>
    <cellStyle name="Heading 3 10 2 3 4" xfId="15000"/>
    <cellStyle name="Heading 3 10 2 3_RTPBilled" xfId="60135"/>
    <cellStyle name="Heading 3 10 2 4" xfId="4549"/>
    <cellStyle name="Heading 3 10 2 4 2" xfId="18575"/>
    <cellStyle name="Heading 3 10 2 4 3" xfId="15002"/>
    <cellStyle name="Heading 3 10 2 4_RTPBilled" xfId="60137"/>
    <cellStyle name="Heading 3 10 2 5" xfId="14997"/>
    <cellStyle name="Heading 3 10 2 6" xfId="18033"/>
    <cellStyle name="Heading 3 10 2 7" xfId="2761"/>
    <cellStyle name="Heading 3 10 2_RTPBilled" xfId="60132"/>
    <cellStyle name="Heading 3 10 3" xfId="2762"/>
    <cellStyle name="Heading 3 10 3 2" xfId="15003"/>
    <cellStyle name="Heading 3 10 3_RTPBilled" xfId="60138"/>
    <cellStyle name="Heading 3 10 4" xfId="2760"/>
    <cellStyle name="Heading 3 10 4 2" xfId="7035"/>
    <cellStyle name="Heading 3 10 4 2 2" xfId="19922"/>
    <cellStyle name="Heading 3 10 4 2 3" xfId="15005"/>
    <cellStyle name="Heading 3 10 4 2_RTPBilled" xfId="60140"/>
    <cellStyle name="Heading 3 10 4 3" xfId="7034"/>
    <cellStyle name="Heading 3 10 4 3 2" xfId="19921"/>
    <cellStyle name="Heading 3 10 4 3 3" xfId="15006"/>
    <cellStyle name="Heading 3 10 4 3_RTPBilled" xfId="60141"/>
    <cellStyle name="Heading 3 10 4 4" xfId="4551"/>
    <cellStyle name="Heading 3 10 4 4 2" xfId="18577"/>
    <cellStyle name="Heading 3 10 4 4 3" xfId="15007"/>
    <cellStyle name="Heading 3 10 4 4_RTPBilled" xfId="60142"/>
    <cellStyle name="Heading 3 10 4 5" xfId="15004"/>
    <cellStyle name="Heading 3 10 4 6" xfId="18032"/>
    <cellStyle name="Heading 3 10 4_RTPBilled" xfId="60139"/>
    <cellStyle name="Heading 3 10 5" xfId="4548"/>
    <cellStyle name="Heading 3 10 5 2" xfId="7036"/>
    <cellStyle name="Heading 3 10 5 2 2" xfId="19923"/>
    <cellStyle name="Heading 3 10 5 2 3" xfId="15009"/>
    <cellStyle name="Heading 3 10 5 2_RTPBilled" xfId="60144"/>
    <cellStyle name="Heading 3 10 5 3" xfId="15008"/>
    <cellStyle name="Heading 3 10 5_RTPBilled" xfId="60143"/>
    <cellStyle name="Heading 3 10 6" xfId="15010"/>
    <cellStyle name="Heading 3 10 7" xfId="14996"/>
    <cellStyle name="Heading 3 10_RTPBilled" xfId="60131"/>
    <cellStyle name="Heading 3 11" xfId="1170"/>
    <cellStyle name="Heading 3 11 2" xfId="1171"/>
    <cellStyle name="Heading 3 11 2 2" xfId="4554"/>
    <cellStyle name="Heading 3 11 2 2 2" xfId="7037"/>
    <cellStyle name="Heading 3 11 2 2 2 2" xfId="19924"/>
    <cellStyle name="Heading 3 11 2 2 2 3" xfId="15014"/>
    <cellStyle name="Heading 3 11 2 2 2_RTPBilled" xfId="60148"/>
    <cellStyle name="Heading 3 11 2 2 3" xfId="18579"/>
    <cellStyle name="Heading 3 11 2 2 4" xfId="15013"/>
    <cellStyle name="Heading 3 11 2 2_RTPBilled" xfId="60147"/>
    <cellStyle name="Heading 3 11 2 3" xfId="5057"/>
    <cellStyle name="Heading 3 11 2 3 2" xfId="7038"/>
    <cellStyle name="Heading 3 11 2 3 2 2" xfId="19925"/>
    <cellStyle name="Heading 3 11 2 3 2 3" xfId="15016"/>
    <cellStyle name="Heading 3 11 2 3 2_RTPBilled" xfId="60150"/>
    <cellStyle name="Heading 3 11 2 3 3" xfId="18933"/>
    <cellStyle name="Heading 3 11 2 3 4" xfId="15015"/>
    <cellStyle name="Heading 3 11 2 3_RTPBilled" xfId="60149"/>
    <cellStyle name="Heading 3 11 2 4" xfId="4553"/>
    <cellStyle name="Heading 3 11 2 4 2" xfId="18578"/>
    <cellStyle name="Heading 3 11 2 4 3" xfId="15017"/>
    <cellStyle name="Heading 3 11 2 4_RTPBilled" xfId="60151"/>
    <cellStyle name="Heading 3 11 2 5" xfId="15012"/>
    <cellStyle name="Heading 3 11 2 6" xfId="18035"/>
    <cellStyle name="Heading 3 11 2 7" xfId="2764"/>
    <cellStyle name="Heading 3 11 2_RTPBilled" xfId="60146"/>
    <cellStyle name="Heading 3 11 3" xfId="2765"/>
    <cellStyle name="Heading 3 11 3 2" xfId="15018"/>
    <cellStyle name="Heading 3 11 3_RTPBilled" xfId="60152"/>
    <cellStyle name="Heading 3 11 4" xfId="2763"/>
    <cellStyle name="Heading 3 11 4 2" xfId="7040"/>
    <cellStyle name="Heading 3 11 4 2 2" xfId="19927"/>
    <cellStyle name="Heading 3 11 4 2 3" xfId="15020"/>
    <cellStyle name="Heading 3 11 4 2_RTPBilled" xfId="60154"/>
    <cellStyle name="Heading 3 11 4 3" xfId="7039"/>
    <cellStyle name="Heading 3 11 4 3 2" xfId="19926"/>
    <cellStyle name="Heading 3 11 4 3 3" xfId="15021"/>
    <cellStyle name="Heading 3 11 4 3_RTPBilled" xfId="60155"/>
    <cellStyle name="Heading 3 11 4 4" xfId="4555"/>
    <cellStyle name="Heading 3 11 4 4 2" xfId="18580"/>
    <cellStyle name="Heading 3 11 4 4 3" xfId="15022"/>
    <cellStyle name="Heading 3 11 4 4_RTPBilled" xfId="60156"/>
    <cellStyle name="Heading 3 11 4 5" xfId="15019"/>
    <cellStyle name="Heading 3 11 4 6" xfId="18034"/>
    <cellStyle name="Heading 3 11 4_RTPBilled" xfId="60153"/>
    <cellStyle name="Heading 3 11 5" xfId="4552"/>
    <cellStyle name="Heading 3 11 5 2" xfId="7041"/>
    <cellStyle name="Heading 3 11 5 2 2" xfId="19928"/>
    <cellStyle name="Heading 3 11 5 2 3" xfId="15024"/>
    <cellStyle name="Heading 3 11 5 2_RTPBilled" xfId="60158"/>
    <cellStyle name="Heading 3 11 5 3" xfId="15023"/>
    <cellStyle name="Heading 3 11 5_RTPBilled" xfId="60157"/>
    <cellStyle name="Heading 3 11 6" xfId="15025"/>
    <cellStyle name="Heading 3 11 7" xfId="15011"/>
    <cellStyle name="Heading 3 11_RTPBilled" xfId="60145"/>
    <cellStyle name="Heading 3 12" xfId="1172"/>
    <cellStyle name="Heading 3 12 2" xfId="2767"/>
    <cellStyle name="Heading 3 12 2 2" xfId="15027"/>
    <cellStyle name="Heading 3 12 2_RTPBilled" xfId="60160"/>
    <cellStyle name="Heading 3 12 3" xfId="2766"/>
    <cellStyle name="Heading 3 12 3 2" xfId="18036"/>
    <cellStyle name="Heading 3 12 3 3" xfId="15028"/>
    <cellStyle name="Heading 3 12 3_RTPBilled" xfId="60161"/>
    <cellStyle name="Heading 3 12 4" xfId="15026"/>
    <cellStyle name="Heading 3 12_RTPBilled" xfId="60159"/>
    <cellStyle name="Heading 3 13" xfId="2768"/>
    <cellStyle name="Heading 3 13 2" xfId="7042"/>
    <cellStyle name="Heading 3 13 2 2" xfId="15030"/>
    <cellStyle name="Heading 3 13 2_RTPBilled" xfId="60163"/>
    <cellStyle name="Heading 3 13 3" xfId="15029"/>
    <cellStyle name="Heading 3 13_RTPBilled" xfId="60162"/>
    <cellStyle name="Heading 3 14" xfId="4556"/>
    <cellStyle name="Heading 3 14 2" xfId="7044"/>
    <cellStyle name="Heading 3 14 2 2" xfId="19930"/>
    <cellStyle name="Heading 3 14 2 3" xfId="15032"/>
    <cellStyle name="Heading 3 14 2_RTPBilled" xfId="60165"/>
    <cellStyle name="Heading 3 14 3" xfId="7043"/>
    <cellStyle name="Heading 3 14 3 2" xfId="19929"/>
    <cellStyle name="Heading 3 14 3 3" xfId="15033"/>
    <cellStyle name="Heading 3 14 3_RTPBilled" xfId="60166"/>
    <cellStyle name="Heading 3 14 4" xfId="15031"/>
    <cellStyle name="Heading 3 14 5" xfId="18581"/>
    <cellStyle name="Heading 3 14_RTPBilled" xfId="60164"/>
    <cellStyle name="Heading 3 15" xfId="8083"/>
    <cellStyle name="Heading 3 15 2" xfId="15034"/>
    <cellStyle name="Heading 3 15_RTPBilled" xfId="60167"/>
    <cellStyle name="Heading 3 16" xfId="12028"/>
    <cellStyle name="Heading 3 16 2" xfId="15035"/>
    <cellStyle name="Heading 3 16_RTPBilled" xfId="60168"/>
    <cellStyle name="Heading 3 17" xfId="14995"/>
    <cellStyle name="Heading 3 2" xfId="1173"/>
    <cellStyle name="Heading 3 2 2" xfId="1174"/>
    <cellStyle name="Heading 3 2 2 2" xfId="2769"/>
    <cellStyle name="Heading 3 2 2 2 2" xfId="15038"/>
    <cellStyle name="Heading 3 2 2 2_RTPBilled" xfId="60171"/>
    <cellStyle name="Heading 3 2 2 3" xfId="2770"/>
    <cellStyle name="Heading 3 2 2 3 2" xfId="15039"/>
    <cellStyle name="Heading 3 2 2 3_RTPBilled" xfId="60172"/>
    <cellStyle name="Heading 3 2 2 4" xfId="15037"/>
    <cellStyle name="Heading 3 2 2_RTPBilled" xfId="60170"/>
    <cellStyle name="Heading 3 2 3" xfId="1175"/>
    <cellStyle name="Heading 3 2 3 2" xfId="1176"/>
    <cellStyle name="Heading 3 2 3 2 2" xfId="15041"/>
    <cellStyle name="Heading 3 2 3 2 3" xfId="2772"/>
    <cellStyle name="Heading 3 2 3 2_RTPBilled" xfId="60174"/>
    <cellStyle name="Heading 3 2 3 3" xfId="2773"/>
    <cellStyle name="Heading 3 2 3 3 2" xfId="15042"/>
    <cellStyle name="Heading 3 2 3 3_RTPBilled" xfId="60175"/>
    <cellStyle name="Heading 3 2 3 4" xfId="2774"/>
    <cellStyle name="Heading 3 2 3 4 2" xfId="4560"/>
    <cellStyle name="Heading 3 2 3 4 2 2" xfId="7045"/>
    <cellStyle name="Heading 3 2 3 4 2 2 2" xfId="19931"/>
    <cellStyle name="Heading 3 2 3 4 2 2 3" xfId="15045"/>
    <cellStyle name="Heading 3 2 3 4 2 2_RTPBilled" xfId="60178"/>
    <cellStyle name="Heading 3 2 3 4 2 3" xfId="18584"/>
    <cellStyle name="Heading 3 2 3 4 2 4" xfId="15044"/>
    <cellStyle name="Heading 3 2 3 4 2_RTPBilled" xfId="60177"/>
    <cellStyle name="Heading 3 2 3 4 3" xfId="5058"/>
    <cellStyle name="Heading 3 2 3 4 3 2" xfId="18934"/>
    <cellStyle name="Heading 3 2 3 4 3 3" xfId="15046"/>
    <cellStyle name="Heading 3 2 3 4 3_RTPBilled" xfId="60179"/>
    <cellStyle name="Heading 3 2 3 4 4" xfId="4559"/>
    <cellStyle name="Heading 3 2 3 4 4 2" xfId="18583"/>
    <cellStyle name="Heading 3 2 3 4 4 3" xfId="15047"/>
    <cellStyle name="Heading 3 2 3 4 4_RTPBilled" xfId="60180"/>
    <cellStyle name="Heading 3 2 3 4 5" xfId="15043"/>
    <cellStyle name="Heading 3 2 3 4 6" xfId="18038"/>
    <cellStyle name="Heading 3 2 3 4_RTPBilled" xfId="60176"/>
    <cellStyle name="Heading 3 2 3 5" xfId="2771"/>
    <cellStyle name="Heading 3 2 3 5 2" xfId="7046"/>
    <cellStyle name="Heading 3 2 3 5 2 2" xfId="19932"/>
    <cellStyle name="Heading 3 2 3 5 2 3" xfId="15049"/>
    <cellStyle name="Heading 3 2 3 5 2_RTPBilled" xfId="60182"/>
    <cellStyle name="Heading 3 2 3 5 3" xfId="15048"/>
    <cellStyle name="Heading 3 2 3 5 4" xfId="18037"/>
    <cellStyle name="Heading 3 2 3 5_RTPBilled" xfId="60181"/>
    <cellStyle name="Heading 3 2 3 6" xfId="4558"/>
    <cellStyle name="Heading 3 2 3 6 2" xfId="7047"/>
    <cellStyle name="Heading 3 2 3 6 2 2" xfId="19933"/>
    <cellStyle name="Heading 3 2 3 6 2 3" xfId="15051"/>
    <cellStyle name="Heading 3 2 3 6 2_RTPBilled" xfId="60184"/>
    <cellStyle name="Heading 3 2 3 6 3" xfId="15050"/>
    <cellStyle name="Heading 3 2 3 6_RTPBilled" xfId="60183"/>
    <cellStyle name="Heading 3 2 3 7" xfId="15052"/>
    <cellStyle name="Heading 3 2 3 8" xfId="15040"/>
    <cellStyle name="Heading 3 2 3_RTPBilled" xfId="60173"/>
    <cellStyle name="Heading 3 2 4" xfId="1177"/>
    <cellStyle name="Heading 3 2 4 2" xfId="15053"/>
    <cellStyle name="Heading 3 2 4 3" xfId="2775"/>
    <cellStyle name="Heading 3 2 4_RTPBilled" xfId="60185"/>
    <cellStyle name="Heading 3 2 5" xfId="4557"/>
    <cellStyle name="Heading 3 2 5 2" xfId="15054"/>
    <cellStyle name="Heading 3 2 5 3" xfId="18582"/>
    <cellStyle name="Heading 3 2 5 4" xfId="12029"/>
    <cellStyle name="Heading 3 2 5_RTPBilled" xfId="60186"/>
    <cellStyle name="Heading 3 2 6" xfId="15055"/>
    <cellStyle name="Heading 3 2 7" xfId="15036"/>
    <cellStyle name="Heading 3 2_RTPBilled" xfId="60169"/>
    <cellStyle name="Heading 3 3" xfId="1178"/>
    <cellStyle name="Heading 3 3 2" xfId="1179"/>
    <cellStyle name="Heading 3 3 2 2" xfId="2776"/>
    <cellStyle name="Heading 3 3 2 2 2" xfId="15058"/>
    <cellStyle name="Heading 3 3 2 2_RTPBilled" xfId="60189"/>
    <cellStyle name="Heading 3 3 2 3" xfId="15057"/>
    <cellStyle name="Heading 3 3 2_RTPBilled" xfId="60188"/>
    <cellStyle name="Heading 3 3 3" xfId="2777"/>
    <cellStyle name="Heading 3 3 3 2" xfId="15059"/>
    <cellStyle name="Heading 3 3 3_RTPBilled" xfId="60190"/>
    <cellStyle name="Heading 3 3 4" xfId="15056"/>
    <cellStyle name="Heading 3 3_RTPBilled" xfId="60187"/>
    <cellStyle name="Heading 3 4" xfId="1180"/>
    <cellStyle name="Heading 3 4 2" xfId="1181"/>
    <cellStyle name="Heading 3 4 2 2" xfId="15061"/>
    <cellStyle name="Heading 3 4 2_RTPBilled" xfId="60192"/>
    <cellStyle name="Heading 3 4 3" xfId="2778"/>
    <cellStyle name="Heading 3 4 3 2" xfId="2779"/>
    <cellStyle name="Heading 3 4 3 2 2" xfId="4562"/>
    <cellStyle name="Heading 3 4 3 2 2 2" xfId="7048"/>
    <cellStyle name="Heading 3 4 3 2 2 2 2" xfId="19934"/>
    <cellStyle name="Heading 3 4 3 2 2 2 3" xfId="15065"/>
    <cellStyle name="Heading 3 4 3 2 2 2_RTPBilled" xfId="60196"/>
    <cellStyle name="Heading 3 4 3 2 2 3" xfId="18586"/>
    <cellStyle name="Heading 3 4 3 2 2 4" xfId="15064"/>
    <cellStyle name="Heading 3 4 3 2 2_RTPBilled" xfId="60195"/>
    <cellStyle name="Heading 3 4 3 2 3" xfId="5060"/>
    <cellStyle name="Heading 3 4 3 2 3 2" xfId="7049"/>
    <cellStyle name="Heading 3 4 3 2 3 2 2" xfId="19935"/>
    <cellStyle name="Heading 3 4 3 2 3 2 3" xfId="15067"/>
    <cellStyle name="Heading 3 4 3 2 3 2_RTPBilled" xfId="60198"/>
    <cellStyle name="Heading 3 4 3 2 3 3" xfId="18936"/>
    <cellStyle name="Heading 3 4 3 2 3 4" xfId="15066"/>
    <cellStyle name="Heading 3 4 3 2 3_RTPBilled" xfId="60197"/>
    <cellStyle name="Heading 3 4 3 2 4" xfId="4561"/>
    <cellStyle name="Heading 3 4 3 2 4 2" xfId="18585"/>
    <cellStyle name="Heading 3 4 3 2 4 3" xfId="15068"/>
    <cellStyle name="Heading 3 4 3 2 4_RTPBilled" xfId="60199"/>
    <cellStyle name="Heading 3 4 3 2 5" xfId="15063"/>
    <cellStyle name="Heading 3 4 3 2 6" xfId="18040"/>
    <cellStyle name="Heading 3 4 3 2_RTPBilled" xfId="60194"/>
    <cellStyle name="Heading 3 4 3 3" xfId="2780"/>
    <cellStyle name="Heading 3 4 3 3 2" xfId="15069"/>
    <cellStyle name="Heading 3 4 3 3_RTPBilled" xfId="60200"/>
    <cellStyle name="Heading 3 4 3 4" xfId="4563"/>
    <cellStyle name="Heading 3 4 3 4 2" xfId="7051"/>
    <cellStyle name="Heading 3 4 3 4 2 2" xfId="19937"/>
    <cellStyle name="Heading 3 4 3 4 2 3" xfId="15071"/>
    <cellStyle name="Heading 3 4 3 4 2_RTPBilled" xfId="60202"/>
    <cellStyle name="Heading 3 4 3 4 3" xfId="7050"/>
    <cellStyle name="Heading 3 4 3 4 3 2" xfId="19936"/>
    <cellStyle name="Heading 3 4 3 4 3 3" xfId="15072"/>
    <cellStyle name="Heading 3 4 3 4 3_RTPBilled" xfId="60203"/>
    <cellStyle name="Heading 3 4 3 4 4" xfId="15070"/>
    <cellStyle name="Heading 3 4 3 4 5" xfId="18587"/>
    <cellStyle name="Heading 3 4 3 4_RTPBilled" xfId="60201"/>
    <cellStyle name="Heading 3 4 3 5" xfId="5059"/>
    <cellStyle name="Heading 3 4 3 5 2" xfId="18935"/>
    <cellStyle name="Heading 3 4 3 5 3" xfId="15073"/>
    <cellStyle name="Heading 3 4 3 5_RTPBilled" xfId="60204"/>
    <cellStyle name="Heading 3 4 3 6" xfId="15062"/>
    <cellStyle name="Heading 3 4 3 7" xfId="18039"/>
    <cellStyle name="Heading 3 4 3_RTPBilled" xfId="60193"/>
    <cellStyle name="Heading 3 4 4" xfId="2781"/>
    <cellStyle name="Heading 3 4 4 2" xfId="15074"/>
    <cellStyle name="Heading 3 4 4_RTPBilled" xfId="60205"/>
    <cellStyle name="Heading 3 4 5" xfId="15060"/>
    <cellStyle name="Heading 3 4_RTPBilled" xfId="60191"/>
    <cellStyle name="Heading 3 5" xfId="1182"/>
    <cellStyle name="Heading 3 5 2" xfId="1183"/>
    <cellStyle name="Heading 3 5 2 2" xfId="15076"/>
    <cellStyle name="Heading 3 5 2_RTPBilled" xfId="60207"/>
    <cellStyle name="Heading 3 5 3" xfId="15075"/>
    <cellStyle name="Heading 3 5_RTPBilled" xfId="60206"/>
    <cellStyle name="Heading 3 6" xfId="1184"/>
    <cellStyle name="Heading 3 6 2" xfId="1185"/>
    <cellStyle name="Heading 3 6 2 2" xfId="15078"/>
    <cellStyle name="Heading 3 6 2_RTPBilled" xfId="60209"/>
    <cellStyle name="Heading 3 6 3" xfId="15077"/>
    <cellStyle name="Heading 3 6_RTPBilled" xfId="60208"/>
    <cellStyle name="Heading 3 7" xfId="1186"/>
    <cellStyle name="Heading 3 7 2" xfId="1187"/>
    <cellStyle name="Heading 3 7 2 2" xfId="15080"/>
    <cellStyle name="Heading 3 7 2_RTPBilled" xfId="60211"/>
    <cellStyle name="Heading 3 7 3" xfId="15079"/>
    <cellStyle name="Heading 3 7_RTPBilled" xfId="60210"/>
    <cellStyle name="Heading 3 8" xfId="1188"/>
    <cellStyle name="Heading 3 8 2" xfId="15081"/>
    <cellStyle name="Heading 3 8_RTPBilled" xfId="60212"/>
    <cellStyle name="Heading 3 9" xfId="1189"/>
    <cellStyle name="Heading 3 9 2" xfId="15082"/>
    <cellStyle name="Heading 3 9_RTPBilled" xfId="60213"/>
    <cellStyle name="Heading 4" xfId="59" builtinId="19" customBuiltin="1"/>
    <cellStyle name="Heading 4 10" xfId="1190"/>
    <cellStyle name="Heading 4 10 2" xfId="1191"/>
    <cellStyle name="Heading 4 10 2 2" xfId="5061"/>
    <cellStyle name="Heading 4 10 2 2 2" xfId="18937"/>
    <cellStyle name="Heading 4 10 2 2 3" xfId="15086"/>
    <cellStyle name="Heading 4 10 2 2_RTPBilled" xfId="60216"/>
    <cellStyle name="Heading 4 10 2 3" xfId="7052"/>
    <cellStyle name="Heading 4 10 2 3 2" xfId="19938"/>
    <cellStyle name="Heading 4 10 2 3 3" xfId="15087"/>
    <cellStyle name="Heading 4 10 2 3_RTPBilled" xfId="60217"/>
    <cellStyle name="Heading 4 10 2 4" xfId="4565"/>
    <cellStyle name="Heading 4 10 2 4 2" xfId="18589"/>
    <cellStyle name="Heading 4 10 2 4 3" xfId="15088"/>
    <cellStyle name="Heading 4 10 2 4_RTPBilled" xfId="60218"/>
    <cellStyle name="Heading 4 10 2 5" xfId="15085"/>
    <cellStyle name="Heading 4 10 2 6" xfId="18042"/>
    <cellStyle name="Heading 4 10 2 7" xfId="2783"/>
    <cellStyle name="Heading 4 10 2_RTPBilled" xfId="60215"/>
    <cellStyle name="Heading 4 10 3" xfId="2784"/>
    <cellStyle name="Heading 4 10 3 2" xfId="15089"/>
    <cellStyle name="Heading 4 10 3_RTPBilled" xfId="60219"/>
    <cellStyle name="Heading 4 10 4" xfId="2782"/>
    <cellStyle name="Heading 4 10 4 2" xfId="7053"/>
    <cellStyle name="Heading 4 10 4 2 2" xfId="19939"/>
    <cellStyle name="Heading 4 10 4 2 3" xfId="15091"/>
    <cellStyle name="Heading 4 10 4 2_RTPBilled" xfId="60221"/>
    <cellStyle name="Heading 4 10 4 3" xfId="4564"/>
    <cellStyle name="Heading 4 10 4 3 2" xfId="18588"/>
    <cellStyle name="Heading 4 10 4 3 3" xfId="15092"/>
    <cellStyle name="Heading 4 10 4 3_RTPBilled" xfId="60222"/>
    <cellStyle name="Heading 4 10 4 4" xfId="15090"/>
    <cellStyle name="Heading 4 10 4 5" xfId="18041"/>
    <cellStyle name="Heading 4 10 4_RTPBilled" xfId="60220"/>
    <cellStyle name="Heading 4 10 5" xfId="7054"/>
    <cellStyle name="Heading 4 10 5 2" xfId="15093"/>
    <cellStyle name="Heading 4 10 5 3" xfId="19940"/>
    <cellStyle name="Heading 4 10 5 4" xfId="12030"/>
    <cellStyle name="Heading 4 10 5_RTPBilled" xfId="60223"/>
    <cellStyle name="Heading 4 10 6" xfId="15094"/>
    <cellStyle name="Heading 4 10 7" xfId="15084"/>
    <cellStyle name="Heading 4 10_RTPBilled" xfId="60214"/>
    <cellStyle name="Heading 4 11" xfId="1192"/>
    <cellStyle name="Heading 4 11 2" xfId="1193"/>
    <cellStyle name="Heading 4 11 2 2" xfId="5062"/>
    <cellStyle name="Heading 4 11 2 2 2" xfId="18938"/>
    <cellStyle name="Heading 4 11 2 2 3" xfId="15097"/>
    <cellStyle name="Heading 4 11 2 2_RTPBilled" xfId="60226"/>
    <cellStyle name="Heading 4 11 2 3" xfId="7055"/>
    <cellStyle name="Heading 4 11 2 3 2" xfId="19941"/>
    <cellStyle name="Heading 4 11 2 3 3" xfId="15098"/>
    <cellStyle name="Heading 4 11 2 3_RTPBilled" xfId="60227"/>
    <cellStyle name="Heading 4 11 2 4" xfId="4567"/>
    <cellStyle name="Heading 4 11 2 4 2" xfId="18591"/>
    <cellStyle name="Heading 4 11 2 4 3" xfId="15099"/>
    <cellStyle name="Heading 4 11 2 4_RTPBilled" xfId="60228"/>
    <cellStyle name="Heading 4 11 2 5" xfId="15096"/>
    <cellStyle name="Heading 4 11 2 6" xfId="18044"/>
    <cellStyle name="Heading 4 11 2 7" xfId="2786"/>
    <cellStyle name="Heading 4 11 2_RTPBilled" xfId="60225"/>
    <cellStyle name="Heading 4 11 3" xfId="2787"/>
    <cellStyle name="Heading 4 11 3 2" xfId="15100"/>
    <cellStyle name="Heading 4 11 3_RTPBilled" xfId="60229"/>
    <cellStyle name="Heading 4 11 4" xfId="2785"/>
    <cellStyle name="Heading 4 11 4 2" xfId="7056"/>
    <cellStyle name="Heading 4 11 4 2 2" xfId="19942"/>
    <cellStyle name="Heading 4 11 4 2 3" xfId="15102"/>
    <cellStyle name="Heading 4 11 4 2_RTPBilled" xfId="60231"/>
    <cellStyle name="Heading 4 11 4 3" xfId="4566"/>
    <cellStyle name="Heading 4 11 4 3 2" xfId="18590"/>
    <cellStyle name="Heading 4 11 4 3 3" xfId="15103"/>
    <cellStyle name="Heading 4 11 4 3_RTPBilled" xfId="60232"/>
    <cellStyle name="Heading 4 11 4 4" xfId="15101"/>
    <cellStyle name="Heading 4 11 4 5" xfId="18043"/>
    <cellStyle name="Heading 4 11 4_RTPBilled" xfId="60230"/>
    <cellStyle name="Heading 4 11 5" xfId="7057"/>
    <cellStyle name="Heading 4 11 5 2" xfId="15104"/>
    <cellStyle name="Heading 4 11 5 3" xfId="19943"/>
    <cellStyle name="Heading 4 11 5 4" xfId="12031"/>
    <cellStyle name="Heading 4 11 5_RTPBilled" xfId="60233"/>
    <cellStyle name="Heading 4 11 6" xfId="15105"/>
    <cellStyle name="Heading 4 11 7" xfId="15095"/>
    <cellStyle name="Heading 4 11_RTPBilled" xfId="60224"/>
    <cellStyle name="Heading 4 12" xfId="1194"/>
    <cellStyle name="Heading 4 12 2" xfId="2789"/>
    <cellStyle name="Heading 4 12 2 2" xfId="15107"/>
    <cellStyle name="Heading 4 12 2_RTPBilled" xfId="60235"/>
    <cellStyle name="Heading 4 12 3" xfId="2788"/>
    <cellStyle name="Heading 4 12 3 2" xfId="18045"/>
    <cellStyle name="Heading 4 12 3 3" xfId="15108"/>
    <cellStyle name="Heading 4 12 3_RTPBilled" xfId="60236"/>
    <cellStyle name="Heading 4 12 4" xfId="15106"/>
    <cellStyle name="Heading 4 12_RTPBilled" xfId="60234"/>
    <cellStyle name="Heading 4 13" xfId="2790"/>
    <cellStyle name="Heading 4 13 2" xfId="7058"/>
    <cellStyle name="Heading 4 13 2 2" xfId="15110"/>
    <cellStyle name="Heading 4 13 2_RTPBilled" xfId="60238"/>
    <cellStyle name="Heading 4 13 3" xfId="15109"/>
    <cellStyle name="Heading 4 13_RTPBilled" xfId="60237"/>
    <cellStyle name="Heading 4 14" xfId="7059"/>
    <cellStyle name="Heading 4 14 2" xfId="7060"/>
    <cellStyle name="Heading 4 14 2 2" xfId="19944"/>
    <cellStyle name="Heading 4 14 2 3" xfId="15112"/>
    <cellStyle name="Heading 4 14 2_RTPBilled" xfId="60240"/>
    <cellStyle name="Heading 4 14 3" xfId="15111"/>
    <cellStyle name="Heading 4 14_RTPBilled" xfId="60239"/>
    <cellStyle name="Heading 4 15" xfId="8084"/>
    <cellStyle name="Heading 4 15 2" xfId="15113"/>
    <cellStyle name="Heading 4 15_RTPBilled" xfId="60241"/>
    <cellStyle name="Heading 4 16" xfId="12032"/>
    <cellStyle name="Heading 4 16 2" xfId="15114"/>
    <cellStyle name="Heading 4 16_RTPBilled" xfId="60242"/>
    <cellStyle name="Heading 4 17" xfId="15083"/>
    <cellStyle name="Heading 4 2" xfId="1195"/>
    <cellStyle name="Heading 4 2 2" xfId="1196"/>
    <cellStyle name="Heading 4 2 2 2" xfId="2791"/>
    <cellStyle name="Heading 4 2 2 2 2" xfId="15117"/>
    <cellStyle name="Heading 4 2 2 2_RTPBilled" xfId="60245"/>
    <cellStyle name="Heading 4 2 2 3" xfId="2792"/>
    <cellStyle name="Heading 4 2 2 3 2" xfId="15118"/>
    <cellStyle name="Heading 4 2 2 3_RTPBilled" xfId="60246"/>
    <cellStyle name="Heading 4 2 2 4" xfId="15116"/>
    <cellStyle name="Heading 4 2 2_RTPBilled" xfId="60244"/>
    <cellStyle name="Heading 4 2 3" xfId="1197"/>
    <cellStyle name="Heading 4 2 3 2" xfId="1198"/>
    <cellStyle name="Heading 4 2 3 2 2" xfId="15120"/>
    <cellStyle name="Heading 4 2 3 2 3" xfId="2794"/>
    <cellStyle name="Heading 4 2 3 2_RTPBilled" xfId="60248"/>
    <cellStyle name="Heading 4 2 3 3" xfId="2795"/>
    <cellStyle name="Heading 4 2 3 3 2" xfId="15121"/>
    <cellStyle name="Heading 4 2 3 3_RTPBilled" xfId="60249"/>
    <cellStyle name="Heading 4 2 3 4" xfId="2796"/>
    <cellStyle name="Heading 4 2 3 4 2" xfId="5063"/>
    <cellStyle name="Heading 4 2 3 4 2 2" xfId="18939"/>
    <cellStyle name="Heading 4 2 3 4 2 3" xfId="15123"/>
    <cellStyle name="Heading 4 2 3 4 2_RTPBilled" xfId="60251"/>
    <cellStyle name="Heading 4 2 3 4 3" xfId="15122"/>
    <cellStyle name="Heading 4 2 3 4_RTPBilled" xfId="60250"/>
    <cellStyle name="Heading 4 2 3 5" xfId="2793"/>
    <cellStyle name="Heading 4 2 3 5 2" xfId="15124"/>
    <cellStyle name="Heading 4 2 3 5_RTPBilled" xfId="60252"/>
    <cellStyle name="Heading 4 2 3 6" xfId="7061"/>
    <cellStyle name="Heading 4 2 3 6 2" xfId="15125"/>
    <cellStyle name="Heading 4 2 3 6 3" xfId="19945"/>
    <cellStyle name="Heading 4 2 3 6 4" xfId="12034"/>
    <cellStyle name="Heading 4 2 3 6_RTPBilled" xfId="60253"/>
    <cellStyle name="Heading 4 2 3 7" xfId="15126"/>
    <cellStyle name="Heading 4 2 3 8" xfId="15119"/>
    <cellStyle name="Heading 4 2 3_RTPBilled" xfId="60247"/>
    <cellStyle name="Heading 4 2 4" xfId="1199"/>
    <cellStyle name="Heading 4 2 4 2" xfId="15127"/>
    <cellStyle name="Heading 4 2 4 3" xfId="2797"/>
    <cellStyle name="Heading 4 2 4_RTPBilled" xfId="60254"/>
    <cellStyle name="Heading 4 2 5" xfId="4568"/>
    <cellStyle name="Heading 4 2 5 2" xfId="15128"/>
    <cellStyle name="Heading 4 2 5 3" xfId="18592"/>
    <cellStyle name="Heading 4 2 5 4" xfId="12033"/>
    <cellStyle name="Heading 4 2 5_RTPBilled" xfId="60255"/>
    <cellStyle name="Heading 4 2 6" xfId="15129"/>
    <cellStyle name="Heading 4 2 7" xfId="15115"/>
    <cellStyle name="Heading 4 2_RTPBilled" xfId="60243"/>
    <cellStyle name="Heading 4 3" xfId="1200"/>
    <cellStyle name="Heading 4 3 2" xfId="1201"/>
    <cellStyle name="Heading 4 3 2 2" xfId="2798"/>
    <cellStyle name="Heading 4 3 2 2 2" xfId="15132"/>
    <cellStyle name="Heading 4 3 2 2_RTPBilled" xfId="60258"/>
    <cellStyle name="Heading 4 3 2 3" xfId="15131"/>
    <cellStyle name="Heading 4 3 2_RTPBilled" xfId="60257"/>
    <cellStyle name="Heading 4 3 3" xfId="2799"/>
    <cellStyle name="Heading 4 3 3 2" xfId="15133"/>
    <cellStyle name="Heading 4 3 3_RTPBilled" xfId="60259"/>
    <cellStyle name="Heading 4 3 4" xfId="15130"/>
    <cellStyle name="Heading 4 3_RTPBilled" xfId="60256"/>
    <cellStyle name="Heading 4 4" xfId="1202"/>
    <cellStyle name="Heading 4 4 2" xfId="1203"/>
    <cellStyle name="Heading 4 4 2 2" xfId="15135"/>
    <cellStyle name="Heading 4 4 2_RTPBilled" xfId="60261"/>
    <cellStyle name="Heading 4 4 3" xfId="2800"/>
    <cellStyle name="Heading 4 4 3 2" xfId="2801"/>
    <cellStyle name="Heading 4 4 3 2 2" xfId="5065"/>
    <cellStyle name="Heading 4 4 3 2 2 2" xfId="18941"/>
    <cellStyle name="Heading 4 4 3 2 2 3" xfId="15138"/>
    <cellStyle name="Heading 4 4 3 2 2_RTPBilled" xfId="60264"/>
    <cellStyle name="Heading 4 4 3 2 3" xfId="7062"/>
    <cellStyle name="Heading 4 4 3 2 3 2" xfId="19946"/>
    <cellStyle name="Heading 4 4 3 2 3 3" xfId="15139"/>
    <cellStyle name="Heading 4 4 3 2 3_RTPBilled" xfId="60265"/>
    <cellStyle name="Heading 4 4 3 2 4" xfId="4569"/>
    <cellStyle name="Heading 4 4 3 2 4 2" xfId="18593"/>
    <cellStyle name="Heading 4 4 3 2 4 3" xfId="15140"/>
    <cellStyle name="Heading 4 4 3 2 4_RTPBilled" xfId="60266"/>
    <cellStyle name="Heading 4 4 3 2 5" xfId="15137"/>
    <cellStyle name="Heading 4 4 3 2 6" xfId="18047"/>
    <cellStyle name="Heading 4 4 3 2_RTPBilled" xfId="60263"/>
    <cellStyle name="Heading 4 4 3 3" xfId="2802"/>
    <cellStyle name="Heading 4 4 3 3 2" xfId="15141"/>
    <cellStyle name="Heading 4 4 3 3_RTPBilled" xfId="60267"/>
    <cellStyle name="Heading 4 4 3 4" xfId="5064"/>
    <cellStyle name="Heading 4 4 3 4 2" xfId="7064"/>
    <cellStyle name="Heading 4 4 3 4 2 2" xfId="19948"/>
    <cellStyle name="Heading 4 4 3 4 2 3" xfId="15143"/>
    <cellStyle name="Heading 4 4 3 4 2_RTPBilled" xfId="60269"/>
    <cellStyle name="Heading 4 4 3 4 3" xfId="7063"/>
    <cellStyle name="Heading 4 4 3 4 3 2" xfId="19947"/>
    <cellStyle name="Heading 4 4 3 4 3 3" xfId="15144"/>
    <cellStyle name="Heading 4 4 3 4 3_RTPBilled" xfId="60270"/>
    <cellStyle name="Heading 4 4 3 4 4" xfId="15142"/>
    <cellStyle name="Heading 4 4 3 4 5" xfId="18940"/>
    <cellStyle name="Heading 4 4 3 4_RTPBilled" xfId="60268"/>
    <cellStyle name="Heading 4 4 3 5" xfId="7065"/>
    <cellStyle name="Heading 4 4 3 5 2" xfId="19949"/>
    <cellStyle name="Heading 4 4 3 5 3" xfId="15145"/>
    <cellStyle name="Heading 4 4 3 5_RTPBilled" xfId="60271"/>
    <cellStyle name="Heading 4 4 3 6" xfId="15136"/>
    <cellStyle name="Heading 4 4 3 7" xfId="18046"/>
    <cellStyle name="Heading 4 4 3_RTPBilled" xfId="60262"/>
    <cellStyle name="Heading 4 4 4" xfId="2803"/>
    <cellStyle name="Heading 4 4 4 2" xfId="15146"/>
    <cellStyle name="Heading 4 4 4_RTPBilled" xfId="60272"/>
    <cellStyle name="Heading 4 4 5" xfId="15134"/>
    <cellStyle name="Heading 4 4_RTPBilled" xfId="60260"/>
    <cellStyle name="Heading 4 5" xfId="1204"/>
    <cellStyle name="Heading 4 5 2" xfId="1205"/>
    <cellStyle name="Heading 4 5 2 2" xfId="15148"/>
    <cellStyle name="Heading 4 5 2_RTPBilled" xfId="60274"/>
    <cellStyle name="Heading 4 5 3" xfId="15147"/>
    <cellStyle name="Heading 4 5_RTPBilled" xfId="60273"/>
    <cellStyle name="Heading 4 6" xfId="1206"/>
    <cellStyle name="Heading 4 6 2" xfId="1207"/>
    <cellStyle name="Heading 4 6 2 2" xfId="15150"/>
    <cellStyle name="Heading 4 6 2_RTPBilled" xfId="60276"/>
    <cellStyle name="Heading 4 6 3" xfId="15149"/>
    <cellStyle name="Heading 4 6_RTPBilled" xfId="60275"/>
    <cellStyle name="Heading 4 7" xfId="1208"/>
    <cellStyle name="Heading 4 7 2" xfId="1209"/>
    <cellStyle name="Heading 4 7 2 2" xfId="15152"/>
    <cellStyle name="Heading 4 7 2_RTPBilled" xfId="60278"/>
    <cellStyle name="Heading 4 7 3" xfId="15151"/>
    <cellStyle name="Heading 4 7_RTPBilled" xfId="60277"/>
    <cellStyle name="Heading 4 8" xfId="1210"/>
    <cellStyle name="Heading 4 8 2" xfId="15153"/>
    <cellStyle name="Heading 4 8_RTPBilled" xfId="60279"/>
    <cellStyle name="Heading 4 9" xfId="1211"/>
    <cellStyle name="Heading 4 9 2" xfId="15154"/>
    <cellStyle name="Heading 4 9_RTPBilled" xfId="60280"/>
    <cellStyle name="Hyperlink 2" xfId="2804"/>
    <cellStyle name="Hyperlink 2 2" xfId="15155"/>
    <cellStyle name="Hyperlink 2_RTPBilled" xfId="60281"/>
    <cellStyle name="Input" xfId="60" builtinId="20" customBuiltin="1"/>
    <cellStyle name="Input 10" xfId="1212"/>
    <cellStyle name="Input 10 2" xfId="1213"/>
    <cellStyle name="Input 10 2 2" xfId="5066"/>
    <cellStyle name="Input 10 2 2 2" xfId="18942"/>
    <cellStyle name="Input 10 2 2 3" xfId="15159"/>
    <cellStyle name="Input 10 2 2_RTPBilled" xfId="60284"/>
    <cellStyle name="Input 10 2 3" xfId="15158"/>
    <cellStyle name="Input 10 2 4" xfId="2806"/>
    <cellStyle name="Input 10 2_RTPBilled" xfId="60283"/>
    <cellStyle name="Input 10 3" xfId="2807"/>
    <cellStyle name="Input 10 3 2" xfId="15160"/>
    <cellStyle name="Input 10 3_RTPBilled" xfId="60285"/>
    <cellStyle name="Input 10 4" xfId="2805"/>
    <cellStyle name="Input 10 4 2" xfId="15161"/>
    <cellStyle name="Input 10 4_RTPBilled" xfId="60286"/>
    <cellStyle name="Input 10 5" xfId="7066"/>
    <cellStyle name="Input 10 5 2" xfId="15162"/>
    <cellStyle name="Input 10 5 3" xfId="19950"/>
    <cellStyle name="Input 10 5 4" xfId="12035"/>
    <cellStyle name="Input 10 5_RTPBilled" xfId="60287"/>
    <cellStyle name="Input 10 6" xfId="15163"/>
    <cellStyle name="Input 10 7" xfId="15157"/>
    <cellStyle name="Input 10_RTPBilled" xfId="60282"/>
    <cellStyle name="Input 11" xfId="1214"/>
    <cellStyle name="Input 11 2" xfId="1215"/>
    <cellStyle name="Input 11 2 2" xfId="5067"/>
    <cellStyle name="Input 11 2 2 2" xfId="18943"/>
    <cellStyle name="Input 11 2 2 3" xfId="15166"/>
    <cellStyle name="Input 11 2 2_RTPBilled" xfId="60290"/>
    <cellStyle name="Input 11 2 3" xfId="15165"/>
    <cellStyle name="Input 11 2 4" xfId="2809"/>
    <cellStyle name="Input 11 2_RTPBilled" xfId="60289"/>
    <cellStyle name="Input 11 3" xfId="2810"/>
    <cellStyle name="Input 11 3 2" xfId="15167"/>
    <cellStyle name="Input 11 3_RTPBilled" xfId="60291"/>
    <cellStyle name="Input 11 4" xfId="2808"/>
    <cellStyle name="Input 11 4 2" xfId="15168"/>
    <cellStyle name="Input 11 4_RTPBilled" xfId="60292"/>
    <cellStyle name="Input 11 5" xfId="7067"/>
    <cellStyle name="Input 11 5 2" xfId="15169"/>
    <cellStyle name="Input 11 5 3" xfId="19951"/>
    <cellStyle name="Input 11 5 4" xfId="12036"/>
    <cellStyle name="Input 11 5_RTPBilled" xfId="60293"/>
    <cellStyle name="Input 11 6" xfId="15170"/>
    <cellStyle name="Input 11 7" xfId="15164"/>
    <cellStyle name="Input 11_RTPBilled" xfId="60288"/>
    <cellStyle name="Input 12" xfId="1216"/>
    <cellStyle name="Input 12 2" xfId="2812"/>
    <cellStyle name="Input 12 2 2" xfId="15172"/>
    <cellStyle name="Input 12 2_RTPBilled" xfId="60295"/>
    <cellStyle name="Input 12 3" xfId="2811"/>
    <cellStyle name="Input 12 3 2" xfId="18048"/>
    <cellStyle name="Input 12 3 3" xfId="15173"/>
    <cellStyle name="Input 12 3_RTPBilled" xfId="60296"/>
    <cellStyle name="Input 12 4" xfId="15171"/>
    <cellStyle name="Input 12_RTPBilled" xfId="60294"/>
    <cellStyle name="Input 13" xfId="2813"/>
    <cellStyle name="Input 13 2" xfId="15174"/>
    <cellStyle name="Input 13_RTPBilled" xfId="60297"/>
    <cellStyle name="Input 14" xfId="7068"/>
    <cellStyle name="Input 14 2" xfId="15175"/>
    <cellStyle name="Input 14_RTPBilled" xfId="60298"/>
    <cellStyle name="Input 15" xfId="8085"/>
    <cellStyle name="Input 15 2" xfId="15176"/>
    <cellStyle name="Input 15_RTPBilled" xfId="60299"/>
    <cellStyle name="Input 16" xfId="12037"/>
    <cellStyle name="Input 16 2" xfId="15177"/>
    <cellStyle name="Input 16_RTPBilled" xfId="60300"/>
    <cellStyle name="Input 17" xfId="15156"/>
    <cellStyle name="Input 2" xfId="1217"/>
    <cellStyle name="Input 2 2" xfId="1218"/>
    <cellStyle name="Input 2 2 2" xfId="2814"/>
    <cellStyle name="Input 2 2 2 2" xfId="2815"/>
    <cellStyle name="Input 2 2 2 2 2" xfId="15181"/>
    <cellStyle name="Input 2 2 2 2_RTPBilled" xfId="60304"/>
    <cellStyle name="Input 2 2 2 3" xfId="2816"/>
    <cellStyle name="Input 2 2 2 3 2" xfId="15182"/>
    <cellStyle name="Input 2 2 2 3_RTPBilled" xfId="60305"/>
    <cellStyle name="Input 2 2 2 4" xfId="15180"/>
    <cellStyle name="Input 2 2 2_RTPBilled" xfId="60303"/>
    <cellStyle name="Input 2 2 3" xfId="2817"/>
    <cellStyle name="Input 2 2 3 2" xfId="15183"/>
    <cellStyle name="Input 2 2 3_RTPBilled" xfId="60306"/>
    <cellStyle name="Input 2 2 4" xfId="15179"/>
    <cellStyle name="Input 2 2_RTPBilled" xfId="60302"/>
    <cellStyle name="Input 2 3" xfId="1219"/>
    <cellStyle name="Input 2 3 2" xfId="1220"/>
    <cellStyle name="Input 2 3 2 2" xfId="15185"/>
    <cellStyle name="Input 2 3 2 3" xfId="2819"/>
    <cellStyle name="Input 2 3 2_RTPBilled" xfId="60308"/>
    <cellStyle name="Input 2 3 3" xfId="2820"/>
    <cellStyle name="Input 2 3 3 2" xfId="15186"/>
    <cellStyle name="Input 2 3 3_RTPBilled" xfId="60309"/>
    <cellStyle name="Input 2 3 4" xfId="2821"/>
    <cellStyle name="Input 2 3 4 2" xfId="5068"/>
    <cellStyle name="Input 2 3 4 2 2" xfId="18944"/>
    <cellStyle name="Input 2 3 4 2 3" xfId="15188"/>
    <cellStyle name="Input 2 3 4 2_RTPBilled" xfId="60311"/>
    <cellStyle name="Input 2 3 4 3" xfId="15187"/>
    <cellStyle name="Input 2 3 4_RTPBilled" xfId="60310"/>
    <cellStyle name="Input 2 3 5" xfId="2818"/>
    <cellStyle name="Input 2 3 5 2" xfId="15189"/>
    <cellStyle name="Input 2 3 5_RTPBilled" xfId="60312"/>
    <cellStyle name="Input 2 3 6" xfId="7069"/>
    <cellStyle name="Input 2 3 6 2" xfId="15190"/>
    <cellStyle name="Input 2 3 6 3" xfId="19952"/>
    <cellStyle name="Input 2 3 6 4" xfId="12039"/>
    <cellStyle name="Input 2 3 6_RTPBilled" xfId="60313"/>
    <cellStyle name="Input 2 3 7" xfId="15191"/>
    <cellStyle name="Input 2 3 8" xfId="15184"/>
    <cellStyle name="Input 2 3_RTPBilled" xfId="60307"/>
    <cellStyle name="Input 2 4" xfId="1221"/>
    <cellStyle name="Input 2 4 2" xfId="15192"/>
    <cellStyle name="Input 2 4 3" xfId="2822"/>
    <cellStyle name="Input 2 4_RTPBilled" xfId="60314"/>
    <cellStyle name="Input 2 5" xfId="4570"/>
    <cellStyle name="Input 2 5 2" xfId="15193"/>
    <cellStyle name="Input 2 5 3" xfId="18594"/>
    <cellStyle name="Input 2 5 4" xfId="12038"/>
    <cellStyle name="Input 2 5_RTPBilled" xfId="60315"/>
    <cellStyle name="Input 2 6" xfId="15194"/>
    <cellStyle name="Input 2 7" xfId="15178"/>
    <cellStyle name="Input 2_RTPBilled" xfId="60301"/>
    <cellStyle name="Input 3" xfId="1222"/>
    <cellStyle name="Input 3 2" xfId="1223"/>
    <cellStyle name="Input 3 2 2" xfId="2823"/>
    <cellStyle name="Input 3 2 2 2" xfId="15197"/>
    <cellStyle name="Input 3 2 2_RTPBilled" xfId="60318"/>
    <cellStyle name="Input 3 2 3" xfId="15196"/>
    <cellStyle name="Input 3 2_RTPBilled" xfId="60317"/>
    <cellStyle name="Input 3 3" xfId="2824"/>
    <cellStyle name="Input 3 3 2" xfId="2825"/>
    <cellStyle name="Input 3 3 2 2" xfId="15199"/>
    <cellStyle name="Input 3 3 2_RTPBilled" xfId="60320"/>
    <cellStyle name="Input 3 3 3" xfId="15198"/>
    <cellStyle name="Input 3 3_RTPBilled" xfId="60319"/>
    <cellStyle name="Input 3 4" xfId="2826"/>
    <cellStyle name="Input 3 4 2" xfId="15200"/>
    <cellStyle name="Input 3 4_RTPBilled" xfId="60321"/>
    <cellStyle name="Input 3 5" xfId="15195"/>
    <cellStyle name="Input 3_RTPBilled" xfId="60316"/>
    <cellStyle name="Input 4" xfId="1224"/>
    <cellStyle name="Input 4 2" xfId="1225"/>
    <cellStyle name="Input 4 2 2" xfId="15202"/>
    <cellStyle name="Input 4 2_RTPBilled" xfId="60323"/>
    <cellStyle name="Input 4 3" xfId="2827"/>
    <cellStyle name="Input 4 3 2" xfId="2828"/>
    <cellStyle name="Input 4 3 2 2" xfId="5070"/>
    <cellStyle name="Input 4 3 2 2 2" xfId="18946"/>
    <cellStyle name="Input 4 3 2 2 3" xfId="15205"/>
    <cellStyle name="Input 4 3 2 2_RTPBilled" xfId="60326"/>
    <cellStyle name="Input 4 3 2 3" xfId="15204"/>
    <cellStyle name="Input 4 3 2_RTPBilled" xfId="60325"/>
    <cellStyle name="Input 4 3 3" xfId="2829"/>
    <cellStyle name="Input 4 3 3 2" xfId="15206"/>
    <cellStyle name="Input 4 3 3_RTPBilled" xfId="60327"/>
    <cellStyle name="Input 4 3 4" xfId="5069"/>
    <cellStyle name="Input 4 3 4 2" xfId="7070"/>
    <cellStyle name="Input 4 3 4 2 2" xfId="19953"/>
    <cellStyle name="Input 4 3 4 2 3" xfId="15208"/>
    <cellStyle name="Input 4 3 4 2_RTPBilled" xfId="60329"/>
    <cellStyle name="Input 4 3 4 3" xfId="15207"/>
    <cellStyle name="Input 4 3 4 4" xfId="18945"/>
    <cellStyle name="Input 4 3 4_RTPBilled" xfId="60328"/>
    <cellStyle name="Input 4 3 5" xfId="7071"/>
    <cellStyle name="Input 4 3 5 2" xfId="19954"/>
    <cellStyle name="Input 4 3 5 3" xfId="15209"/>
    <cellStyle name="Input 4 3 5_RTPBilled" xfId="60330"/>
    <cellStyle name="Input 4 3 6" xfId="15203"/>
    <cellStyle name="Input 4 3_RTPBilled" xfId="60324"/>
    <cellStyle name="Input 4 4" xfId="2830"/>
    <cellStyle name="Input 4 4 2" xfId="15210"/>
    <cellStyle name="Input 4 4_RTPBilled" xfId="60331"/>
    <cellStyle name="Input 4 5" xfId="15201"/>
    <cellStyle name="Input 4_RTPBilled" xfId="60322"/>
    <cellStyle name="Input 5" xfId="1226"/>
    <cellStyle name="Input 5 2" xfId="1227"/>
    <cellStyle name="Input 5 2 2" xfId="15212"/>
    <cellStyle name="Input 5 2_RTPBilled" xfId="60333"/>
    <cellStyle name="Input 5 3" xfId="15211"/>
    <cellStyle name="Input 5_RTPBilled" xfId="60332"/>
    <cellStyle name="Input 6" xfId="1228"/>
    <cellStyle name="Input 6 2" xfId="1229"/>
    <cellStyle name="Input 6 2 2" xfId="15214"/>
    <cellStyle name="Input 6 2_RTPBilled" xfId="60335"/>
    <cellStyle name="Input 6 3" xfId="15213"/>
    <cellStyle name="Input 6_RTPBilled" xfId="60334"/>
    <cellStyle name="Input 7" xfId="1230"/>
    <cellStyle name="Input 7 2" xfId="1231"/>
    <cellStyle name="Input 7 2 2" xfId="15216"/>
    <cellStyle name="Input 7 2_RTPBilled" xfId="60337"/>
    <cellStyle name="Input 7 3" xfId="15215"/>
    <cellStyle name="Input 7_RTPBilled" xfId="60336"/>
    <cellStyle name="Input 8" xfId="1232"/>
    <cellStyle name="Input 8 2" xfId="15217"/>
    <cellStyle name="Input 8_RTPBilled" xfId="60338"/>
    <cellStyle name="Input 9" xfId="1233"/>
    <cellStyle name="Input 9 2" xfId="15218"/>
    <cellStyle name="Input 9_RTPBilled" xfId="60339"/>
    <cellStyle name="Linked Cell" xfId="61" builtinId="24" customBuiltin="1"/>
    <cellStyle name="Linked Cell 10" xfId="1234"/>
    <cellStyle name="Linked Cell 10 2" xfId="1235"/>
    <cellStyle name="Linked Cell 10 2 2" xfId="4571"/>
    <cellStyle name="Linked Cell 10 2 2 2" xfId="18595"/>
    <cellStyle name="Linked Cell 10 2 2 3" xfId="15222"/>
    <cellStyle name="Linked Cell 10 2 2_RTPBilled" xfId="60342"/>
    <cellStyle name="Linked Cell 10 2 3" xfId="18057"/>
    <cellStyle name="Linked Cell 10 2 4" xfId="15221"/>
    <cellStyle name="Linked Cell 10 2 5" xfId="2839"/>
    <cellStyle name="Linked Cell 10 2_RTPBilled" xfId="60341"/>
    <cellStyle name="Linked Cell 10 3" xfId="15223"/>
    <cellStyle name="Linked Cell 10 4" xfId="15220"/>
    <cellStyle name="Linked Cell 10_RTPBilled" xfId="60340"/>
    <cellStyle name="Linked Cell 11" xfId="1236"/>
    <cellStyle name="Linked Cell 11 2" xfId="2841"/>
    <cellStyle name="Linked Cell 11 2 2" xfId="15225"/>
    <cellStyle name="Linked Cell 11 2_RTPBilled" xfId="60344"/>
    <cellStyle name="Linked Cell 11 3" xfId="2840"/>
    <cellStyle name="Linked Cell 11 3 2" xfId="18058"/>
    <cellStyle name="Linked Cell 11 3 3" xfId="15226"/>
    <cellStyle name="Linked Cell 11 3_RTPBilled" xfId="60345"/>
    <cellStyle name="Linked Cell 11 4" xfId="15224"/>
    <cellStyle name="Linked Cell 11_RTPBilled" xfId="60343"/>
    <cellStyle name="Linked Cell 12" xfId="2842"/>
    <cellStyle name="Linked Cell 12 2" xfId="4573"/>
    <cellStyle name="Linked Cell 12 2 2" xfId="18597"/>
    <cellStyle name="Linked Cell 12 2 3" xfId="15228"/>
    <cellStyle name="Linked Cell 12 2_RTPBilled" xfId="60347"/>
    <cellStyle name="Linked Cell 12 3" xfId="4572"/>
    <cellStyle name="Linked Cell 12 3 2" xfId="18596"/>
    <cellStyle name="Linked Cell 12 3 3" xfId="15229"/>
    <cellStyle name="Linked Cell 12 3_RTPBilled" xfId="60348"/>
    <cellStyle name="Linked Cell 12 4" xfId="15227"/>
    <cellStyle name="Linked Cell 12 5" xfId="18059"/>
    <cellStyle name="Linked Cell 12_RTPBilled" xfId="60346"/>
    <cellStyle name="Linked Cell 13" xfId="4574"/>
    <cellStyle name="Linked Cell 13 2" xfId="8086"/>
    <cellStyle name="Linked Cell 13 2 2" xfId="20475"/>
    <cellStyle name="Linked Cell 13 2 3" xfId="15231"/>
    <cellStyle name="Linked Cell 13 2_RTPBilled" xfId="60350"/>
    <cellStyle name="Linked Cell 13 3" xfId="15230"/>
    <cellStyle name="Linked Cell 13 4" xfId="18598"/>
    <cellStyle name="Linked Cell 13_RTPBilled" xfId="60349"/>
    <cellStyle name="Linked Cell 14" xfId="12040"/>
    <cellStyle name="Linked Cell 14 2" xfId="15232"/>
    <cellStyle name="Linked Cell 14_RTPBilled" xfId="60351"/>
    <cellStyle name="Linked Cell 15" xfId="15219"/>
    <cellStyle name="Linked Cell 2" xfId="1237"/>
    <cellStyle name="Linked Cell 2 2" xfId="1238"/>
    <cellStyle name="Linked Cell 2 2 2" xfId="2843"/>
    <cellStyle name="Linked Cell 2 2 2 2" xfId="15235"/>
    <cellStyle name="Linked Cell 2 2 2_RTPBilled" xfId="60354"/>
    <cellStyle name="Linked Cell 2 2 3" xfId="15234"/>
    <cellStyle name="Linked Cell 2 2_RTPBilled" xfId="60353"/>
    <cellStyle name="Linked Cell 2 3" xfId="1239"/>
    <cellStyle name="Linked Cell 2 3 2" xfId="1240"/>
    <cellStyle name="Linked Cell 2 3 2 2" xfId="4576"/>
    <cellStyle name="Linked Cell 2 3 2 2 2" xfId="18600"/>
    <cellStyle name="Linked Cell 2 3 2 2 3" xfId="15238"/>
    <cellStyle name="Linked Cell 2 3 2 2_RTPBilled" xfId="60357"/>
    <cellStyle name="Linked Cell 2 3 2 3" xfId="4575"/>
    <cellStyle name="Linked Cell 2 3 2 3 2" xfId="18599"/>
    <cellStyle name="Linked Cell 2 3 2 3 3" xfId="15239"/>
    <cellStyle name="Linked Cell 2 3 2 3_RTPBilled" xfId="60358"/>
    <cellStyle name="Linked Cell 2 3 2 4" xfId="15237"/>
    <cellStyle name="Linked Cell 2 3 2 5" xfId="18061"/>
    <cellStyle name="Linked Cell 2 3 2 6" xfId="2845"/>
    <cellStyle name="Linked Cell 2 3 2_RTPBilled" xfId="60356"/>
    <cellStyle name="Linked Cell 2 3 3" xfId="2846"/>
    <cellStyle name="Linked Cell 2 3 3 2" xfId="15240"/>
    <cellStyle name="Linked Cell 2 3 3_RTPBilled" xfId="60359"/>
    <cellStyle name="Linked Cell 2 3 4" xfId="2844"/>
    <cellStyle name="Linked Cell 2 3 4 2" xfId="18060"/>
    <cellStyle name="Linked Cell 2 3 4 3" xfId="15241"/>
    <cellStyle name="Linked Cell 2 3 4_RTPBilled" xfId="60360"/>
    <cellStyle name="Linked Cell 2 3 5" xfId="15242"/>
    <cellStyle name="Linked Cell 2 3 6" xfId="15236"/>
    <cellStyle name="Linked Cell 2 3_RTPBilled" xfId="60355"/>
    <cellStyle name="Linked Cell 2 4" xfId="1241"/>
    <cellStyle name="Linked Cell 2 4 2" xfId="15243"/>
    <cellStyle name="Linked Cell 2 4_RTPBilled" xfId="60361"/>
    <cellStyle name="Linked Cell 2 5" xfId="15233"/>
    <cellStyle name="Linked Cell 2_RTPBilled" xfId="60352"/>
    <cellStyle name="Linked Cell 3" xfId="1242"/>
    <cellStyle name="Linked Cell 3 2" xfId="1243"/>
    <cellStyle name="Linked Cell 3 2 2" xfId="15245"/>
    <cellStyle name="Linked Cell 3 2_RTPBilled" xfId="60363"/>
    <cellStyle name="Linked Cell 3 3" xfId="15244"/>
    <cellStyle name="Linked Cell 3_RTPBilled" xfId="60362"/>
    <cellStyle name="Linked Cell 4" xfId="1244"/>
    <cellStyle name="Linked Cell 4 2" xfId="1245"/>
    <cellStyle name="Linked Cell 4 2 2" xfId="15247"/>
    <cellStyle name="Linked Cell 4 2_RTPBilled" xfId="60365"/>
    <cellStyle name="Linked Cell 4 3" xfId="2847"/>
    <cellStyle name="Linked Cell 4 3 2" xfId="4578"/>
    <cellStyle name="Linked Cell 4 3 2 2" xfId="18602"/>
    <cellStyle name="Linked Cell 4 3 2 3" xfId="15249"/>
    <cellStyle name="Linked Cell 4 3 2_RTPBilled" xfId="60367"/>
    <cellStyle name="Linked Cell 4 3 3" xfId="4577"/>
    <cellStyle name="Linked Cell 4 3 3 2" xfId="18601"/>
    <cellStyle name="Linked Cell 4 3 3 3" xfId="15250"/>
    <cellStyle name="Linked Cell 4 3 3_RTPBilled" xfId="60368"/>
    <cellStyle name="Linked Cell 4 3 4" xfId="15248"/>
    <cellStyle name="Linked Cell 4 3 5" xfId="18062"/>
    <cellStyle name="Linked Cell 4 3_RTPBilled" xfId="60366"/>
    <cellStyle name="Linked Cell 4 4" xfId="2848"/>
    <cellStyle name="Linked Cell 4 4 2" xfId="15251"/>
    <cellStyle name="Linked Cell 4 4_RTPBilled" xfId="60369"/>
    <cellStyle name="Linked Cell 4 5" xfId="15246"/>
    <cellStyle name="Linked Cell 4_RTPBilled" xfId="60364"/>
    <cellStyle name="Linked Cell 5" xfId="1246"/>
    <cellStyle name="Linked Cell 5 2" xfId="1247"/>
    <cellStyle name="Linked Cell 5 2 2" xfId="15253"/>
    <cellStyle name="Linked Cell 5 2_RTPBilled" xfId="60371"/>
    <cellStyle name="Linked Cell 5 3" xfId="15252"/>
    <cellStyle name="Linked Cell 5_RTPBilled" xfId="60370"/>
    <cellStyle name="Linked Cell 6" xfId="1248"/>
    <cellStyle name="Linked Cell 6 2" xfId="1249"/>
    <cellStyle name="Linked Cell 6 2 2" xfId="15255"/>
    <cellStyle name="Linked Cell 6 2_RTPBilled" xfId="60373"/>
    <cellStyle name="Linked Cell 6 3" xfId="15254"/>
    <cellStyle name="Linked Cell 6_RTPBilled" xfId="60372"/>
    <cellStyle name="Linked Cell 7" xfId="1250"/>
    <cellStyle name="Linked Cell 7 2" xfId="1251"/>
    <cellStyle name="Linked Cell 7 2 2" xfId="15257"/>
    <cellStyle name="Linked Cell 7 2_RTPBilled" xfId="60375"/>
    <cellStyle name="Linked Cell 7 3" xfId="15256"/>
    <cellStyle name="Linked Cell 7_RTPBilled" xfId="60374"/>
    <cellStyle name="Linked Cell 8" xfId="1252"/>
    <cellStyle name="Linked Cell 8 2" xfId="15258"/>
    <cellStyle name="Linked Cell 8_RTPBilled" xfId="60376"/>
    <cellStyle name="Linked Cell 9" xfId="1253"/>
    <cellStyle name="Linked Cell 9 2" xfId="1254"/>
    <cellStyle name="Linked Cell 9 2 2" xfId="4579"/>
    <cellStyle name="Linked Cell 9 2 2 2" xfId="18603"/>
    <cellStyle name="Linked Cell 9 2 2 3" xfId="15261"/>
    <cellStyle name="Linked Cell 9 2 2_RTPBilled" xfId="60379"/>
    <cellStyle name="Linked Cell 9 2 3" xfId="18063"/>
    <cellStyle name="Linked Cell 9 2 4" xfId="15260"/>
    <cellStyle name="Linked Cell 9 2 5" xfId="2849"/>
    <cellStyle name="Linked Cell 9 2_RTPBilled" xfId="60378"/>
    <cellStyle name="Linked Cell 9 3" xfId="15262"/>
    <cellStyle name="Linked Cell 9 4" xfId="15259"/>
    <cellStyle name="Linked Cell 9_RTPBilled" xfId="60377"/>
    <cellStyle name="Neutral" xfId="62" builtinId="28" customBuiltin="1"/>
    <cellStyle name="Neutral 10" xfId="1255"/>
    <cellStyle name="Neutral 10 2" xfId="1256"/>
    <cellStyle name="Neutral 10 2 2" xfId="18064"/>
    <cellStyle name="Neutral 10 2 3" xfId="15265"/>
    <cellStyle name="Neutral 10 2 4" xfId="2850"/>
    <cellStyle name="Neutral 10 2_RTPBilled" xfId="60381"/>
    <cellStyle name="Neutral 10 3" xfId="15266"/>
    <cellStyle name="Neutral 10 4" xfId="15264"/>
    <cellStyle name="Neutral 10_RTPBilled" xfId="60380"/>
    <cellStyle name="Neutral 11" xfId="1257"/>
    <cellStyle name="Neutral 11 2" xfId="2852"/>
    <cellStyle name="Neutral 11 2 2" xfId="15268"/>
    <cellStyle name="Neutral 11 2_RTPBilled" xfId="60383"/>
    <cellStyle name="Neutral 11 3" xfId="2851"/>
    <cellStyle name="Neutral 11 3 2" xfId="18065"/>
    <cellStyle name="Neutral 11 3 3" xfId="15269"/>
    <cellStyle name="Neutral 11 3_RTPBilled" xfId="60384"/>
    <cellStyle name="Neutral 11 4" xfId="15267"/>
    <cellStyle name="Neutral 11_RTPBilled" xfId="60382"/>
    <cellStyle name="Neutral 12" xfId="2853"/>
    <cellStyle name="Neutral 12 2" xfId="4581"/>
    <cellStyle name="Neutral 12 2 2" xfId="18605"/>
    <cellStyle name="Neutral 12 2 3" xfId="15271"/>
    <cellStyle name="Neutral 12 2_RTPBilled" xfId="60386"/>
    <cellStyle name="Neutral 12 3" xfId="4580"/>
    <cellStyle name="Neutral 12 3 2" xfId="18604"/>
    <cellStyle name="Neutral 12 3 3" xfId="15272"/>
    <cellStyle name="Neutral 12 3_RTPBilled" xfId="60387"/>
    <cellStyle name="Neutral 12 4" xfId="15270"/>
    <cellStyle name="Neutral 12 5" xfId="18066"/>
    <cellStyle name="Neutral 12_RTPBilled" xfId="60385"/>
    <cellStyle name="Neutral 13" xfId="4582"/>
    <cellStyle name="Neutral 13 2" xfId="8087"/>
    <cellStyle name="Neutral 13 2 2" xfId="20476"/>
    <cellStyle name="Neutral 13 2 3" xfId="15274"/>
    <cellStyle name="Neutral 13 2_RTPBilled" xfId="60389"/>
    <cellStyle name="Neutral 13 3" xfId="15273"/>
    <cellStyle name="Neutral 13 4" xfId="18606"/>
    <cellStyle name="Neutral 13_RTPBilled" xfId="60388"/>
    <cellStyle name="Neutral 14" xfId="12041"/>
    <cellStyle name="Neutral 14 2" xfId="15275"/>
    <cellStyle name="Neutral 14_RTPBilled" xfId="60390"/>
    <cellStyle name="Neutral 15" xfId="15263"/>
    <cellStyle name="Neutral 2" xfId="1258"/>
    <cellStyle name="Neutral 2 2" xfId="1259"/>
    <cellStyle name="Neutral 2 2 2" xfId="2854"/>
    <cellStyle name="Neutral 2 2 2 2" xfId="15278"/>
    <cellStyle name="Neutral 2 2 2_RTPBilled" xfId="60393"/>
    <cellStyle name="Neutral 2 2 3" xfId="15277"/>
    <cellStyle name="Neutral 2 2_RTPBilled" xfId="60392"/>
    <cellStyle name="Neutral 2 3" xfId="1260"/>
    <cellStyle name="Neutral 2 3 2" xfId="1261"/>
    <cellStyle name="Neutral 2 3 2 2" xfId="4584"/>
    <cellStyle name="Neutral 2 3 2 2 2" xfId="18608"/>
    <cellStyle name="Neutral 2 3 2 2 3" xfId="15281"/>
    <cellStyle name="Neutral 2 3 2 2_RTPBilled" xfId="60396"/>
    <cellStyle name="Neutral 2 3 2 3" xfId="4583"/>
    <cellStyle name="Neutral 2 3 2 3 2" xfId="18607"/>
    <cellStyle name="Neutral 2 3 2 3 3" xfId="15282"/>
    <cellStyle name="Neutral 2 3 2 3_RTPBilled" xfId="60397"/>
    <cellStyle name="Neutral 2 3 2 4" xfId="15280"/>
    <cellStyle name="Neutral 2 3 2 5" xfId="18068"/>
    <cellStyle name="Neutral 2 3 2 6" xfId="2856"/>
    <cellStyle name="Neutral 2 3 2_RTPBilled" xfId="60395"/>
    <cellStyle name="Neutral 2 3 3" xfId="2857"/>
    <cellStyle name="Neutral 2 3 3 2" xfId="15283"/>
    <cellStyle name="Neutral 2 3 3_RTPBilled" xfId="60398"/>
    <cellStyle name="Neutral 2 3 4" xfId="2855"/>
    <cellStyle name="Neutral 2 3 4 2" xfId="18067"/>
    <cellStyle name="Neutral 2 3 4 3" xfId="15284"/>
    <cellStyle name="Neutral 2 3 4_RTPBilled" xfId="60399"/>
    <cellStyle name="Neutral 2 3 5" xfId="15285"/>
    <cellStyle name="Neutral 2 3 6" xfId="15279"/>
    <cellStyle name="Neutral 2 3_RTPBilled" xfId="60394"/>
    <cellStyle name="Neutral 2 4" xfId="1262"/>
    <cellStyle name="Neutral 2 4 2" xfId="15286"/>
    <cellStyle name="Neutral 2 4_RTPBilled" xfId="60400"/>
    <cellStyle name="Neutral 2 5" xfId="15276"/>
    <cellStyle name="Neutral 2_RTPBilled" xfId="60391"/>
    <cellStyle name="Neutral 3" xfId="1263"/>
    <cellStyle name="Neutral 3 2" xfId="1264"/>
    <cellStyle name="Neutral 3 2 2" xfId="15288"/>
    <cellStyle name="Neutral 3 2_RTPBilled" xfId="60402"/>
    <cellStyle name="Neutral 3 3" xfId="15287"/>
    <cellStyle name="Neutral 3_RTPBilled" xfId="60401"/>
    <cellStyle name="Neutral 4" xfId="1265"/>
    <cellStyle name="Neutral 4 2" xfId="1266"/>
    <cellStyle name="Neutral 4 2 2" xfId="15290"/>
    <cellStyle name="Neutral 4 2_RTPBilled" xfId="60404"/>
    <cellStyle name="Neutral 4 3" xfId="2858"/>
    <cellStyle name="Neutral 4 3 2" xfId="4586"/>
    <cellStyle name="Neutral 4 3 2 2" xfId="18610"/>
    <cellStyle name="Neutral 4 3 2 3" xfId="15292"/>
    <cellStyle name="Neutral 4 3 2_RTPBilled" xfId="60406"/>
    <cellStyle name="Neutral 4 3 3" xfId="4585"/>
    <cellStyle name="Neutral 4 3 3 2" xfId="18609"/>
    <cellStyle name="Neutral 4 3 3 3" xfId="15293"/>
    <cellStyle name="Neutral 4 3 3_RTPBilled" xfId="60407"/>
    <cellStyle name="Neutral 4 3 4" xfId="15291"/>
    <cellStyle name="Neutral 4 3 5" xfId="18069"/>
    <cellStyle name="Neutral 4 3_RTPBilled" xfId="60405"/>
    <cellStyle name="Neutral 4 4" xfId="2859"/>
    <cellStyle name="Neutral 4 4 2" xfId="15294"/>
    <cellStyle name="Neutral 4 4_RTPBilled" xfId="60408"/>
    <cellStyle name="Neutral 4 5" xfId="15289"/>
    <cellStyle name="Neutral 4_RTPBilled" xfId="60403"/>
    <cellStyle name="Neutral 5" xfId="1267"/>
    <cellStyle name="Neutral 5 2" xfId="1268"/>
    <cellStyle name="Neutral 5 2 2" xfId="15296"/>
    <cellStyle name="Neutral 5 2_RTPBilled" xfId="60410"/>
    <cellStyle name="Neutral 5 3" xfId="15295"/>
    <cellStyle name="Neutral 5_RTPBilled" xfId="60409"/>
    <cellStyle name="Neutral 6" xfId="1269"/>
    <cellStyle name="Neutral 6 2" xfId="1270"/>
    <cellStyle name="Neutral 6 2 2" xfId="15298"/>
    <cellStyle name="Neutral 6 2_RTPBilled" xfId="60412"/>
    <cellStyle name="Neutral 6 3" xfId="15297"/>
    <cellStyle name="Neutral 6_RTPBilled" xfId="60411"/>
    <cellStyle name="Neutral 7" xfId="1271"/>
    <cellStyle name="Neutral 7 2" xfId="1272"/>
    <cellStyle name="Neutral 7 2 2" xfId="15300"/>
    <cellStyle name="Neutral 7 2_RTPBilled" xfId="60414"/>
    <cellStyle name="Neutral 7 3" xfId="15299"/>
    <cellStyle name="Neutral 7_RTPBilled" xfId="60413"/>
    <cellStyle name="Neutral 8" xfId="1273"/>
    <cellStyle name="Neutral 8 2" xfId="15301"/>
    <cellStyle name="Neutral 8_RTPBilled" xfId="60415"/>
    <cellStyle name="Neutral 9" xfId="1274"/>
    <cellStyle name="Neutral 9 2" xfId="1275"/>
    <cellStyle name="Neutral 9 2 2" xfId="18074"/>
    <cellStyle name="Neutral 9 2 3" xfId="15303"/>
    <cellStyle name="Neutral 9 2 4" xfId="2864"/>
    <cellStyle name="Neutral 9 2_RTPBilled" xfId="60417"/>
    <cellStyle name="Neutral 9 3" xfId="15304"/>
    <cellStyle name="Neutral 9 4" xfId="15302"/>
    <cellStyle name="Neutral 9_RTPBilled" xfId="60416"/>
    <cellStyle name="Normal" xfId="0" builtinId="0"/>
    <cellStyle name="Normal 10" xfId="328"/>
    <cellStyle name="Normal 10 10" xfId="11198"/>
    <cellStyle name="Normal 10 10 2" xfId="26595"/>
    <cellStyle name="Normal 10 10 3" xfId="36395"/>
    <cellStyle name="Normal 10 10 4" xfId="46209"/>
    <cellStyle name="Normal 10 10_RTPBilled" xfId="60419"/>
    <cellStyle name="Normal 10 11" xfId="20586"/>
    <cellStyle name="Normal 10 11 2" xfId="30389"/>
    <cellStyle name="Normal 10 11 3" xfId="40189"/>
    <cellStyle name="Normal 10 11 4" xfId="50003"/>
    <cellStyle name="Normal 10 12" xfId="23613"/>
    <cellStyle name="Normal 10 13" xfId="33413"/>
    <cellStyle name="Normal 10 14" xfId="43227"/>
    <cellStyle name="Normal 10 15" xfId="8212"/>
    <cellStyle name="Normal 10 16" xfId="1276"/>
    <cellStyle name="Normal 10 2" xfId="1277"/>
    <cellStyle name="Normal 10 2 10" xfId="15306"/>
    <cellStyle name="Normal 10 2 11" xfId="11199"/>
    <cellStyle name="Normal 10 2 11 2" xfId="26596"/>
    <cellStyle name="Normal 10 2 11 3" xfId="36396"/>
    <cellStyle name="Normal 10 2 11 4" xfId="46210"/>
    <cellStyle name="Normal 10 2 11_RTPBilled" xfId="60421"/>
    <cellStyle name="Normal 10 2 12" xfId="20677"/>
    <cellStyle name="Normal 10 2 12 2" xfId="30480"/>
    <cellStyle name="Normal 10 2 12 3" xfId="40280"/>
    <cellStyle name="Normal 10 2 12 4" xfId="50094"/>
    <cellStyle name="Normal 10 2 13" xfId="23704"/>
    <cellStyle name="Normal 10 2 14" xfId="33504"/>
    <cellStyle name="Normal 10 2 15" xfId="43318"/>
    <cellStyle name="Normal 10 2 16" xfId="8303"/>
    <cellStyle name="Normal 10 2 2" xfId="2867"/>
    <cellStyle name="Normal 10 2 2 10" xfId="21075"/>
    <cellStyle name="Normal 10 2 2 10 2" xfId="30878"/>
    <cellStyle name="Normal 10 2 2 10 3" xfId="40678"/>
    <cellStyle name="Normal 10 2 2 10 4" xfId="50492"/>
    <cellStyle name="Normal 10 2 2 11" xfId="24102"/>
    <cellStyle name="Normal 10 2 2 12" xfId="33902"/>
    <cellStyle name="Normal 10 2 2 13" xfId="43716"/>
    <cellStyle name="Normal 10 2 2 14" xfId="8705"/>
    <cellStyle name="Normal 10 2 2 2" xfId="2868"/>
    <cellStyle name="Normal 10 2 2 2 2" xfId="15308"/>
    <cellStyle name="Normal 10 2 2 2_RTPBilled" xfId="60423"/>
    <cellStyle name="Normal 10 2 2 3" xfId="2869"/>
    <cellStyle name="Normal 10 2 2 3 2" xfId="2870"/>
    <cellStyle name="Normal 10 2 2 3 2 10" xfId="21076"/>
    <cellStyle name="Normal 10 2 2 3 2 10 2" xfId="30879"/>
    <cellStyle name="Normal 10 2 2 3 2 10 3" xfId="40679"/>
    <cellStyle name="Normal 10 2 2 3 2 10 4" xfId="50493"/>
    <cellStyle name="Normal 10 2 2 3 2 11" xfId="24103"/>
    <cellStyle name="Normal 10 2 2 3 2 12" xfId="33903"/>
    <cellStyle name="Normal 10 2 2 3 2 13" xfId="43717"/>
    <cellStyle name="Normal 10 2 2 3 2 14" xfId="8706"/>
    <cellStyle name="Normal 10 2 2 3 2 2" xfId="2871"/>
    <cellStyle name="Normal 10 2 2 3 2 2 10" xfId="33904"/>
    <cellStyle name="Normal 10 2 2 3 2 2 11" xfId="43718"/>
    <cellStyle name="Normal 10 2 2 3 2 2 12" xfId="8707"/>
    <cellStyle name="Normal 10 2 2 3 2 2 2" xfId="5073"/>
    <cellStyle name="Normal 10 2 2 3 2 2 2 2" xfId="18949"/>
    <cellStyle name="Normal 10 2 2 3 2 2 2 2 2" xfId="29400"/>
    <cellStyle name="Normal 10 2 2 3 2 2 2 2 3" xfId="39200"/>
    <cellStyle name="Normal 10 2 2 3 2 2 2 2 4" xfId="49014"/>
    <cellStyle name="Normal 10 2 2 3 2 2 2 2_RTPBilled" xfId="60428"/>
    <cellStyle name="Normal 10 2 2 3 2 2 2 3" xfId="15312"/>
    <cellStyle name="Normal 10 2 2 3 2 2 2 4" xfId="21582"/>
    <cellStyle name="Normal 10 2 2 3 2 2 2 4 2" xfId="31385"/>
    <cellStyle name="Normal 10 2 2 3 2 2 2 4 3" xfId="41185"/>
    <cellStyle name="Normal 10 2 2 3 2 2 2 4 4" xfId="50999"/>
    <cellStyle name="Normal 10 2 2 3 2 2 2 5" xfId="24609"/>
    <cellStyle name="Normal 10 2 2 3 2 2 2 6" xfId="34409"/>
    <cellStyle name="Normal 10 2 2 3 2 2 2 7" xfId="44223"/>
    <cellStyle name="Normal 10 2 2 3 2 2 2 8" xfId="9212"/>
    <cellStyle name="Normal 10 2 2 3 2 2 2_RTPBilled" xfId="60427"/>
    <cellStyle name="Normal 10 2 2 3 2 2 3" xfId="5580"/>
    <cellStyle name="Normal 10 2 2 3 2 2 3 2" xfId="19233"/>
    <cellStyle name="Normal 10 2 2 3 2 2 3 2 2" xfId="29643"/>
    <cellStyle name="Normal 10 2 2 3 2 2 3 2 3" xfId="39443"/>
    <cellStyle name="Normal 10 2 2 3 2 2 3 2 4" xfId="49257"/>
    <cellStyle name="Normal 10 2 2 3 2 2 3 2_RTPBilled" xfId="60430"/>
    <cellStyle name="Normal 10 2 2 3 2 2 3 3" xfId="15313"/>
    <cellStyle name="Normal 10 2 2 3 2 2 3 4" xfId="21948"/>
    <cellStyle name="Normal 10 2 2 3 2 2 3 4 2" xfId="31751"/>
    <cellStyle name="Normal 10 2 2 3 2 2 3 4 3" xfId="41551"/>
    <cellStyle name="Normal 10 2 2 3 2 2 3 4 4" xfId="51365"/>
    <cellStyle name="Normal 10 2 2 3 2 2 3 5" xfId="24975"/>
    <cellStyle name="Normal 10 2 2 3 2 2 3 6" xfId="34775"/>
    <cellStyle name="Normal 10 2 2 3 2 2 3 7" xfId="44589"/>
    <cellStyle name="Normal 10 2 2 3 2 2 3 8" xfId="9578"/>
    <cellStyle name="Normal 10 2 2 3 2 2 3_RTPBilled" xfId="60429"/>
    <cellStyle name="Normal 10 2 2 3 2 2 4" xfId="7074"/>
    <cellStyle name="Normal 10 2 2 3 2 2 4 2" xfId="19957"/>
    <cellStyle name="Normal 10 2 2 3 2 2 4 2 2" xfId="29891"/>
    <cellStyle name="Normal 10 2 2 3 2 2 4 2 3" xfId="39691"/>
    <cellStyle name="Normal 10 2 2 3 2 2 4 2 4" xfId="49505"/>
    <cellStyle name="Normal 10 2 2 3 2 2 4 2_RTPBilled" xfId="60432"/>
    <cellStyle name="Normal 10 2 2 3 2 2 4 3" xfId="15314"/>
    <cellStyle name="Normal 10 2 2 3 2 2 4 4" xfId="22598"/>
    <cellStyle name="Normal 10 2 2 3 2 2 4 4 2" xfId="32401"/>
    <cellStyle name="Normal 10 2 2 3 2 2 4 4 3" xfId="42201"/>
    <cellStyle name="Normal 10 2 2 3 2 2 4 4 4" xfId="52015"/>
    <cellStyle name="Normal 10 2 2 3 2 2 4 5" xfId="25625"/>
    <cellStyle name="Normal 10 2 2 3 2 2 4 6" xfId="35425"/>
    <cellStyle name="Normal 10 2 2 3 2 2 4 7" xfId="45239"/>
    <cellStyle name="Normal 10 2 2 3 2 2 4 8" xfId="10228"/>
    <cellStyle name="Normal 10 2 2 3 2 2 4_RTPBilled" xfId="60431"/>
    <cellStyle name="Normal 10 2 2 3 2 2 5" xfId="8090"/>
    <cellStyle name="Normal 10 2 2 3 2 2 5 2" xfId="20479"/>
    <cellStyle name="Normal 10 2 2 3 2 2 5 2 2" xfId="30317"/>
    <cellStyle name="Normal 10 2 2 3 2 2 5 2 3" xfId="40117"/>
    <cellStyle name="Normal 10 2 2 3 2 2 5 2 4" xfId="49931"/>
    <cellStyle name="Normal 10 2 2 3 2 2 5 2_RTPBilled" xfId="60434"/>
    <cellStyle name="Normal 10 2 2 3 2 2 5 3" xfId="15315"/>
    <cellStyle name="Normal 10 2 2 3 2 2 5 4" xfId="23424"/>
    <cellStyle name="Normal 10 2 2 3 2 2 5 4 2" xfId="33227"/>
    <cellStyle name="Normal 10 2 2 3 2 2 5 4 3" xfId="43027"/>
    <cellStyle name="Normal 10 2 2 3 2 2 5 4 4" xfId="52841"/>
    <cellStyle name="Normal 10 2 2 3 2 2 5 5" xfId="26451"/>
    <cellStyle name="Normal 10 2 2 3 2 2 5 6" xfId="36251"/>
    <cellStyle name="Normal 10 2 2 3 2 2 5 7" xfId="46065"/>
    <cellStyle name="Normal 10 2 2 3 2 2 5 8" xfId="11054"/>
    <cellStyle name="Normal 10 2 2 3 2 2 5_RTPBilled" xfId="60433"/>
    <cellStyle name="Normal 10 2 2 3 2 2 6" xfId="15311"/>
    <cellStyle name="Normal 10 2 2 3 2 2 7" xfId="12044"/>
    <cellStyle name="Normal 10 2 2 3 2 2 7 2" xfId="27346"/>
    <cellStyle name="Normal 10 2 2 3 2 2 7 3" xfId="37146"/>
    <cellStyle name="Normal 10 2 2 3 2 2 7 4" xfId="46960"/>
    <cellStyle name="Normal 10 2 2 3 2 2 7_RTPBilled" xfId="60435"/>
    <cellStyle name="Normal 10 2 2 3 2 2 8" xfId="21077"/>
    <cellStyle name="Normal 10 2 2 3 2 2 8 2" xfId="30880"/>
    <cellStyle name="Normal 10 2 2 3 2 2 8 3" xfId="40680"/>
    <cellStyle name="Normal 10 2 2 3 2 2 8 4" xfId="50494"/>
    <cellStyle name="Normal 10 2 2 3 2 2 9" xfId="24104"/>
    <cellStyle name="Normal 10 2 2 3 2 2_RTPBilled" xfId="60426"/>
    <cellStyle name="Normal 10 2 2 3 2 3" xfId="2872"/>
    <cellStyle name="Normal 10 2 2 3 2 3 2" xfId="5581"/>
    <cellStyle name="Normal 10 2 2 3 2 3 2 2" xfId="19234"/>
    <cellStyle name="Normal 10 2 2 3 2 3 2 3" xfId="15317"/>
    <cellStyle name="Normal 10 2 2 3 2 3 2_RTPBilled" xfId="60437"/>
    <cellStyle name="Normal 10 2 2 3 2 3 3" xfId="15316"/>
    <cellStyle name="Normal 10 2 2 3 2 3_RTPBilled" xfId="60436"/>
    <cellStyle name="Normal 10 2 2 3 2 4" xfId="5072"/>
    <cellStyle name="Normal 10 2 2 3 2 4 2" xfId="7075"/>
    <cellStyle name="Normal 10 2 2 3 2 4 2 2" xfId="19958"/>
    <cellStyle name="Normal 10 2 2 3 2 4 2 3" xfId="15319"/>
    <cellStyle name="Normal 10 2 2 3 2 4 2_RTPBilled" xfId="60439"/>
    <cellStyle name="Normal 10 2 2 3 2 4 3" xfId="18948"/>
    <cellStyle name="Normal 10 2 2 3 2 4 3 2" xfId="29399"/>
    <cellStyle name="Normal 10 2 2 3 2 4 3 3" xfId="39199"/>
    <cellStyle name="Normal 10 2 2 3 2 4 3 4" xfId="49013"/>
    <cellStyle name="Normal 10 2 2 3 2 4 3_RTPBilled" xfId="60440"/>
    <cellStyle name="Normal 10 2 2 3 2 4 4" xfId="15318"/>
    <cellStyle name="Normal 10 2 2 3 2 4 5" xfId="21581"/>
    <cellStyle name="Normal 10 2 2 3 2 4 5 2" xfId="31384"/>
    <cellStyle name="Normal 10 2 2 3 2 4 5 3" xfId="41184"/>
    <cellStyle name="Normal 10 2 2 3 2 4 5 4" xfId="50998"/>
    <cellStyle name="Normal 10 2 2 3 2 4 6" xfId="24608"/>
    <cellStyle name="Normal 10 2 2 3 2 4 7" xfId="34408"/>
    <cellStyle name="Normal 10 2 2 3 2 4 8" xfId="44222"/>
    <cellStyle name="Normal 10 2 2 3 2 4 9" xfId="9211"/>
    <cellStyle name="Normal 10 2 2 3 2 4_RTPBilled" xfId="60438"/>
    <cellStyle name="Normal 10 2 2 3 2 5" xfId="5579"/>
    <cellStyle name="Normal 10 2 2 3 2 5 2" xfId="19232"/>
    <cellStyle name="Normal 10 2 2 3 2 5 2 2" xfId="29642"/>
    <cellStyle name="Normal 10 2 2 3 2 5 2 3" xfId="39442"/>
    <cellStyle name="Normal 10 2 2 3 2 5 2 4" xfId="49256"/>
    <cellStyle name="Normal 10 2 2 3 2 5 2_RTPBilled" xfId="60442"/>
    <cellStyle name="Normal 10 2 2 3 2 5 3" xfId="15320"/>
    <cellStyle name="Normal 10 2 2 3 2 5 4" xfId="21947"/>
    <cellStyle name="Normal 10 2 2 3 2 5 4 2" xfId="31750"/>
    <cellStyle name="Normal 10 2 2 3 2 5 4 3" xfId="41550"/>
    <cellStyle name="Normal 10 2 2 3 2 5 4 4" xfId="51364"/>
    <cellStyle name="Normal 10 2 2 3 2 5 5" xfId="24974"/>
    <cellStyle name="Normal 10 2 2 3 2 5 6" xfId="34774"/>
    <cellStyle name="Normal 10 2 2 3 2 5 7" xfId="44588"/>
    <cellStyle name="Normal 10 2 2 3 2 5 8" xfId="9577"/>
    <cellStyle name="Normal 10 2 2 3 2 5_RTPBilled" xfId="60441"/>
    <cellStyle name="Normal 10 2 2 3 2 6" xfId="7073"/>
    <cellStyle name="Normal 10 2 2 3 2 6 2" xfId="19956"/>
    <cellStyle name="Normal 10 2 2 3 2 6 2 2" xfId="29890"/>
    <cellStyle name="Normal 10 2 2 3 2 6 2 3" xfId="39690"/>
    <cellStyle name="Normal 10 2 2 3 2 6 2 4" xfId="49504"/>
    <cellStyle name="Normal 10 2 2 3 2 6 2_RTPBilled" xfId="60444"/>
    <cellStyle name="Normal 10 2 2 3 2 6 3" xfId="15321"/>
    <cellStyle name="Normal 10 2 2 3 2 6 4" xfId="22597"/>
    <cellStyle name="Normal 10 2 2 3 2 6 4 2" xfId="32400"/>
    <cellStyle name="Normal 10 2 2 3 2 6 4 3" xfId="42200"/>
    <cellStyle name="Normal 10 2 2 3 2 6 4 4" xfId="52014"/>
    <cellStyle name="Normal 10 2 2 3 2 6 5" xfId="25624"/>
    <cellStyle name="Normal 10 2 2 3 2 6 6" xfId="35424"/>
    <cellStyle name="Normal 10 2 2 3 2 6 7" xfId="45238"/>
    <cellStyle name="Normal 10 2 2 3 2 6 8" xfId="10227"/>
    <cellStyle name="Normal 10 2 2 3 2 6_RTPBilled" xfId="60443"/>
    <cellStyle name="Normal 10 2 2 3 2 7" xfId="8089"/>
    <cellStyle name="Normal 10 2 2 3 2 7 2" xfId="20478"/>
    <cellStyle name="Normal 10 2 2 3 2 7 2 2" xfId="30316"/>
    <cellStyle name="Normal 10 2 2 3 2 7 2 3" xfId="40116"/>
    <cellStyle name="Normal 10 2 2 3 2 7 2 4" xfId="49930"/>
    <cellStyle name="Normal 10 2 2 3 2 7 2_RTPBilled" xfId="60446"/>
    <cellStyle name="Normal 10 2 2 3 2 7 3" xfId="15322"/>
    <cellStyle name="Normal 10 2 2 3 2 7 4" xfId="23423"/>
    <cellStyle name="Normal 10 2 2 3 2 7 4 2" xfId="33226"/>
    <cellStyle name="Normal 10 2 2 3 2 7 4 3" xfId="43026"/>
    <cellStyle name="Normal 10 2 2 3 2 7 4 4" xfId="52840"/>
    <cellStyle name="Normal 10 2 2 3 2 7 5" xfId="26450"/>
    <cellStyle name="Normal 10 2 2 3 2 7 6" xfId="36250"/>
    <cellStyle name="Normal 10 2 2 3 2 7 7" xfId="46064"/>
    <cellStyle name="Normal 10 2 2 3 2 7 8" xfId="11053"/>
    <cellStyle name="Normal 10 2 2 3 2 7_RTPBilled" xfId="60445"/>
    <cellStyle name="Normal 10 2 2 3 2 8" xfId="15310"/>
    <cellStyle name="Normal 10 2 2 3 2 9" xfId="12043"/>
    <cellStyle name="Normal 10 2 2 3 2 9 2" xfId="27345"/>
    <cellStyle name="Normal 10 2 2 3 2 9 3" xfId="37145"/>
    <cellStyle name="Normal 10 2 2 3 2 9 4" xfId="46959"/>
    <cellStyle name="Normal 10 2 2 3 2 9_RTPBilled" xfId="60447"/>
    <cellStyle name="Normal 10 2 2 3 2_RTPBilled" xfId="60425"/>
    <cellStyle name="Normal 10 2 2 3 3" xfId="2873"/>
    <cellStyle name="Normal 10 2 2 3 3 2" xfId="2874"/>
    <cellStyle name="Normal 10 2 2 3 3 2 10" xfId="33905"/>
    <cellStyle name="Normal 10 2 2 3 3 2 11" xfId="43719"/>
    <cellStyle name="Normal 10 2 2 3 3 2 12" xfId="8708"/>
    <cellStyle name="Normal 10 2 2 3 3 2 2" xfId="5074"/>
    <cellStyle name="Normal 10 2 2 3 3 2 2 2" xfId="18950"/>
    <cellStyle name="Normal 10 2 2 3 3 2 2 2 2" xfId="29401"/>
    <cellStyle name="Normal 10 2 2 3 3 2 2 2 3" xfId="39201"/>
    <cellStyle name="Normal 10 2 2 3 3 2 2 2 4" xfId="49015"/>
    <cellStyle name="Normal 10 2 2 3 3 2 2 2_RTPBilled" xfId="60451"/>
    <cellStyle name="Normal 10 2 2 3 3 2 2 3" xfId="15325"/>
    <cellStyle name="Normal 10 2 2 3 3 2 2 4" xfId="21583"/>
    <cellStyle name="Normal 10 2 2 3 3 2 2 4 2" xfId="31386"/>
    <cellStyle name="Normal 10 2 2 3 3 2 2 4 3" xfId="41186"/>
    <cellStyle name="Normal 10 2 2 3 3 2 2 4 4" xfId="51000"/>
    <cellStyle name="Normal 10 2 2 3 3 2 2 5" xfId="24610"/>
    <cellStyle name="Normal 10 2 2 3 3 2 2 6" xfId="34410"/>
    <cellStyle name="Normal 10 2 2 3 3 2 2 7" xfId="44224"/>
    <cellStyle name="Normal 10 2 2 3 3 2 2 8" xfId="9213"/>
    <cellStyle name="Normal 10 2 2 3 3 2 2_RTPBilled" xfId="60450"/>
    <cellStyle name="Normal 10 2 2 3 3 2 3" xfId="5582"/>
    <cellStyle name="Normal 10 2 2 3 3 2 3 2" xfId="19235"/>
    <cellStyle name="Normal 10 2 2 3 3 2 3 2 2" xfId="29644"/>
    <cellStyle name="Normal 10 2 2 3 3 2 3 2 3" xfId="39444"/>
    <cellStyle name="Normal 10 2 2 3 3 2 3 2 4" xfId="49258"/>
    <cellStyle name="Normal 10 2 2 3 3 2 3 2_RTPBilled" xfId="60453"/>
    <cellStyle name="Normal 10 2 2 3 3 2 3 3" xfId="15326"/>
    <cellStyle name="Normal 10 2 2 3 3 2 3 4" xfId="21949"/>
    <cellStyle name="Normal 10 2 2 3 3 2 3 4 2" xfId="31752"/>
    <cellStyle name="Normal 10 2 2 3 3 2 3 4 3" xfId="41552"/>
    <cellStyle name="Normal 10 2 2 3 3 2 3 4 4" xfId="51366"/>
    <cellStyle name="Normal 10 2 2 3 3 2 3 5" xfId="24976"/>
    <cellStyle name="Normal 10 2 2 3 3 2 3 6" xfId="34776"/>
    <cellStyle name="Normal 10 2 2 3 3 2 3 7" xfId="44590"/>
    <cellStyle name="Normal 10 2 2 3 3 2 3 8" xfId="9579"/>
    <cellStyle name="Normal 10 2 2 3 3 2 3_RTPBilled" xfId="60452"/>
    <cellStyle name="Normal 10 2 2 3 3 2 4" xfId="7076"/>
    <cellStyle name="Normal 10 2 2 3 3 2 4 2" xfId="19959"/>
    <cellStyle name="Normal 10 2 2 3 3 2 4 2 2" xfId="29892"/>
    <cellStyle name="Normal 10 2 2 3 3 2 4 2 3" xfId="39692"/>
    <cellStyle name="Normal 10 2 2 3 3 2 4 2 4" xfId="49506"/>
    <cellStyle name="Normal 10 2 2 3 3 2 4 2_RTPBilled" xfId="60455"/>
    <cellStyle name="Normal 10 2 2 3 3 2 4 3" xfId="15327"/>
    <cellStyle name="Normal 10 2 2 3 3 2 4 4" xfId="22599"/>
    <cellStyle name="Normal 10 2 2 3 3 2 4 4 2" xfId="32402"/>
    <cellStyle name="Normal 10 2 2 3 3 2 4 4 3" xfId="42202"/>
    <cellStyle name="Normal 10 2 2 3 3 2 4 4 4" xfId="52016"/>
    <cellStyle name="Normal 10 2 2 3 3 2 4 5" xfId="25626"/>
    <cellStyle name="Normal 10 2 2 3 3 2 4 6" xfId="35426"/>
    <cellStyle name="Normal 10 2 2 3 3 2 4 7" xfId="45240"/>
    <cellStyle name="Normal 10 2 2 3 3 2 4 8" xfId="10229"/>
    <cellStyle name="Normal 10 2 2 3 3 2 4_RTPBilled" xfId="60454"/>
    <cellStyle name="Normal 10 2 2 3 3 2 5" xfId="8091"/>
    <cellStyle name="Normal 10 2 2 3 3 2 5 2" xfId="20480"/>
    <cellStyle name="Normal 10 2 2 3 3 2 5 2 2" xfId="30318"/>
    <cellStyle name="Normal 10 2 2 3 3 2 5 2 3" xfId="40118"/>
    <cellStyle name="Normal 10 2 2 3 3 2 5 2 4" xfId="49932"/>
    <cellStyle name="Normal 10 2 2 3 3 2 5 2_RTPBilled" xfId="60457"/>
    <cellStyle name="Normal 10 2 2 3 3 2 5 3" xfId="15328"/>
    <cellStyle name="Normal 10 2 2 3 3 2 5 4" xfId="23425"/>
    <cellStyle name="Normal 10 2 2 3 3 2 5 4 2" xfId="33228"/>
    <cellStyle name="Normal 10 2 2 3 3 2 5 4 3" xfId="43028"/>
    <cellStyle name="Normal 10 2 2 3 3 2 5 4 4" xfId="52842"/>
    <cellStyle name="Normal 10 2 2 3 3 2 5 5" xfId="26452"/>
    <cellStyle name="Normal 10 2 2 3 3 2 5 6" xfId="36252"/>
    <cellStyle name="Normal 10 2 2 3 3 2 5 7" xfId="46066"/>
    <cellStyle name="Normal 10 2 2 3 3 2 5 8" xfId="11055"/>
    <cellStyle name="Normal 10 2 2 3 3 2 5_RTPBilled" xfId="60456"/>
    <cellStyle name="Normal 10 2 2 3 3 2 6" xfId="15324"/>
    <cellStyle name="Normal 10 2 2 3 3 2 7" xfId="12045"/>
    <cellStyle name="Normal 10 2 2 3 3 2 7 2" xfId="27347"/>
    <cellStyle name="Normal 10 2 2 3 3 2 7 3" xfId="37147"/>
    <cellStyle name="Normal 10 2 2 3 3 2 7 4" xfId="46961"/>
    <cellStyle name="Normal 10 2 2 3 3 2 7_RTPBilled" xfId="60458"/>
    <cellStyle name="Normal 10 2 2 3 3 2 8" xfId="21078"/>
    <cellStyle name="Normal 10 2 2 3 3 2 8 2" xfId="30881"/>
    <cellStyle name="Normal 10 2 2 3 3 2 8 3" xfId="40681"/>
    <cellStyle name="Normal 10 2 2 3 3 2 8 4" xfId="50495"/>
    <cellStyle name="Normal 10 2 2 3 3 2 9" xfId="24105"/>
    <cellStyle name="Normal 10 2 2 3 3 2_RTPBilled" xfId="60449"/>
    <cellStyle name="Normal 10 2 2 3 3 3" xfId="15323"/>
    <cellStyle name="Normal 10 2 2 3 3_RTPBilled" xfId="60448"/>
    <cellStyle name="Normal 10 2 2 3 4" xfId="2875"/>
    <cellStyle name="Normal 10 2 2 3 4 2" xfId="15329"/>
    <cellStyle name="Normal 10 2 2 3 4_RTPBilled" xfId="60459"/>
    <cellStyle name="Normal 10 2 2 3 5" xfId="2876"/>
    <cellStyle name="Normal 10 2 2 3 5 2" xfId="5583"/>
    <cellStyle name="Normal 10 2 2 3 5 2 2" xfId="19236"/>
    <cellStyle name="Normal 10 2 2 3 5 2 3" xfId="15331"/>
    <cellStyle name="Normal 10 2 2 3 5 2_RTPBilled" xfId="60461"/>
    <cellStyle name="Normal 10 2 2 3 5 3" xfId="18077"/>
    <cellStyle name="Normal 10 2 2 3 5 4" xfId="15330"/>
    <cellStyle name="Normal 10 2 2 3 5_RTPBilled" xfId="60460"/>
    <cellStyle name="Normal 10 2 2 3 6" xfId="2877"/>
    <cellStyle name="Normal 10 2 2 3 6 2" xfId="5584"/>
    <cellStyle name="Normal 10 2 2 3 6 2 2" xfId="19237"/>
    <cellStyle name="Normal 10 2 2 3 6 2 3" xfId="15333"/>
    <cellStyle name="Normal 10 2 2 3 6 2_RTPBilled" xfId="60463"/>
    <cellStyle name="Normal 10 2 2 3 6 3" xfId="18078"/>
    <cellStyle name="Normal 10 2 2 3 6 4" xfId="15332"/>
    <cellStyle name="Normal 10 2 2 3 6_RTPBilled" xfId="60462"/>
    <cellStyle name="Normal 10 2 2 3 7" xfId="15309"/>
    <cellStyle name="Normal 10 2 2 3_RTPBilled" xfId="60424"/>
    <cellStyle name="Normal 10 2 2 4" xfId="5071"/>
    <cellStyle name="Normal 10 2 2 4 2" xfId="18947"/>
    <cellStyle name="Normal 10 2 2 4 2 2" xfId="29398"/>
    <cellStyle name="Normal 10 2 2 4 2 3" xfId="39198"/>
    <cellStyle name="Normal 10 2 2 4 2 4" xfId="49012"/>
    <cellStyle name="Normal 10 2 2 4 2_RTPBilled" xfId="60465"/>
    <cellStyle name="Normal 10 2 2 4 3" xfId="15334"/>
    <cellStyle name="Normal 10 2 2 4 4" xfId="21580"/>
    <cellStyle name="Normal 10 2 2 4 4 2" xfId="31383"/>
    <cellStyle name="Normal 10 2 2 4 4 3" xfId="41183"/>
    <cellStyle name="Normal 10 2 2 4 4 4" xfId="50997"/>
    <cellStyle name="Normal 10 2 2 4 5" xfId="24607"/>
    <cellStyle name="Normal 10 2 2 4 6" xfId="34407"/>
    <cellStyle name="Normal 10 2 2 4 7" xfId="44221"/>
    <cellStyle name="Normal 10 2 2 4 8" xfId="9210"/>
    <cellStyle name="Normal 10 2 2 4_RTPBilled" xfId="60464"/>
    <cellStyle name="Normal 10 2 2 5" xfId="5578"/>
    <cellStyle name="Normal 10 2 2 5 2" xfId="19231"/>
    <cellStyle name="Normal 10 2 2 5 2 2" xfId="29641"/>
    <cellStyle name="Normal 10 2 2 5 2 3" xfId="39441"/>
    <cellStyle name="Normal 10 2 2 5 2 4" xfId="49255"/>
    <cellStyle name="Normal 10 2 2 5 2_RTPBilled" xfId="60467"/>
    <cellStyle name="Normal 10 2 2 5 3" xfId="15335"/>
    <cellStyle name="Normal 10 2 2 5 4" xfId="21946"/>
    <cellStyle name="Normal 10 2 2 5 4 2" xfId="31749"/>
    <cellStyle name="Normal 10 2 2 5 4 3" xfId="41549"/>
    <cellStyle name="Normal 10 2 2 5 4 4" xfId="51363"/>
    <cellStyle name="Normal 10 2 2 5 5" xfId="24973"/>
    <cellStyle name="Normal 10 2 2 5 6" xfId="34773"/>
    <cellStyle name="Normal 10 2 2 5 7" xfId="44587"/>
    <cellStyle name="Normal 10 2 2 5 8" xfId="9576"/>
    <cellStyle name="Normal 10 2 2 5_RTPBilled" xfId="60466"/>
    <cellStyle name="Normal 10 2 2 6" xfId="7072"/>
    <cellStyle name="Normal 10 2 2 6 2" xfId="19955"/>
    <cellStyle name="Normal 10 2 2 6 2 2" xfId="29889"/>
    <cellStyle name="Normal 10 2 2 6 2 3" xfId="39689"/>
    <cellStyle name="Normal 10 2 2 6 2 4" xfId="49503"/>
    <cellStyle name="Normal 10 2 2 6 2_RTPBilled" xfId="60469"/>
    <cellStyle name="Normal 10 2 2 6 3" xfId="15336"/>
    <cellStyle name="Normal 10 2 2 6 4" xfId="22596"/>
    <cellStyle name="Normal 10 2 2 6 4 2" xfId="32399"/>
    <cellStyle name="Normal 10 2 2 6 4 3" xfId="42199"/>
    <cellStyle name="Normal 10 2 2 6 4 4" xfId="52013"/>
    <cellStyle name="Normal 10 2 2 6 5" xfId="25623"/>
    <cellStyle name="Normal 10 2 2 6 6" xfId="35423"/>
    <cellStyle name="Normal 10 2 2 6 7" xfId="45237"/>
    <cellStyle name="Normal 10 2 2 6 8" xfId="10226"/>
    <cellStyle name="Normal 10 2 2 6_RTPBilled" xfId="60468"/>
    <cellStyle name="Normal 10 2 2 7" xfId="8088"/>
    <cellStyle name="Normal 10 2 2 7 2" xfId="20477"/>
    <cellStyle name="Normal 10 2 2 7 2 2" xfId="30315"/>
    <cellStyle name="Normal 10 2 2 7 2 3" xfId="40115"/>
    <cellStyle name="Normal 10 2 2 7 2 4" xfId="49929"/>
    <cellStyle name="Normal 10 2 2 7 2_RTPBilled" xfId="60471"/>
    <cellStyle name="Normal 10 2 2 7 3" xfId="15337"/>
    <cellStyle name="Normal 10 2 2 7 4" xfId="23422"/>
    <cellStyle name="Normal 10 2 2 7 4 2" xfId="33225"/>
    <cellStyle name="Normal 10 2 2 7 4 3" xfId="43025"/>
    <cellStyle name="Normal 10 2 2 7 4 4" xfId="52839"/>
    <cellStyle name="Normal 10 2 2 7 5" xfId="26449"/>
    <cellStyle name="Normal 10 2 2 7 6" xfId="36249"/>
    <cellStyle name="Normal 10 2 2 7 7" xfId="46063"/>
    <cellStyle name="Normal 10 2 2 7 8" xfId="11052"/>
    <cellStyle name="Normal 10 2 2 7_RTPBilled" xfId="60470"/>
    <cellStyle name="Normal 10 2 2 8" xfId="15307"/>
    <cellStyle name="Normal 10 2 2 9" xfId="12042"/>
    <cellStyle name="Normal 10 2 2 9 2" xfId="27344"/>
    <cellStyle name="Normal 10 2 2 9 3" xfId="37144"/>
    <cellStyle name="Normal 10 2 2 9 4" xfId="46958"/>
    <cellStyle name="Normal 10 2 2 9_RTPBilled" xfId="60472"/>
    <cellStyle name="Normal 10 2 2_RTPBilled" xfId="60422"/>
    <cellStyle name="Normal 10 2 3" xfId="2878"/>
    <cellStyle name="Normal 10 2 3 2" xfId="2879"/>
    <cellStyle name="Normal 10 2 3 2 2" xfId="15339"/>
    <cellStyle name="Normal 10 2 3 2_RTPBilled" xfId="60474"/>
    <cellStyle name="Normal 10 2 3 3" xfId="15338"/>
    <cellStyle name="Normal 10 2 3_RTPBilled" xfId="60473"/>
    <cellStyle name="Normal 10 2 4" xfId="2880"/>
    <cellStyle name="Normal 10 2 4 2" xfId="2881"/>
    <cellStyle name="Normal 10 2 4 2 2" xfId="15341"/>
    <cellStyle name="Normal 10 2 4 2_RTPBilled" xfId="60476"/>
    <cellStyle name="Normal 10 2 4 3" xfId="2882"/>
    <cellStyle name="Normal 10 2 4 3 2" xfId="18079"/>
    <cellStyle name="Normal 10 2 4 3 3" xfId="15342"/>
    <cellStyle name="Normal 10 2 4 3_RTPBilled" xfId="60477"/>
    <cellStyle name="Normal 10 2 4 4" xfId="2883"/>
    <cellStyle name="Normal 10 2 4 4 2" xfId="5585"/>
    <cellStyle name="Normal 10 2 4 4 2 2" xfId="19238"/>
    <cellStyle name="Normal 10 2 4 4 2 3" xfId="15344"/>
    <cellStyle name="Normal 10 2 4 4 2_RTPBilled" xfId="60479"/>
    <cellStyle name="Normal 10 2 4 4 3" xfId="18080"/>
    <cellStyle name="Normal 10 2 4 4 4" xfId="15343"/>
    <cellStyle name="Normal 10 2 4 4_RTPBilled" xfId="60478"/>
    <cellStyle name="Normal 10 2 4 5" xfId="15340"/>
    <cellStyle name="Normal 10 2 4_RTPBilled" xfId="60475"/>
    <cellStyle name="Normal 10 2 5" xfId="2884"/>
    <cellStyle name="Normal 10 2 5 2" xfId="2885"/>
    <cellStyle name="Normal 10 2 5 2 2" xfId="15346"/>
    <cellStyle name="Normal 10 2 5 2_RTPBilled" xfId="60481"/>
    <cellStyle name="Normal 10 2 5 3" xfId="2886"/>
    <cellStyle name="Normal 10 2 5 3 2" xfId="5586"/>
    <cellStyle name="Normal 10 2 5 3 2 2" xfId="19239"/>
    <cellStyle name="Normal 10 2 5 3 2 3" xfId="15348"/>
    <cellStyle name="Normal 10 2 5 3 2_RTPBilled" xfId="60483"/>
    <cellStyle name="Normal 10 2 5 3 3" xfId="18081"/>
    <cellStyle name="Normal 10 2 5 3 4" xfId="15347"/>
    <cellStyle name="Normal 10 2 5 3_RTPBilled" xfId="60482"/>
    <cellStyle name="Normal 10 2 5 4" xfId="2887"/>
    <cellStyle name="Normal 10 2 5 4 2" xfId="5587"/>
    <cellStyle name="Normal 10 2 5 4 2 2" xfId="19240"/>
    <cellStyle name="Normal 10 2 5 4 2 3" xfId="15350"/>
    <cellStyle name="Normal 10 2 5 4 2_RTPBilled" xfId="60485"/>
    <cellStyle name="Normal 10 2 5 4 3" xfId="18082"/>
    <cellStyle name="Normal 10 2 5 4 4" xfId="15349"/>
    <cellStyle name="Normal 10 2 5 4_RTPBilled" xfId="60484"/>
    <cellStyle name="Normal 10 2 5 5" xfId="15345"/>
    <cellStyle name="Normal 10 2 5_RTPBilled" xfId="60480"/>
    <cellStyle name="Normal 10 2 6" xfId="2888"/>
    <cellStyle name="Normal 10 2 6 2" xfId="5588"/>
    <cellStyle name="Normal 10 2 6 2 2" xfId="19241"/>
    <cellStyle name="Normal 10 2 6 2 3" xfId="15352"/>
    <cellStyle name="Normal 10 2 6 2_RTPBilled" xfId="60487"/>
    <cellStyle name="Normal 10 2 6 3" xfId="15351"/>
    <cellStyle name="Normal 10 2 6_RTPBilled" xfId="60486"/>
    <cellStyle name="Normal 10 2 7" xfId="2889"/>
    <cellStyle name="Normal 10 2 7 2" xfId="5589"/>
    <cellStyle name="Normal 10 2 7 2 2" xfId="19242"/>
    <cellStyle name="Normal 10 2 7 2 3" xfId="15354"/>
    <cellStyle name="Normal 10 2 7 2_RTPBilled" xfId="60489"/>
    <cellStyle name="Normal 10 2 7 3" xfId="15353"/>
    <cellStyle name="Normal 10 2 7_RTPBilled" xfId="60488"/>
    <cellStyle name="Normal 10 2 8" xfId="2890"/>
    <cellStyle name="Normal 10 2 8 2" xfId="18083"/>
    <cellStyle name="Normal 10 2 8 3" xfId="15355"/>
    <cellStyle name="Normal 10 2 8_RTPBilled" xfId="60490"/>
    <cellStyle name="Normal 10 2 9" xfId="2866"/>
    <cellStyle name="Normal 10 2 9 2" xfId="18076"/>
    <cellStyle name="Normal 10 2 9 2 2" xfId="29163"/>
    <cellStyle name="Normal 10 2 9 2 3" xfId="38963"/>
    <cellStyle name="Normal 10 2 9 2 4" xfId="48777"/>
    <cellStyle name="Normal 10 2 9 2_RTPBilled" xfId="60492"/>
    <cellStyle name="Normal 10 2 9 3" xfId="15356"/>
    <cellStyle name="Normal 10 2 9 4" xfId="21074"/>
    <cellStyle name="Normal 10 2 9 4 2" xfId="30877"/>
    <cellStyle name="Normal 10 2 9 4 3" xfId="40677"/>
    <cellStyle name="Normal 10 2 9 4 4" xfId="50491"/>
    <cellStyle name="Normal 10 2 9 5" xfId="24101"/>
    <cellStyle name="Normal 10 2 9 6" xfId="33901"/>
    <cellStyle name="Normal 10 2 9 7" xfId="43715"/>
    <cellStyle name="Normal 10 2 9 8" xfId="8704"/>
    <cellStyle name="Normal 10 2 9_RTPBilled" xfId="60491"/>
    <cellStyle name="Normal 10 2_RTPBilled" xfId="60420"/>
    <cellStyle name="Normal 10 3" xfId="1278"/>
    <cellStyle name="Normal 10 3 2" xfId="2892"/>
    <cellStyle name="Normal 10 3 2 2" xfId="15358"/>
    <cellStyle name="Normal 10 3 2_RTPBilled" xfId="60494"/>
    <cellStyle name="Normal 10 3 3" xfId="2893"/>
    <cellStyle name="Normal 10 3 3 2" xfId="15359"/>
    <cellStyle name="Normal 10 3 3_RTPBilled" xfId="60495"/>
    <cellStyle name="Normal 10 3 4" xfId="2894"/>
    <cellStyle name="Normal 10 3 4 2" xfId="15360"/>
    <cellStyle name="Normal 10 3 4_RTPBilled" xfId="60496"/>
    <cellStyle name="Normal 10 3 5" xfId="7077"/>
    <cellStyle name="Normal 10 3 5 2" xfId="8092"/>
    <cellStyle name="Normal 10 3 5 2 2" xfId="15362"/>
    <cellStyle name="Normal 10 3 5 2_RTPBilled" xfId="60498"/>
    <cellStyle name="Normal 10 3 5 3" xfId="15361"/>
    <cellStyle name="Normal 10 3 5_RTPBilled" xfId="60497"/>
    <cellStyle name="Normal 10 3 6" xfId="15357"/>
    <cellStyle name="Normal 10 3 7" xfId="2891"/>
    <cellStyle name="Normal 10 3_RTPBilled" xfId="60493"/>
    <cellStyle name="Normal 10 4" xfId="2895"/>
    <cellStyle name="Normal 10 4 10" xfId="33906"/>
    <cellStyle name="Normal 10 4 11" xfId="43720"/>
    <cellStyle name="Normal 10 4 12" xfId="8709"/>
    <cellStyle name="Normal 10 4 2" xfId="5075"/>
    <cellStyle name="Normal 10 4 2 2" xfId="18951"/>
    <cellStyle name="Normal 10 4 2 2 2" xfId="29402"/>
    <cellStyle name="Normal 10 4 2 2 3" xfId="39202"/>
    <cellStyle name="Normal 10 4 2 2 4" xfId="49016"/>
    <cellStyle name="Normal 10 4 2 2_RTPBilled" xfId="60501"/>
    <cellStyle name="Normal 10 4 2 3" xfId="15364"/>
    <cellStyle name="Normal 10 4 2 4" xfId="21584"/>
    <cellStyle name="Normal 10 4 2 4 2" xfId="31387"/>
    <cellStyle name="Normal 10 4 2 4 3" xfId="41187"/>
    <cellStyle name="Normal 10 4 2 4 4" xfId="51001"/>
    <cellStyle name="Normal 10 4 2 5" xfId="24611"/>
    <cellStyle name="Normal 10 4 2 6" xfId="34411"/>
    <cellStyle name="Normal 10 4 2 7" xfId="44225"/>
    <cellStyle name="Normal 10 4 2 8" xfId="9214"/>
    <cellStyle name="Normal 10 4 2_RTPBilled" xfId="60500"/>
    <cellStyle name="Normal 10 4 3" xfId="5590"/>
    <cellStyle name="Normal 10 4 3 2" xfId="19243"/>
    <cellStyle name="Normal 10 4 3 2 2" xfId="29645"/>
    <cellStyle name="Normal 10 4 3 2 3" xfId="39445"/>
    <cellStyle name="Normal 10 4 3 2 4" xfId="49259"/>
    <cellStyle name="Normal 10 4 3 2_RTPBilled" xfId="60503"/>
    <cellStyle name="Normal 10 4 3 3" xfId="15365"/>
    <cellStyle name="Normal 10 4 3 4" xfId="21950"/>
    <cellStyle name="Normal 10 4 3 4 2" xfId="31753"/>
    <cellStyle name="Normal 10 4 3 4 3" xfId="41553"/>
    <cellStyle name="Normal 10 4 3 4 4" xfId="51367"/>
    <cellStyle name="Normal 10 4 3 5" xfId="24977"/>
    <cellStyle name="Normal 10 4 3 6" xfId="34777"/>
    <cellStyle name="Normal 10 4 3 7" xfId="44591"/>
    <cellStyle name="Normal 10 4 3 8" xfId="9580"/>
    <cellStyle name="Normal 10 4 3_RTPBilled" xfId="60502"/>
    <cellStyle name="Normal 10 4 4" xfId="7078"/>
    <cellStyle name="Normal 10 4 4 2" xfId="19960"/>
    <cellStyle name="Normal 10 4 4 2 2" xfId="29893"/>
    <cellStyle name="Normal 10 4 4 2 3" xfId="39693"/>
    <cellStyle name="Normal 10 4 4 2 4" xfId="49507"/>
    <cellStyle name="Normal 10 4 4 2_RTPBilled" xfId="60505"/>
    <cellStyle name="Normal 10 4 4 3" xfId="15366"/>
    <cellStyle name="Normal 10 4 4 4" xfId="22600"/>
    <cellStyle name="Normal 10 4 4 4 2" xfId="32403"/>
    <cellStyle name="Normal 10 4 4 4 3" xfId="42203"/>
    <cellStyle name="Normal 10 4 4 4 4" xfId="52017"/>
    <cellStyle name="Normal 10 4 4 5" xfId="25627"/>
    <cellStyle name="Normal 10 4 4 6" xfId="35427"/>
    <cellStyle name="Normal 10 4 4 7" xfId="45241"/>
    <cellStyle name="Normal 10 4 4 8" xfId="10230"/>
    <cellStyle name="Normal 10 4 4_RTPBilled" xfId="60504"/>
    <cellStyle name="Normal 10 4 5" xfId="8093"/>
    <cellStyle name="Normal 10 4 5 2" xfId="20481"/>
    <cellStyle name="Normal 10 4 5 2 2" xfId="30319"/>
    <cellStyle name="Normal 10 4 5 2 3" xfId="40119"/>
    <cellStyle name="Normal 10 4 5 2 4" xfId="49933"/>
    <cellStyle name="Normal 10 4 5 2_RTPBilled" xfId="60507"/>
    <cellStyle name="Normal 10 4 5 3" xfId="15367"/>
    <cellStyle name="Normal 10 4 5 4" xfId="23426"/>
    <cellStyle name="Normal 10 4 5 4 2" xfId="33229"/>
    <cellStyle name="Normal 10 4 5 4 3" xfId="43029"/>
    <cellStyle name="Normal 10 4 5 4 4" xfId="52843"/>
    <cellStyle name="Normal 10 4 5 5" xfId="26453"/>
    <cellStyle name="Normal 10 4 5 6" xfId="36253"/>
    <cellStyle name="Normal 10 4 5 7" xfId="46067"/>
    <cellStyle name="Normal 10 4 5 8" xfId="11056"/>
    <cellStyle name="Normal 10 4 5_RTPBilled" xfId="60506"/>
    <cellStyle name="Normal 10 4 6" xfId="15363"/>
    <cellStyle name="Normal 10 4 7" xfId="12046"/>
    <cellStyle name="Normal 10 4 7 2" xfId="27348"/>
    <cellStyle name="Normal 10 4 7 3" xfId="37148"/>
    <cellStyle name="Normal 10 4 7 4" xfId="46962"/>
    <cellStyle name="Normal 10 4 7_RTPBilled" xfId="60508"/>
    <cellStyle name="Normal 10 4 8" xfId="21079"/>
    <cellStyle name="Normal 10 4 8 2" xfId="30882"/>
    <cellStyle name="Normal 10 4 8 3" xfId="40682"/>
    <cellStyle name="Normal 10 4 8 4" xfId="50496"/>
    <cellStyle name="Normal 10 4 9" xfId="24106"/>
    <cellStyle name="Normal 10 4_RTPBilled" xfId="60499"/>
    <cellStyle name="Normal 10 5" xfId="2896"/>
    <cellStyle name="Normal 10 5 2" xfId="15368"/>
    <cellStyle name="Normal 10 5_RTPBilled" xfId="60509"/>
    <cellStyle name="Normal 10 6" xfId="2897"/>
    <cellStyle name="Normal 10 6 2" xfId="5591"/>
    <cellStyle name="Normal 10 6 2 2" xfId="19244"/>
    <cellStyle name="Normal 10 6 2 3" xfId="15370"/>
    <cellStyle name="Normal 10 6 2_RTPBilled" xfId="60511"/>
    <cellStyle name="Normal 10 6 3" xfId="15369"/>
    <cellStyle name="Normal 10 6_RTPBilled" xfId="60510"/>
    <cellStyle name="Normal 10 7" xfId="2898"/>
    <cellStyle name="Normal 10 7 2" xfId="18084"/>
    <cellStyle name="Normal 10 7 3" xfId="15371"/>
    <cellStyle name="Normal 10 7_RTPBilled" xfId="60512"/>
    <cellStyle name="Normal 10 8" xfId="2865"/>
    <cellStyle name="Normal 10 8 2" xfId="18075"/>
    <cellStyle name="Normal 10 8 2 2" xfId="29162"/>
    <cellStyle name="Normal 10 8 2 3" xfId="38962"/>
    <cellStyle name="Normal 10 8 2 4" xfId="48776"/>
    <cellStyle name="Normal 10 8 2_RTPBilled" xfId="60514"/>
    <cellStyle name="Normal 10 8 3" xfId="15372"/>
    <cellStyle name="Normal 10 8 4" xfId="21073"/>
    <cellStyle name="Normal 10 8 4 2" xfId="30876"/>
    <cellStyle name="Normal 10 8 4 3" xfId="40676"/>
    <cellStyle name="Normal 10 8 4 4" xfId="50490"/>
    <cellStyle name="Normal 10 8 5" xfId="24100"/>
    <cellStyle name="Normal 10 8 6" xfId="33900"/>
    <cellStyle name="Normal 10 8 7" xfId="43714"/>
    <cellStyle name="Normal 10 8 8" xfId="8703"/>
    <cellStyle name="Normal 10 8_RTPBilled" xfId="60513"/>
    <cellStyle name="Normal 10 9" xfId="15305"/>
    <cellStyle name="Normal 10_RTPBilled" xfId="60418"/>
    <cellStyle name="Normal 11" xfId="325"/>
    <cellStyle name="Normal 11 2" xfId="1280"/>
    <cellStyle name="Normal 11 2 2" xfId="2901"/>
    <cellStyle name="Normal 11 2 2 2" xfId="2902"/>
    <cellStyle name="Normal 11 2 2 2 2" xfId="2903"/>
    <cellStyle name="Normal 11 2 2 2 2 2" xfId="2904"/>
    <cellStyle name="Normal 11 2 2 2 2 2 2" xfId="5592"/>
    <cellStyle name="Normal 11 2 2 2 2 2 2 2" xfId="19245"/>
    <cellStyle name="Normal 11 2 2 2 2 2 2 3" xfId="15379"/>
    <cellStyle name="Normal 11 2 2 2 2 2 2_RTPBilled" xfId="60521"/>
    <cellStyle name="Normal 11 2 2 2 2 2 3" xfId="18087"/>
    <cellStyle name="Normal 11 2 2 2 2 2 4" xfId="15378"/>
    <cellStyle name="Normal 11 2 2 2 2 2_RTPBilled" xfId="60520"/>
    <cellStyle name="Normal 11 2 2 2 2 3" xfId="15377"/>
    <cellStyle name="Normal 11 2 2 2 2_RTPBilled" xfId="60519"/>
    <cellStyle name="Normal 11 2 2 2 3" xfId="2905"/>
    <cellStyle name="Normal 11 2 2 2 3 2" xfId="15380"/>
    <cellStyle name="Normal 11 2 2 2 3_RTPBilled" xfId="60522"/>
    <cellStyle name="Normal 11 2 2 2 4" xfId="2906"/>
    <cellStyle name="Normal 11 2 2 2 4 2" xfId="5593"/>
    <cellStyle name="Normal 11 2 2 2 4 2 2" xfId="19246"/>
    <cellStyle name="Normal 11 2 2 2 4 2 3" xfId="15382"/>
    <cellStyle name="Normal 11 2 2 2 4 2_RTPBilled" xfId="60524"/>
    <cellStyle name="Normal 11 2 2 2 4 3" xfId="18088"/>
    <cellStyle name="Normal 11 2 2 2 4 4" xfId="15381"/>
    <cellStyle name="Normal 11 2 2 2 4_RTPBilled" xfId="60523"/>
    <cellStyle name="Normal 11 2 2 2 5" xfId="2907"/>
    <cellStyle name="Normal 11 2 2 2 5 2" xfId="5594"/>
    <cellStyle name="Normal 11 2 2 2 5 2 2" xfId="19247"/>
    <cellStyle name="Normal 11 2 2 2 5 2 3" xfId="15384"/>
    <cellStyle name="Normal 11 2 2 2 5 2_RTPBilled" xfId="60526"/>
    <cellStyle name="Normal 11 2 2 2 5 3" xfId="18089"/>
    <cellStyle name="Normal 11 2 2 2 5 4" xfId="15383"/>
    <cellStyle name="Normal 11 2 2 2 5_RTPBilled" xfId="60525"/>
    <cellStyle name="Normal 11 2 2 2 6" xfId="15376"/>
    <cellStyle name="Normal 11 2 2 2_RTPBilled" xfId="60518"/>
    <cellStyle name="Normal 11 2 2 3" xfId="15375"/>
    <cellStyle name="Normal 11 2 2_RTPBilled" xfId="60517"/>
    <cellStyle name="Normal 11 2 3" xfId="2908"/>
    <cellStyle name="Normal 11 2 3 2" xfId="2909"/>
    <cellStyle name="Normal 11 2 3 2 2" xfId="15386"/>
    <cellStyle name="Normal 11 2 3 2_RTPBilled" xfId="60528"/>
    <cellStyle name="Normal 11 2 3 3" xfId="15385"/>
    <cellStyle name="Normal 11 2 3_RTPBilled" xfId="60527"/>
    <cellStyle name="Normal 11 2 4" xfId="2910"/>
    <cellStyle name="Normal 11 2 4 2" xfId="2911"/>
    <cellStyle name="Normal 11 2 4 2 2" xfId="15388"/>
    <cellStyle name="Normal 11 2 4 2_RTPBilled" xfId="60530"/>
    <cellStyle name="Normal 11 2 4 3" xfId="2912"/>
    <cellStyle name="Normal 11 2 4 3 2" xfId="18090"/>
    <cellStyle name="Normal 11 2 4 3 3" xfId="15389"/>
    <cellStyle name="Normal 11 2 4 3_RTPBilled" xfId="60531"/>
    <cellStyle name="Normal 11 2 4 4" xfId="2913"/>
    <cellStyle name="Normal 11 2 4 4 2" xfId="5595"/>
    <cellStyle name="Normal 11 2 4 4 2 2" xfId="19248"/>
    <cellStyle name="Normal 11 2 4 4 2 3" xfId="15391"/>
    <cellStyle name="Normal 11 2 4 4 2_RTPBilled" xfId="60533"/>
    <cellStyle name="Normal 11 2 4 4 3" xfId="18091"/>
    <cellStyle name="Normal 11 2 4 4 4" xfId="15390"/>
    <cellStyle name="Normal 11 2 4 4_RTPBilled" xfId="60532"/>
    <cellStyle name="Normal 11 2 4 5" xfId="15387"/>
    <cellStyle name="Normal 11 2 4_RTPBilled" xfId="60529"/>
    <cellStyle name="Normal 11 2 5" xfId="2914"/>
    <cellStyle name="Normal 11 2 5 2" xfId="2915"/>
    <cellStyle name="Normal 11 2 5 2 2" xfId="15393"/>
    <cellStyle name="Normal 11 2 5 2_RTPBilled" xfId="60535"/>
    <cellStyle name="Normal 11 2 5 3" xfId="2916"/>
    <cellStyle name="Normal 11 2 5 3 2" xfId="5596"/>
    <cellStyle name="Normal 11 2 5 3 2 2" xfId="19249"/>
    <cellStyle name="Normal 11 2 5 3 2 3" xfId="15395"/>
    <cellStyle name="Normal 11 2 5 3 2_RTPBilled" xfId="60537"/>
    <cellStyle name="Normal 11 2 5 3 3" xfId="18092"/>
    <cellStyle name="Normal 11 2 5 3 4" xfId="15394"/>
    <cellStyle name="Normal 11 2 5 3_RTPBilled" xfId="60536"/>
    <cellStyle name="Normal 11 2 5 4" xfId="2917"/>
    <cellStyle name="Normal 11 2 5 4 2" xfId="5597"/>
    <cellStyle name="Normal 11 2 5 4 2 2" xfId="19250"/>
    <cellStyle name="Normal 11 2 5 4 2 3" xfId="15397"/>
    <cellStyle name="Normal 11 2 5 4 2_RTPBilled" xfId="60539"/>
    <cellStyle name="Normal 11 2 5 4 3" xfId="18093"/>
    <cellStyle name="Normal 11 2 5 4 4" xfId="15396"/>
    <cellStyle name="Normal 11 2 5 4_RTPBilled" xfId="60538"/>
    <cellStyle name="Normal 11 2 5 5" xfId="15392"/>
    <cellStyle name="Normal 11 2 5_RTPBilled" xfId="60534"/>
    <cellStyle name="Normal 11 2 6" xfId="2918"/>
    <cellStyle name="Normal 11 2 6 2" xfId="5598"/>
    <cellStyle name="Normal 11 2 6 2 2" xfId="19251"/>
    <cellStyle name="Normal 11 2 6 2 3" xfId="15399"/>
    <cellStyle name="Normal 11 2 6 2_RTPBilled" xfId="60541"/>
    <cellStyle name="Normal 11 2 6 3" xfId="15398"/>
    <cellStyle name="Normal 11 2 6_RTPBilled" xfId="60540"/>
    <cellStyle name="Normal 11 2 7" xfId="2919"/>
    <cellStyle name="Normal 11 2 7 2" xfId="5599"/>
    <cellStyle name="Normal 11 2 7 2 2" xfId="19252"/>
    <cellStyle name="Normal 11 2 7 2 3" xfId="15401"/>
    <cellStyle name="Normal 11 2 7 2_RTPBilled" xfId="60543"/>
    <cellStyle name="Normal 11 2 7 3" xfId="18094"/>
    <cellStyle name="Normal 11 2 7 4" xfId="15400"/>
    <cellStyle name="Normal 11 2 7_RTPBilled" xfId="60542"/>
    <cellStyle name="Normal 11 2 8" xfId="15374"/>
    <cellStyle name="Normal 11 2_RTPBilled" xfId="60516"/>
    <cellStyle name="Normal 11 3" xfId="2920"/>
    <cellStyle name="Normal 11 3 2" xfId="2921"/>
    <cellStyle name="Normal 11 3 2 2" xfId="15403"/>
    <cellStyle name="Normal 11 3 2_RTPBilled" xfId="60545"/>
    <cellStyle name="Normal 11 3 3" xfId="2922"/>
    <cellStyle name="Normal 11 3 3 2" xfId="15404"/>
    <cellStyle name="Normal 11 3 3_RTPBilled" xfId="60546"/>
    <cellStyle name="Normal 11 3 4" xfId="2923"/>
    <cellStyle name="Normal 11 3 4 2" xfId="15405"/>
    <cellStyle name="Normal 11 3 4_RTPBilled" xfId="60547"/>
    <cellStyle name="Normal 11 3 5" xfId="7079"/>
    <cellStyle name="Normal 11 3 5 2" xfId="8094"/>
    <cellStyle name="Normal 11 3 5 2 2" xfId="15407"/>
    <cellStyle name="Normal 11 3 5 2_RTPBilled" xfId="60549"/>
    <cellStyle name="Normal 11 3 5 3" xfId="15406"/>
    <cellStyle name="Normal 11 3 5_RTPBilled" xfId="60548"/>
    <cellStyle name="Normal 11 3 6" xfId="15402"/>
    <cellStyle name="Normal 11 3_RTPBilled" xfId="60544"/>
    <cellStyle name="Normal 11 4" xfId="2924"/>
    <cellStyle name="Normal 11 4 2" xfId="15408"/>
    <cellStyle name="Normal 11 4_RTPBilled" xfId="60550"/>
    <cellStyle name="Normal 11 5" xfId="2925"/>
    <cellStyle name="Normal 11 5 2" xfId="5600"/>
    <cellStyle name="Normal 11 5 2 2" xfId="19253"/>
    <cellStyle name="Normal 11 5 2 3" xfId="15410"/>
    <cellStyle name="Normal 11 5 2_RTPBilled" xfId="60552"/>
    <cellStyle name="Normal 11 5 3" xfId="18095"/>
    <cellStyle name="Normal 11 5 4" xfId="15409"/>
    <cellStyle name="Normal 11 5_RTPBilled" xfId="60551"/>
    <cellStyle name="Normal 11 6" xfId="15373"/>
    <cellStyle name="Normal 11 7" xfId="1279"/>
    <cellStyle name="Normal 11_RTPBilled" xfId="60515"/>
    <cellStyle name="Normal 12" xfId="1281"/>
    <cellStyle name="Normal 12 2" xfId="2927"/>
    <cellStyle name="Normal 12 2 2" xfId="2928"/>
    <cellStyle name="Normal 12 2 2 2" xfId="2929"/>
    <cellStyle name="Normal 12 2 2 2 2" xfId="15411"/>
    <cellStyle name="Normal 12 2 2 2_RTPBilled" xfId="60556"/>
    <cellStyle name="Normal 12 2 2 3" xfId="2930"/>
    <cellStyle name="Normal 12 2 2 3 2" xfId="2931"/>
    <cellStyle name="Normal 12 2 2 3 2 2" xfId="2932"/>
    <cellStyle name="Normal 12 2 2 3 2 3" xfId="2933"/>
    <cellStyle name="Normal 12 2 2 3 2 3 2" xfId="5601"/>
    <cellStyle name="Normal 12 2 2 3 2 3 2 2" xfId="19254"/>
    <cellStyle name="Normal 12 2 2 3 2 3 2 3" xfId="15413"/>
    <cellStyle name="Normal 12 2 2 3 2 3 2_RTPBilled" xfId="60560"/>
    <cellStyle name="Normal 12 2 2 3 2 3 3" xfId="15412"/>
    <cellStyle name="Normal 12 2 2 3 2 3_RTPBilled" xfId="60559"/>
    <cellStyle name="Normal 12 2 2 3 2 4" xfId="4587"/>
    <cellStyle name="Normal 12 2 2 3 2 4 2" xfId="7080"/>
    <cellStyle name="Normal 12 2 2 3 2 4 2 2" xfId="19961"/>
    <cellStyle name="Normal 12 2 2 3 2 4 2 3" xfId="15414"/>
    <cellStyle name="Normal 12 2 2 3 2 4 2_RTPBilled" xfId="60562"/>
    <cellStyle name="Normal 12 2 2 3 2 4_RTPBilled" xfId="60561"/>
    <cellStyle name="Normal 12 2 2 3 2_RTPBilled" xfId="60558"/>
    <cellStyle name="Normal 12 2 2 3 3" xfId="2934"/>
    <cellStyle name="Normal 12 2 2 3 3 2" xfId="2935"/>
    <cellStyle name="Normal 12 2 2 3 3_RTPBilled" xfId="60563"/>
    <cellStyle name="Normal 12 2 2 3 4" xfId="2936"/>
    <cellStyle name="Normal 12 2 2 3 4 2" xfId="15415"/>
    <cellStyle name="Normal 12 2 2 3 4_RTPBilled" xfId="60564"/>
    <cellStyle name="Normal 12 2 2 3 5" xfId="2937"/>
    <cellStyle name="Normal 12 2 2 3 5 2" xfId="5602"/>
    <cellStyle name="Normal 12 2 2 3 5 2 2" xfId="19255"/>
    <cellStyle name="Normal 12 2 2 3 5 2 3" xfId="15417"/>
    <cellStyle name="Normal 12 2 2 3 5 2_RTPBilled" xfId="60566"/>
    <cellStyle name="Normal 12 2 2 3 5 3" xfId="18096"/>
    <cellStyle name="Normal 12 2 2 3 5 4" xfId="15416"/>
    <cellStyle name="Normal 12 2 2 3 5_RTPBilled" xfId="60565"/>
    <cellStyle name="Normal 12 2 2 3 6" xfId="2938"/>
    <cellStyle name="Normal 12 2 2 3 6 2" xfId="5603"/>
    <cellStyle name="Normal 12 2 2 3 6 2 2" xfId="19256"/>
    <cellStyle name="Normal 12 2 2 3 6 2 3" xfId="15419"/>
    <cellStyle name="Normal 12 2 2 3 6 2_RTPBilled" xfId="60568"/>
    <cellStyle name="Normal 12 2 2 3 6 3" xfId="18097"/>
    <cellStyle name="Normal 12 2 2 3 6 4" xfId="15418"/>
    <cellStyle name="Normal 12 2 2 3 6_RTPBilled" xfId="60567"/>
    <cellStyle name="Normal 12 2 2 3_RTPBilled" xfId="60557"/>
    <cellStyle name="Normal 12 2 2 4" xfId="4588"/>
    <cellStyle name="Normal 12 2 2_RTPBilled" xfId="60555"/>
    <cellStyle name="Normal 12 2 3" xfId="2939"/>
    <cellStyle name="Normal 12 2 3 2" xfId="2940"/>
    <cellStyle name="Normal 12 2 3 2 2" xfId="15421"/>
    <cellStyle name="Normal 12 2 3 2_RTPBilled" xfId="60570"/>
    <cellStyle name="Normal 12 2 3 3" xfId="15420"/>
    <cellStyle name="Normal 12 2 3_RTPBilled" xfId="60569"/>
    <cellStyle name="Normal 12 2 4" xfId="2941"/>
    <cellStyle name="Normal 12 2 4 2" xfId="2942"/>
    <cellStyle name="Normal 12 2 4 2 2" xfId="15423"/>
    <cellStyle name="Normal 12 2 4 2_RTPBilled" xfId="60572"/>
    <cellStyle name="Normal 12 2 4 3" xfId="2943"/>
    <cellStyle name="Normal 12 2 4 3 2" xfId="18098"/>
    <cellStyle name="Normal 12 2 4 3 3" xfId="15424"/>
    <cellStyle name="Normal 12 2 4 3_RTPBilled" xfId="60573"/>
    <cellStyle name="Normal 12 2 4 4" xfId="2944"/>
    <cellStyle name="Normal 12 2 4 4 2" xfId="5604"/>
    <cellStyle name="Normal 12 2 4 4 2 2" xfId="19257"/>
    <cellStyle name="Normal 12 2 4 4 2 3" xfId="15426"/>
    <cellStyle name="Normal 12 2 4 4 2_RTPBilled" xfId="60575"/>
    <cellStyle name="Normal 12 2 4 4 3" xfId="18099"/>
    <cellStyle name="Normal 12 2 4 4 4" xfId="15425"/>
    <cellStyle name="Normal 12 2 4 4_RTPBilled" xfId="60574"/>
    <cellStyle name="Normal 12 2 4 5" xfId="15422"/>
    <cellStyle name="Normal 12 2 4_RTPBilled" xfId="60571"/>
    <cellStyle name="Normal 12 2 5" xfId="2945"/>
    <cellStyle name="Normal 12 2 5 2" xfId="2946"/>
    <cellStyle name="Normal 12 2 5 2 2" xfId="15428"/>
    <cellStyle name="Normal 12 2 5 2_RTPBilled" xfId="60577"/>
    <cellStyle name="Normal 12 2 5 3" xfId="2947"/>
    <cellStyle name="Normal 12 2 5 3 2" xfId="5605"/>
    <cellStyle name="Normal 12 2 5 3 2 2" xfId="19258"/>
    <cellStyle name="Normal 12 2 5 3 2 3" xfId="15430"/>
    <cellStyle name="Normal 12 2 5 3 2_RTPBilled" xfId="60579"/>
    <cellStyle name="Normal 12 2 5 3 3" xfId="18100"/>
    <cellStyle name="Normal 12 2 5 3 4" xfId="15429"/>
    <cellStyle name="Normal 12 2 5 3_RTPBilled" xfId="60578"/>
    <cellStyle name="Normal 12 2 5 4" xfId="2948"/>
    <cellStyle name="Normal 12 2 5 4 2" xfId="5606"/>
    <cellStyle name="Normal 12 2 5 4 2 2" xfId="19259"/>
    <cellStyle name="Normal 12 2 5 4 2 3" xfId="15432"/>
    <cellStyle name="Normal 12 2 5 4 2_RTPBilled" xfId="60581"/>
    <cellStyle name="Normal 12 2 5 4 3" xfId="18101"/>
    <cellStyle name="Normal 12 2 5 4 4" xfId="15431"/>
    <cellStyle name="Normal 12 2 5 4_RTPBilled" xfId="60580"/>
    <cellStyle name="Normal 12 2 5 5" xfId="15427"/>
    <cellStyle name="Normal 12 2 5_RTPBilled" xfId="60576"/>
    <cellStyle name="Normal 12 2 6" xfId="2949"/>
    <cellStyle name="Normal 12 2 6 2" xfId="5607"/>
    <cellStyle name="Normal 12 2 6 2 2" xfId="19260"/>
    <cellStyle name="Normal 12 2 6 2 3" xfId="15434"/>
    <cellStyle name="Normal 12 2 6 2_RTPBilled" xfId="60583"/>
    <cellStyle name="Normal 12 2 6 3" xfId="15433"/>
    <cellStyle name="Normal 12 2 6_RTPBilled" xfId="60582"/>
    <cellStyle name="Normal 12 2 7" xfId="2950"/>
    <cellStyle name="Normal 12 2 7 2" xfId="5608"/>
    <cellStyle name="Normal 12 2 7 2 2" xfId="19261"/>
    <cellStyle name="Normal 12 2 7 2 3" xfId="15436"/>
    <cellStyle name="Normal 12 2 7 2_RTPBilled" xfId="60585"/>
    <cellStyle name="Normal 12 2 7 3" xfId="15435"/>
    <cellStyle name="Normal 12 2 7_RTPBilled" xfId="60584"/>
    <cellStyle name="Normal 12 2_RTPBilled" xfId="60554"/>
    <cellStyle name="Normal 12 3" xfId="2951"/>
    <cellStyle name="Normal 12 3 2" xfId="2952"/>
    <cellStyle name="Normal 12 3 2 2" xfId="15438"/>
    <cellStyle name="Normal 12 3 2_RTPBilled" xfId="60587"/>
    <cellStyle name="Normal 12 3 3" xfId="2953"/>
    <cellStyle name="Normal 12 3 3 2" xfId="15439"/>
    <cellStyle name="Normal 12 3 3_RTPBilled" xfId="60588"/>
    <cellStyle name="Normal 12 3 4" xfId="2954"/>
    <cellStyle name="Normal 12 3 4 2" xfId="15440"/>
    <cellStyle name="Normal 12 3 4_RTPBilled" xfId="60589"/>
    <cellStyle name="Normal 12 3 5" xfId="7081"/>
    <cellStyle name="Normal 12 3 5 2" xfId="8095"/>
    <cellStyle name="Normal 12 3 5 2 2" xfId="15442"/>
    <cellStyle name="Normal 12 3 5 2_RTPBilled" xfId="60591"/>
    <cellStyle name="Normal 12 3 5 3" xfId="15441"/>
    <cellStyle name="Normal 12 3 5_RTPBilled" xfId="60590"/>
    <cellStyle name="Normal 12 3 6" xfId="15437"/>
    <cellStyle name="Normal 12 3_RTPBilled" xfId="60586"/>
    <cellStyle name="Normal 12 4" xfId="2955"/>
    <cellStyle name="Normal 12 4 2" xfId="4589"/>
    <cellStyle name="Normal 12 4_RTPBilled" xfId="60592"/>
    <cellStyle name="Normal 12 5" xfId="2956"/>
    <cellStyle name="Normal 12 5 2" xfId="15443"/>
    <cellStyle name="Normal 12 5_RTPBilled" xfId="60593"/>
    <cellStyle name="Normal 12 6" xfId="2957"/>
    <cellStyle name="Normal 12 6 2" xfId="5609"/>
    <cellStyle name="Normal 12 6 2 2" xfId="19262"/>
    <cellStyle name="Normal 12 6 2 3" xfId="15445"/>
    <cellStyle name="Normal 12 6 2_RTPBilled" xfId="60595"/>
    <cellStyle name="Normal 12 6 3" xfId="15444"/>
    <cellStyle name="Normal 12 6_RTPBilled" xfId="60594"/>
    <cellStyle name="Normal 12 7" xfId="2958"/>
    <cellStyle name="Normal 12 7 2" xfId="18102"/>
    <cellStyle name="Normal 12 7 3" xfId="15446"/>
    <cellStyle name="Normal 12 7_RTPBilled" xfId="60596"/>
    <cellStyle name="Normal 12 8" xfId="2926"/>
    <cellStyle name="Normal 12_RTPBilled" xfId="60553"/>
    <cellStyle name="Normal 13" xfId="1282"/>
    <cellStyle name="Normal 13 2" xfId="2960"/>
    <cellStyle name="Normal 13 2 2" xfId="2961"/>
    <cellStyle name="Normal 13 2 2 2" xfId="2962"/>
    <cellStyle name="Normal 13 2 2 2 2" xfId="15450"/>
    <cellStyle name="Normal 13 2 2 2_RTPBilled" xfId="60600"/>
    <cellStyle name="Normal 13 2 2 3" xfId="2963"/>
    <cellStyle name="Normal 13 2 2 3 2" xfId="2964"/>
    <cellStyle name="Normal 13 2 2 3 2 2" xfId="2965"/>
    <cellStyle name="Normal 13 2 2 3 2 2 2" xfId="15453"/>
    <cellStyle name="Normal 13 2 2 3 2 2_RTPBilled" xfId="60603"/>
    <cellStyle name="Normal 13 2 2 3 2 3" xfId="2966"/>
    <cellStyle name="Normal 13 2 2 3 2 3 2" xfId="5610"/>
    <cellStyle name="Normal 13 2 2 3 2 3 2 2" xfId="19263"/>
    <cellStyle name="Normal 13 2 2 3 2 3 2 3" xfId="15455"/>
    <cellStyle name="Normal 13 2 2 3 2 3 2_RTPBilled" xfId="60605"/>
    <cellStyle name="Normal 13 2 2 3 2 3 3" xfId="15454"/>
    <cellStyle name="Normal 13 2 2 3 2 3_RTPBilled" xfId="60604"/>
    <cellStyle name="Normal 13 2 2 3 2 4" xfId="7082"/>
    <cellStyle name="Normal 13 2 2 3 2 4 2" xfId="19962"/>
    <cellStyle name="Normal 13 2 2 3 2 4 3" xfId="15456"/>
    <cellStyle name="Normal 13 2 2 3 2 4_RTPBilled" xfId="60606"/>
    <cellStyle name="Normal 13 2 2 3 2 5" xfId="15452"/>
    <cellStyle name="Normal 13 2 2 3 2_RTPBilled" xfId="60602"/>
    <cellStyle name="Normal 13 2 2 3 3" xfId="2967"/>
    <cellStyle name="Normal 13 2 2 3 3 2" xfId="2968"/>
    <cellStyle name="Normal 13 2 2 3 3 2 2" xfId="15458"/>
    <cellStyle name="Normal 13 2 2 3 3 2_RTPBilled" xfId="60608"/>
    <cellStyle name="Normal 13 2 2 3 3 3" xfId="15457"/>
    <cellStyle name="Normal 13 2 2 3 3_RTPBilled" xfId="60607"/>
    <cellStyle name="Normal 13 2 2 3 4" xfId="2969"/>
    <cellStyle name="Normal 13 2 2 3 4 2" xfId="15459"/>
    <cellStyle name="Normal 13 2 2 3 4_RTPBilled" xfId="60609"/>
    <cellStyle name="Normal 13 2 2 3 5" xfId="2970"/>
    <cellStyle name="Normal 13 2 2 3 5 2" xfId="5611"/>
    <cellStyle name="Normal 13 2 2 3 5 2 2" xfId="19264"/>
    <cellStyle name="Normal 13 2 2 3 5 2 3" xfId="15461"/>
    <cellStyle name="Normal 13 2 2 3 5 2_RTPBilled" xfId="60611"/>
    <cellStyle name="Normal 13 2 2 3 5 3" xfId="18104"/>
    <cellStyle name="Normal 13 2 2 3 5 4" xfId="15460"/>
    <cellStyle name="Normal 13 2 2 3 5_RTPBilled" xfId="60610"/>
    <cellStyle name="Normal 13 2 2 3 6" xfId="2971"/>
    <cellStyle name="Normal 13 2 2 3 6 2" xfId="5612"/>
    <cellStyle name="Normal 13 2 2 3 6 2 2" xfId="19265"/>
    <cellStyle name="Normal 13 2 2 3 6 2 3" xfId="15463"/>
    <cellStyle name="Normal 13 2 2 3 6 2_RTPBilled" xfId="60613"/>
    <cellStyle name="Normal 13 2 2 3 6 3" xfId="18105"/>
    <cellStyle name="Normal 13 2 2 3 6 4" xfId="15462"/>
    <cellStyle name="Normal 13 2 2 3 6_RTPBilled" xfId="60612"/>
    <cellStyle name="Normal 13 2 2 3 7" xfId="15451"/>
    <cellStyle name="Normal 13 2 2 3_RTPBilled" xfId="60601"/>
    <cellStyle name="Normal 13 2 2 4" xfId="15449"/>
    <cellStyle name="Normal 13 2 2_RTPBilled" xfId="60599"/>
    <cellStyle name="Normal 13 2 3" xfId="2972"/>
    <cellStyle name="Normal 13 2 3 2" xfId="2973"/>
    <cellStyle name="Normal 13 2 3 2 2" xfId="15465"/>
    <cellStyle name="Normal 13 2 3 2_RTPBilled" xfId="60615"/>
    <cellStyle name="Normal 13 2 3 3" xfId="15464"/>
    <cellStyle name="Normal 13 2 3_RTPBilled" xfId="60614"/>
    <cellStyle name="Normal 13 2 4" xfId="2974"/>
    <cellStyle name="Normal 13 2 4 2" xfId="2975"/>
    <cellStyle name="Normal 13 2 4 2 2" xfId="15467"/>
    <cellStyle name="Normal 13 2 4 2_RTPBilled" xfId="60617"/>
    <cellStyle name="Normal 13 2 4 3" xfId="2976"/>
    <cellStyle name="Normal 13 2 4 3 2" xfId="18106"/>
    <cellStyle name="Normal 13 2 4 3 3" xfId="15468"/>
    <cellStyle name="Normal 13 2 4 3_RTPBilled" xfId="60618"/>
    <cellStyle name="Normal 13 2 4 4" xfId="2977"/>
    <cellStyle name="Normal 13 2 4 4 2" xfId="5613"/>
    <cellStyle name="Normal 13 2 4 4 2 2" xfId="19266"/>
    <cellStyle name="Normal 13 2 4 4 2 3" xfId="15470"/>
    <cellStyle name="Normal 13 2 4 4 2_RTPBilled" xfId="60620"/>
    <cellStyle name="Normal 13 2 4 4 3" xfId="18107"/>
    <cellStyle name="Normal 13 2 4 4 4" xfId="15469"/>
    <cellStyle name="Normal 13 2 4 4_RTPBilled" xfId="60619"/>
    <cellStyle name="Normal 13 2 4 5" xfId="15466"/>
    <cellStyle name="Normal 13 2 4_RTPBilled" xfId="60616"/>
    <cellStyle name="Normal 13 2 5" xfId="2978"/>
    <cellStyle name="Normal 13 2 5 2" xfId="2979"/>
    <cellStyle name="Normal 13 2 5 2 2" xfId="15472"/>
    <cellStyle name="Normal 13 2 5 2_RTPBilled" xfId="60622"/>
    <cellStyle name="Normal 13 2 5 3" xfId="2980"/>
    <cellStyle name="Normal 13 2 5 3 2" xfId="5614"/>
    <cellStyle name="Normal 13 2 5 3 2 2" xfId="19267"/>
    <cellStyle name="Normal 13 2 5 3 2 3" xfId="15474"/>
    <cellStyle name="Normal 13 2 5 3 2_RTPBilled" xfId="60624"/>
    <cellStyle name="Normal 13 2 5 3 3" xfId="18108"/>
    <cellStyle name="Normal 13 2 5 3 4" xfId="15473"/>
    <cellStyle name="Normal 13 2 5 3_RTPBilled" xfId="60623"/>
    <cellStyle name="Normal 13 2 5 4" xfId="2981"/>
    <cellStyle name="Normal 13 2 5 4 2" xfId="5615"/>
    <cellStyle name="Normal 13 2 5 4 2 2" xfId="19268"/>
    <cellStyle name="Normal 13 2 5 4 2 3" xfId="15476"/>
    <cellStyle name="Normal 13 2 5 4 2_RTPBilled" xfId="60626"/>
    <cellStyle name="Normal 13 2 5 4 3" xfId="18109"/>
    <cellStyle name="Normal 13 2 5 4 4" xfId="15475"/>
    <cellStyle name="Normal 13 2 5 4_RTPBilled" xfId="60625"/>
    <cellStyle name="Normal 13 2 5 5" xfId="15471"/>
    <cellStyle name="Normal 13 2 5_RTPBilled" xfId="60621"/>
    <cellStyle name="Normal 13 2 6" xfId="2982"/>
    <cellStyle name="Normal 13 2 6 2" xfId="5616"/>
    <cellStyle name="Normal 13 2 6 2 2" xfId="19269"/>
    <cellStyle name="Normal 13 2 6 2 3" xfId="15478"/>
    <cellStyle name="Normal 13 2 6 2_RTPBilled" xfId="60628"/>
    <cellStyle name="Normal 13 2 6 3" xfId="15477"/>
    <cellStyle name="Normal 13 2 6_RTPBilled" xfId="60627"/>
    <cellStyle name="Normal 13 2 7" xfId="2983"/>
    <cellStyle name="Normal 13 2 7 2" xfId="5617"/>
    <cellStyle name="Normal 13 2 7 2 2" xfId="19270"/>
    <cellStyle name="Normal 13 2 7 2 3" xfId="15480"/>
    <cellStyle name="Normal 13 2 7 2_RTPBilled" xfId="60630"/>
    <cellStyle name="Normal 13 2 7 3" xfId="15479"/>
    <cellStyle name="Normal 13 2 7_RTPBilled" xfId="60629"/>
    <cellStyle name="Normal 13 2 8" xfId="15448"/>
    <cellStyle name="Normal 13 2_RTPBilled" xfId="60598"/>
    <cellStyle name="Normal 13 3" xfId="2984"/>
    <cellStyle name="Normal 13 3 2" xfId="7083"/>
    <cellStyle name="Normal 13 3 2 2" xfId="8096"/>
    <cellStyle name="Normal 13 3 2 2 2" xfId="15483"/>
    <cellStyle name="Normal 13 3 2 2_RTPBilled" xfId="60633"/>
    <cellStyle name="Normal 13 3 2 3" xfId="15482"/>
    <cellStyle name="Normal 13 3 2_RTPBilled" xfId="60632"/>
    <cellStyle name="Normal 13 3 3" xfId="15481"/>
    <cellStyle name="Normal 13 3_RTPBilled" xfId="60631"/>
    <cellStyle name="Normal 13 4" xfId="2985"/>
    <cellStyle name="Normal 13 4 2" xfId="5618"/>
    <cellStyle name="Normal 13 4 2 2" xfId="19271"/>
    <cellStyle name="Normal 13 4 2 3" xfId="15485"/>
    <cellStyle name="Normal 13 4 2_RTPBilled" xfId="60635"/>
    <cellStyle name="Normal 13 4 3" xfId="18110"/>
    <cellStyle name="Normal 13 4 4" xfId="15484"/>
    <cellStyle name="Normal 13 4_RTPBilled" xfId="60634"/>
    <cellStyle name="Normal 13 5" xfId="15447"/>
    <cellStyle name="Normal 13_RTPBilled" xfId="60597"/>
    <cellStyle name="Normal 14" xfId="1283"/>
    <cellStyle name="Normal 14 2" xfId="2987"/>
    <cellStyle name="Normal 14 2 2" xfId="2988"/>
    <cellStyle name="Normal 14 2 2 2" xfId="2989"/>
    <cellStyle name="Normal 14 2 2 2 2" xfId="15489"/>
    <cellStyle name="Normal 14 2 2 2_RTPBilled" xfId="60639"/>
    <cellStyle name="Normal 14 2 2 3" xfId="2990"/>
    <cellStyle name="Normal 14 2 2 3 2" xfId="2991"/>
    <cellStyle name="Normal 14 2 2 3 2 2" xfId="15491"/>
    <cellStyle name="Normal 14 2 2 3 2_RTPBilled" xfId="60641"/>
    <cellStyle name="Normal 14 2 2 3 3" xfId="15490"/>
    <cellStyle name="Normal 14 2 2 3_RTPBilled" xfId="60640"/>
    <cellStyle name="Normal 14 2 2 4" xfId="2992"/>
    <cellStyle name="Normal 14 2 2 4 2" xfId="2993"/>
    <cellStyle name="Normal 14 2 2 4 2 2" xfId="15493"/>
    <cellStyle name="Normal 14 2 2 4 2_RTPBilled" xfId="60643"/>
    <cellStyle name="Normal 14 2 2 4 3" xfId="2994"/>
    <cellStyle name="Normal 14 2 2 4 3 2" xfId="5619"/>
    <cellStyle name="Normal 14 2 2 4 3 2 2" xfId="19272"/>
    <cellStyle name="Normal 14 2 2 4 3 2 3" xfId="15495"/>
    <cellStyle name="Normal 14 2 2 4 3 2_RTPBilled" xfId="60645"/>
    <cellStyle name="Normal 14 2 2 4 3 3" xfId="18112"/>
    <cellStyle name="Normal 14 2 2 4 3 4" xfId="15494"/>
    <cellStyle name="Normal 14 2 2 4 3_RTPBilled" xfId="60644"/>
    <cellStyle name="Normal 14 2 2 4 4" xfId="2995"/>
    <cellStyle name="Normal 14 2 2 4 4 2" xfId="5620"/>
    <cellStyle name="Normal 14 2 2 4 4 2 2" xfId="19273"/>
    <cellStyle name="Normal 14 2 2 4 4 2 3" xfId="15497"/>
    <cellStyle name="Normal 14 2 2 4 4 2_RTPBilled" xfId="60647"/>
    <cellStyle name="Normal 14 2 2 4 4 3" xfId="18113"/>
    <cellStyle name="Normal 14 2 2 4 4 4" xfId="15496"/>
    <cellStyle name="Normal 14 2 2 4 4_RTPBilled" xfId="60646"/>
    <cellStyle name="Normal 14 2 2 4 5" xfId="15492"/>
    <cellStyle name="Normal 14 2 2 4_RTPBilled" xfId="60642"/>
    <cellStyle name="Normal 14 2 2 5" xfId="2996"/>
    <cellStyle name="Normal 14 2 2 5 2" xfId="5621"/>
    <cellStyle name="Normal 14 2 2 5 2 2" xfId="19274"/>
    <cellStyle name="Normal 14 2 2 5 2 3" xfId="15499"/>
    <cellStyle name="Normal 14 2 2 5 2_RTPBilled" xfId="60649"/>
    <cellStyle name="Normal 14 2 2 5 3" xfId="15498"/>
    <cellStyle name="Normal 14 2 2 5_RTPBilled" xfId="60648"/>
    <cellStyle name="Normal 14 2 2 6" xfId="2997"/>
    <cellStyle name="Normal 14 2 2 6 2" xfId="5622"/>
    <cellStyle name="Normal 14 2 2 6 2 2" xfId="19275"/>
    <cellStyle name="Normal 14 2 2 6 2 3" xfId="15501"/>
    <cellStyle name="Normal 14 2 2 6 2_RTPBilled" xfId="60651"/>
    <cellStyle name="Normal 14 2 2 6 3" xfId="18114"/>
    <cellStyle name="Normal 14 2 2 6 4" xfId="15500"/>
    <cellStyle name="Normal 14 2 2 6_RTPBilled" xfId="60650"/>
    <cellStyle name="Normal 14 2 2 7" xfId="2998"/>
    <cellStyle name="Normal 14 2 2 7 2" xfId="5623"/>
    <cellStyle name="Normal 14 2 2 7 2 2" xfId="19276"/>
    <cellStyle name="Normal 14 2 2 7 2 3" xfId="15503"/>
    <cellStyle name="Normal 14 2 2 7 2_RTPBilled" xfId="60653"/>
    <cellStyle name="Normal 14 2 2 7 3" xfId="18115"/>
    <cellStyle name="Normal 14 2 2 7 4" xfId="15502"/>
    <cellStyle name="Normal 14 2 2 7_RTPBilled" xfId="60652"/>
    <cellStyle name="Normal 14 2 2 8" xfId="15488"/>
    <cellStyle name="Normal 14 2 2_RTPBilled" xfId="60638"/>
    <cellStyle name="Normal 14 2 3" xfId="2999"/>
    <cellStyle name="Normal 14 2 3 2" xfId="3000"/>
    <cellStyle name="Normal 14 2 3 2 2" xfId="15505"/>
    <cellStyle name="Normal 14 2 3 2_RTPBilled" xfId="60655"/>
    <cellStyle name="Normal 14 2 3 3" xfId="3001"/>
    <cellStyle name="Normal 14 2 3 3 2" xfId="15506"/>
    <cellStyle name="Normal 14 2 3 3_RTPBilled" xfId="60656"/>
    <cellStyle name="Normal 14 2 3 4" xfId="15504"/>
    <cellStyle name="Normal 14 2 3_RTPBilled" xfId="60654"/>
    <cellStyle name="Normal 14 2 4" xfId="12047"/>
    <cellStyle name="Normal 14 2 5" xfId="15487"/>
    <cellStyle name="Normal 14 2_RTPBilled" xfId="60637"/>
    <cellStyle name="Normal 14 3" xfId="3002"/>
    <cellStyle name="Normal 14 3 2" xfId="3003"/>
    <cellStyle name="Normal 14 3 2 2" xfId="3004"/>
    <cellStyle name="Normal 14 3 2 2 2" xfId="15509"/>
    <cellStyle name="Normal 14 3 2 2_RTPBilled" xfId="60659"/>
    <cellStyle name="Normal 14 3 2 3" xfId="3005"/>
    <cellStyle name="Normal 14 3 2 3 2" xfId="3006"/>
    <cellStyle name="Normal 14 3 2 3 2 2" xfId="3007"/>
    <cellStyle name="Normal 14 3 2 3 2 2 2" xfId="15512"/>
    <cellStyle name="Normal 14 3 2 3 2 2_RTPBilled" xfId="60662"/>
    <cellStyle name="Normal 14 3 2 3 2 3" xfId="3008"/>
    <cellStyle name="Normal 14 3 2 3 2 3 2" xfId="5624"/>
    <cellStyle name="Normal 14 3 2 3 2 3 2 2" xfId="19277"/>
    <cellStyle name="Normal 14 3 2 3 2 3 2 3" xfId="15514"/>
    <cellStyle name="Normal 14 3 2 3 2 3 2_RTPBilled" xfId="60664"/>
    <cellStyle name="Normal 14 3 2 3 2 3 3" xfId="15513"/>
    <cellStyle name="Normal 14 3 2 3 2 3_RTPBilled" xfId="60663"/>
    <cellStyle name="Normal 14 3 2 3 2 4" xfId="7084"/>
    <cellStyle name="Normal 14 3 2 3 2 4 2" xfId="19963"/>
    <cellStyle name="Normal 14 3 2 3 2 4 3" xfId="15515"/>
    <cellStyle name="Normal 14 3 2 3 2 4_RTPBilled" xfId="60665"/>
    <cellStyle name="Normal 14 3 2 3 2 5" xfId="15511"/>
    <cellStyle name="Normal 14 3 2 3 2_RTPBilled" xfId="60661"/>
    <cellStyle name="Normal 14 3 2 3 3" xfId="3009"/>
    <cellStyle name="Normal 14 3 2 3 3 2" xfId="3010"/>
    <cellStyle name="Normal 14 3 2 3 3 2 2" xfId="15517"/>
    <cellStyle name="Normal 14 3 2 3 3 2_RTPBilled" xfId="60667"/>
    <cellStyle name="Normal 14 3 2 3 3 3" xfId="15516"/>
    <cellStyle name="Normal 14 3 2 3 3_RTPBilled" xfId="60666"/>
    <cellStyle name="Normal 14 3 2 3 4" xfId="3011"/>
    <cellStyle name="Normal 14 3 2 3 4 2" xfId="15518"/>
    <cellStyle name="Normal 14 3 2 3 4_RTPBilled" xfId="60668"/>
    <cellStyle name="Normal 14 3 2 3 5" xfId="3012"/>
    <cellStyle name="Normal 14 3 2 3 5 2" xfId="5625"/>
    <cellStyle name="Normal 14 3 2 3 5 2 2" xfId="19278"/>
    <cellStyle name="Normal 14 3 2 3 5 2 3" xfId="15520"/>
    <cellStyle name="Normal 14 3 2 3 5 2_RTPBilled" xfId="60670"/>
    <cellStyle name="Normal 14 3 2 3 5 3" xfId="18116"/>
    <cellStyle name="Normal 14 3 2 3 5 4" xfId="15519"/>
    <cellStyle name="Normal 14 3 2 3 5_RTPBilled" xfId="60669"/>
    <cellStyle name="Normal 14 3 2 3 6" xfId="3013"/>
    <cellStyle name="Normal 14 3 2 3 6 2" xfId="5626"/>
    <cellStyle name="Normal 14 3 2 3 6 2 2" xfId="19279"/>
    <cellStyle name="Normal 14 3 2 3 6 2 3" xfId="15522"/>
    <cellStyle name="Normal 14 3 2 3 6 2_RTPBilled" xfId="60672"/>
    <cellStyle name="Normal 14 3 2 3 6 3" xfId="18117"/>
    <cellStyle name="Normal 14 3 2 3 6 4" xfId="15521"/>
    <cellStyle name="Normal 14 3 2 3 6_RTPBilled" xfId="60671"/>
    <cellStyle name="Normal 14 3 2 3 7" xfId="15510"/>
    <cellStyle name="Normal 14 3 2 3_RTPBilled" xfId="60660"/>
    <cellStyle name="Normal 14 3 2 4" xfId="15508"/>
    <cellStyle name="Normal 14 3 2_RTPBilled" xfId="60658"/>
    <cellStyle name="Normal 14 3 3" xfId="3014"/>
    <cellStyle name="Normal 14 3 3 2" xfId="3015"/>
    <cellStyle name="Normal 14 3 3 2 2" xfId="15524"/>
    <cellStyle name="Normal 14 3 3 2_RTPBilled" xfId="60674"/>
    <cellStyle name="Normal 14 3 3 3" xfId="15523"/>
    <cellStyle name="Normal 14 3 3_RTPBilled" xfId="60673"/>
    <cellStyle name="Normal 14 3 4" xfId="3016"/>
    <cellStyle name="Normal 14 3 4 2" xfId="3017"/>
    <cellStyle name="Normal 14 3 4 2 2" xfId="15526"/>
    <cellStyle name="Normal 14 3 4 2_RTPBilled" xfId="60676"/>
    <cellStyle name="Normal 14 3 4 3" xfId="3018"/>
    <cellStyle name="Normal 14 3 4 3 2" xfId="18118"/>
    <cellStyle name="Normal 14 3 4 3 3" xfId="15527"/>
    <cellStyle name="Normal 14 3 4 3_RTPBilled" xfId="60677"/>
    <cellStyle name="Normal 14 3 4 4" xfId="3019"/>
    <cellStyle name="Normal 14 3 4 4 2" xfId="5627"/>
    <cellStyle name="Normal 14 3 4 4 2 2" xfId="19280"/>
    <cellStyle name="Normal 14 3 4 4 2 3" xfId="15529"/>
    <cellStyle name="Normal 14 3 4 4 2_RTPBilled" xfId="60679"/>
    <cellStyle name="Normal 14 3 4 4 3" xfId="18119"/>
    <cellStyle name="Normal 14 3 4 4 4" xfId="15528"/>
    <cellStyle name="Normal 14 3 4 4_RTPBilled" xfId="60678"/>
    <cellStyle name="Normal 14 3 4 5" xfId="15525"/>
    <cellStyle name="Normal 14 3 4_RTPBilled" xfId="60675"/>
    <cellStyle name="Normal 14 3 5" xfId="3020"/>
    <cellStyle name="Normal 14 3 5 2" xfId="3021"/>
    <cellStyle name="Normal 14 3 5 2 2" xfId="15531"/>
    <cellStyle name="Normal 14 3 5 2_RTPBilled" xfId="60681"/>
    <cellStyle name="Normal 14 3 5 3" xfId="3022"/>
    <cellStyle name="Normal 14 3 5 3 2" xfId="5628"/>
    <cellStyle name="Normal 14 3 5 3 2 2" xfId="19281"/>
    <cellStyle name="Normal 14 3 5 3 2 3" xfId="15533"/>
    <cellStyle name="Normal 14 3 5 3 2_RTPBilled" xfId="60683"/>
    <cellStyle name="Normal 14 3 5 3 3" xfId="18120"/>
    <cellStyle name="Normal 14 3 5 3 4" xfId="15532"/>
    <cellStyle name="Normal 14 3 5 3_RTPBilled" xfId="60682"/>
    <cellStyle name="Normal 14 3 5 4" xfId="3023"/>
    <cellStyle name="Normal 14 3 5 4 2" xfId="5629"/>
    <cellStyle name="Normal 14 3 5 4 2 2" xfId="19282"/>
    <cellStyle name="Normal 14 3 5 4 2 3" xfId="15535"/>
    <cellStyle name="Normal 14 3 5 4 2_RTPBilled" xfId="60685"/>
    <cellStyle name="Normal 14 3 5 4 3" xfId="18121"/>
    <cellStyle name="Normal 14 3 5 4 4" xfId="15534"/>
    <cellStyle name="Normal 14 3 5 4_RTPBilled" xfId="60684"/>
    <cellStyle name="Normal 14 3 5 5" xfId="15530"/>
    <cellStyle name="Normal 14 3 5_RTPBilled" xfId="60680"/>
    <cellStyle name="Normal 14 3 6" xfId="3024"/>
    <cellStyle name="Normal 14 3 6 2" xfId="5630"/>
    <cellStyle name="Normal 14 3 6 2 2" xfId="19283"/>
    <cellStyle name="Normal 14 3 6 2 3" xfId="15537"/>
    <cellStyle name="Normal 14 3 6 2_RTPBilled" xfId="60687"/>
    <cellStyle name="Normal 14 3 6 3" xfId="15536"/>
    <cellStyle name="Normal 14 3 6_RTPBilled" xfId="60686"/>
    <cellStyle name="Normal 14 3 7" xfId="3025"/>
    <cellStyle name="Normal 14 3 7 2" xfId="5631"/>
    <cellStyle name="Normal 14 3 7 2 2" xfId="19284"/>
    <cellStyle name="Normal 14 3 7 2 3" xfId="15539"/>
    <cellStyle name="Normal 14 3 7 2_RTPBilled" xfId="60689"/>
    <cellStyle name="Normal 14 3 7 3" xfId="15538"/>
    <cellStyle name="Normal 14 3 7_RTPBilled" xfId="60688"/>
    <cellStyle name="Normal 14 3 8" xfId="15507"/>
    <cellStyle name="Normal 14 3_RTPBilled" xfId="60657"/>
    <cellStyle name="Normal 14 4" xfId="3026"/>
    <cellStyle name="Normal 14 4 2" xfId="3027"/>
    <cellStyle name="Normal 14 4 2 2" xfId="3028"/>
    <cellStyle name="Normal 14 4 2 2 2" xfId="3029"/>
    <cellStyle name="Normal 14 4 2 2 2 2" xfId="15543"/>
    <cellStyle name="Normal 14 4 2 2 2_RTPBilled" xfId="60693"/>
    <cellStyle name="Normal 14 4 2 2 3" xfId="3030"/>
    <cellStyle name="Normal 14 4 2 2 3 2" xfId="5632"/>
    <cellStyle name="Normal 14 4 2 2 3 2 2" xfId="19285"/>
    <cellStyle name="Normal 14 4 2 2 3 2 3" xfId="15545"/>
    <cellStyle name="Normal 14 4 2 2 3 2_RTPBilled" xfId="60695"/>
    <cellStyle name="Normal 14 4 2 2 3 3" xfId="18122"/>
    <cellStyle name="Normal 14 4 2 2 3 4" xfId="15544"/>
    <cellStyle name="Normal 14 4 2 2 3_RTPBilled" xfId="60694"/>
    <cellStyle name="Normal 14 4 2 2 4" xfId="15542"/>
    <cellStyle name="Normal 14 4 2 2_RTPBilled" xfId="60692"/>
    <cellStyle name="Normal 14 4 2 3" xfId="3031"/>
    <cellStyle name="Normal 14 4 2 3 2" xfId="3032"/>
    <cellStyle name="Normal 14 4 2 3 2 2" xfId="18123"/>
    <cellStyle name="Normal 14 4 2 3 2 3" xfId="15547"/>
    <cellStyle name="Normal 14 4 2 3 2_RTPBilled" xfId="60697"/>
    <cellStyle name="Normal 14 4 2 3 3" xfId="15546"/>
    <cellStyle name="Normal 14 4 2 3_RTPBilled" xfId="60696"/>
    <cellStyle name="Normal 14 4 2 4" xfId="3033"/>
    <cellStyle name="Normal 14 4 2 4 2" xfId="5633"/>
    <cellStyle name="Normal 14 4 2 4 2 2" xfId="19286"/>
    <cellStyle name="Normal 14 4 2 4 2 3" xfId="15549"/>
    <cellStyle name="Normal 14 4 2 4 2_RTPBilled" xfId="60699"/>
    <cellStyle name="Normal 14 4 2 4 3" xfId="18124"/>
    <cellStyle name="Normal 14 4 2 4 4" xfId="15548"/>
    <cellStyle name="Normal 14 4 2 4_RTPBilled" xfId="60698"/>
    <cellStyle name="Normal 14 4 2 5" xfId="15541"/>
    <cellStyle name="Normal 14 4 2_RTPBilled" xfId="60691"/>
    <cellStyle name="Normal 14 4 3" xfId="3034"/>
    <cellStyle name="Normal 14 4 3 2" xfId="15550"/>
    <cellStyle name="Normal 14 4 3_RTPBilled" xfId="60700"/>
    <cellStyle name="Normal 14 4 4" xfId="3035"/>
    <cellStyle name="Normal 14 4 4 2" xfId="5634"/>
    <cellStyle name="Normal 14 4 4 2 2" xfId="8097"/>
    <cellStyle name="Normal 14 4 4 2 2 2" xfId="20482"/>
    <cellStyle name="Normal 14 4 4 2 2 3" xfId="15553"/>
    <cellStyle name="Normal 14 4 4 2 2_RTPBilled" xfId="60703"/>
    <cellStyle name="Normal 14 4 4 2 3" xfId="15552"/>
    <cellStyle name="Normal 14 4 4 2 4" xfId="19287"/>
    <cellStyle name="Normal 14 4 4 2_RTPBilled" xfId="60702"/>
    <cellStyle name="Normal 14 4 4 3" xfId="7085"/>
    <cellStyle name="Normal 14 4 4 3 2" xfId="19964"/>
    <cellStyle name="Normal 14 4 4 3 3" xfId="15554"/>
    <cellStyle name="Normal 14 4 4 3_RTPBilled" xfId="60704"/>
    <cellStyle name="Normal 14 4 4 4" xfId="15551"/>
    <cellStyle name="Normal 14 4 4 5" xfId="18125"/>
    <cellStyle name="Normal 14 4 4_RTPBilled" xfId="60701"/>
    <cellStyle name="Normal 14 4 5" xfId="12048"/>
    <cellStyle name="Normal 14 4 6" xfId="15540"/>
    <cellStyle name="Normal 14 4_RTPBilled" xfId="60690"/>
    <cellStyle name="Normal 14 5" xfId="3036"/>
    <cellStyle name="Normal 14 5 2" xfId="3037"/>
    <cellStyle name="Normal 14 5 2 2" xfId="15556"/>
    <cellStyle name="Normal 14 5 2_RTPBilled" xfId="60706"/>
    <cellStyle name="Normal 14 5 3" xfId="7086"/>
    <cellStyle name="Normal 14 5 3 2" xfId="15557"/>
    <cellStyle name="Normal 14 5 3_RTPBilled" xfId="60707"/>
    <cellStyle name="Normal 14 5 4" xfId="15555"/>
    <cellStyle name="Normal 14 5_RTPBilled" xfId="60705"/>
    <cellStyle name="Normal 14 6" xfId="3038"/>
    <cellStyle name="Normal 14 6 2" xfId="5635"/>
    <cellStyle name="Normal 14 6 2 2" xfId="19288"/>
    <cellStyle name="Normal 14 6 2 3" xfId="15559"/>
    <cellStyle name="Normal 14 6 2_RTPBilled" xfId="60709"/>
    <cellStyle name="Normal 14 6 3" xfId="18126"/>
    <cellStyle name="Normal 14 6 4" xfId="15558"/>
    <cellStyle name="Normal 14 6_RTPBilled" xfId="60708"/>
    <cellStyle name="Normal 14 7" xfId="3039"/>
    <cellStyle name="Normal 14 7 2" xfId="18127"/>
    <cellStyle name="Normal 14 7 3" xfId="15560"/>
    <cellStyle name="Normal 14 7_RTPBilled" xfId="60710"/>
    <cellStyle name="Normal 14 8" xfId="2986"/>
    <cellStyle name="Normal 14 8 2" xfId="18111"/>
    <cellStyle name="Normal 14 8 3" xfId="15561"/>
    <cellStyle name="Normal 14 8_RTPBilled" xfId="60711"/>
    <cellStyle name="Normal 14 9" xfId="15486"/>
    <cellStyle name="Normal 14_RTPBilled" xfId="60636"/>
    <cellStyle name="Normal 15" xfId="1284"/>
    <cellStyle name="Normal 15 2" xfId="3041"/>
    <cellStyle name="Normal 15 2 2" xfId="3042"/>
    <cellStyle name="Normal 15 2 2 2" xfId="3043"/>
    <cellStyle name="Normal 15 2 2 2 2" xfId="3044"/>
    <cellStyle name="Normal 15 2 2 2 2 2" xfId="15565"/>
    <cellStyle name="Normal 15 2 2 2 2_RTPBilled" xfId="60716"/>
    <cellStyle name="Normal 15 2 2 2 3" xfId="3045"/>
    <cellStyle name="Normal 15 2 2 2 3 2" xfId="3046"/>
    <cellStyle name="Normal 15 2 2 2 3 2 2" xfId="5636"/>
    <cellStyle name="Normal 15 2 2 2 3 2 2 2" xfId="19289"/>
    <cellStyle name="Normal 15 2 2 2 3 2 2 3" xfId="15568"/>
    <cellStyle name="Normal 15 2 2 2 3 2 2_RTPBilled" xfId="60719"/>
    <cellStyle name="Normal 15 2 2 2 3 2 3" xfId="15567"/>
    <cellStyle name="Normal 15 2 2 2 3 2_RTPBilled" xfId="60718"/>
    <cellStyle name="Normal 15 2 2 2 3 3" xfId="3047"/>
    <cellStyle name="Normal 15 2 2 2 3 3 2" xfId="15569"/>
    <cellStyle name="Normal 15 2 2 2 3 3_RTPBilled" xfId="60720"/>
    <cellStyle name="Normal 15 2 2 2 3 4" xfId="3048"/>
    <cellStyle name="Normal 15 2 2 2 3 4 2" xfId="5637"/>
    <cellStyle name="Normal 15 2 2 2 3 4 2 2" xfId="19290"/>
    <cellStyle name="Normal 15 2 2 2 3 4 2 3" xfId="15571"/>
    <cellStyle name="Normal 15 2 2 2 3 4 2_RTPBilled" xfId="60722"/>
    <cellStyle name="Normal 15 2 2 2 3 4 3" xfId="18129"/>
    <cellStyle name="Normal 15 2 2 2 3 4 4" xfId="15570"/>
    <cellStyle name="Normal 15 2 2 2 3 4_RTPBilled" xfId="60721"/>
    <cellStyle name="Normal 15 2 2 2 3 5" xfId="15566"/>
    <cellStyle name="Normal 15 2 2 2 3_RTPBilled" xfId="60717"/>
    <cellStyle name="Normal 15 2 2 2 4" xfId="15564"/>
    <cellStyle name="Normal 15 2 2 2_RTPBilled" xfId="60715"/>
    <cellStyle name="Normal 15 2 2 3" xfId="3049"/>
    <cellStyle name="Normal 15 2 2 3 2" xfId="15572"/>
    <cellStyle name="Normal 15 2 2 3_RTPBilled" xfId="60723"/>
    <cellStyle name="Normal 15 2 2 4" xfId="3050"/>
    <cellStyle name="Normal 15 2 2 4 2" xfId="15573"/>
    <cellStyle name="Normal 15 2 2 4_RTPBilled" xfId="60724"/>
    <cellStyle name="Normal 15 2 2 5" xfId="15563"/>
    <cellStyle name="Normal 15 2 2_RTPBilled" xfId="60714"/>
    <cellStyle name="Normal 15 2 3" xfId="3051"/>
    <cellStyle name="Normal 15 2 3 2" xfId="15574"/>
    <cellStyle name="Normal 15 2 3_RTPBilled" xfId="60725"/>
    <cellStyle name="Normal 15 2 4" xfId="3052"/>
    <cellStyle name="Normal 15 2 4 2" xfId="15575"/>
    <cellStyle name="Normal 15 2 4_RTPBilled" xfId="60726"/>
    <cellStyle name="Normal 15 2 5" xfId="3053"/>
    <cellStyle name="Normal 15 2 5 2" xfId="15576"/>
    <cellStyle name="Normal 15 2 5_RTPBilled" xfId="60727"/>
    <cellStyle name="Normal 15 2 6" xfId="12050"/>
    <cellStyle name="Normal 15 2 7" xfId="15562"/>
    <cellStyle name="Normal 15 2_RTPBilled" xfId="60713"/>
    <cellStyle name="Normal 15 3" xfId="3054"/>
    <cellStyle name="Normal 15 3 2" xfId="3055"/>
    <cellStyle name="Normal 15 3 2 2" xfId="3056"/>
    <cellStyle name="Normal 15 3 2 2 2" xfId="15579"/>
    <cellStyle name="Normal 15 3 2 2_RTPBilled" xfId="60730"/>
    <cellStyle name="Normal 15 3 2 3" xfId="3057"/>
    <cellStyle name="Normal 15 3 2 3 2" xfId="3058"/>
    <cellStyle name="Normal 15 3 2 3 2 2" xfId="3059"/>
    <cellStyle name="Normal 15 3 2 3 2 2 2" xfId="15582"/>
    <cellStyle name="Normal 15 3 2 3 2 2_RTPBilled" xfId="60733"/>
    <cellStyle name="Normal 15 3 2 3 2 3" xfId="3060"/>
    <cellStyle name="Normal 15 3 2 3 2 3 2" xfId="5638"/>
    <cellStyle name="Normal 15 3 2 3 2 3 2 2" xfId="19291"/>
    <cellStyle name="Normal 15 3 2 3 2 3 2 3" xfId="15584"/>
    <cellStyle name="Normal 15 3 2 3 2 3 2_RTPBilled" xfId="60735"/>
    <cellStyle name="Normal 15 3 2 3 2 3 3" xfId="15583"/>
    <cellStyle name="Normal 15 3 2 3 2 3_RTPBilled" xfId="60734"/>
    <cellStyle name="Normal 15 3 2 3 2 4" xfId="7087"/>
    <cellStyle name="Normal 15 3 2 3 2 4 2" xfId="19965"/>
    <cellStyle name="Normal 15 3 2 3 2 4 3" xfId="15585"/>
    <cellStyle name="Normal 15 3 2 3 2 4_RTPBilled" xfId="60736"/>
    <cellStyle name="Normal 15 3 2 3 2 5" xfId="15581"/>
    <cellStyle name="Normal 15 3 2 3 2_RTPBilled" xfId="60732"/>
    <cellStyle name="Normal 15 3 2 3 3" xfId="3061"/>
    <cellStyle name="Normal 15 3 2 3 3 2" xfId="3062"/>
    <cellStyle name="Normal 15 3 2 3 3 2 2" xfId="15587"/>
    <cellStyle name="Normal 15 3 2 3 3 2_RTPBilled" xfId="60738"/>
    <cellStyle name="Normal 15 3 2 3 3 3" xfId="15586"/>
    <cellStyle name="Normal 15 3 2 3 3_RTPBilled" xfId="60737"/>
    <cellStyle name="Normal 15 3 2 3 4" xfId="3063"/>
    <cellStyle name="Normal 15 3 2 3 4 2" xfId="15588"/>
    <cellStyle name="Normal 15 3 2 3 4_RTPBilled" xfId="60739"/>
    <cellStyle name="Normal 15 3 2 3 5" xfId="3064"/>
    <cellStyle name="Normal 15 3 2 3 5 2" xfId="5639"/>
    <cellStyle name="Normal 15 3 2 3 5 2 2" xfId="19292"/>
    <cellStyle name="Normal 15 3 2 3 5 2 3" xfId="15590"/>
    <cellStyle name="Normal 15 3 2 3 5 2_RTPBilled" xfId="60741"/>
    <cellStyle name="Normal 15 3 2 3 5 3" xfId="18130"/>
    <cellStyle name="Normal 15 3 2 3 5 4" xfId="15589"/>
    <cellStyle name="Normal 15 3 2 3 5_RTPBilled" xfId="60740"/>
    <cellStyle name="Normal 15 3 2 3 6" xfId="3065"/>
    <cellStyle name="Normal 15 3 2 3 6 2" xfId="5640"/>
    <cellStyle name="Normal 15 3 2 3 6 2 2" xfId="19293"/>
    <cellStyle name="Normal 15 3 2 3 6 2 3" xfId="15592"/>
    <cellStyle name="Normal 15 3 2 3 6 2_RTPBilled" xfId="60743"/>
    <cellStyle name="Normal 15 3 2 3 6 3" xfId="18131"/>
    <cellStyle name="Normal 15 3 2 3 6 4" xfId="15591"/>
    <cellStyle name="Normal 15 3 2 3 6_RTPBilled" xfId="60742"/>
    <cellStyle name="Normal 15 3 2 3 7" xfId="15580"/>
    <cellStyle name="Normal 15 3 2 3_RTPBilled" xfId="60731"/>
    <cellStyle name="Normal 15 3 2 4" xfId="15578"/>
    <cellStyle name="Normal 15 3 2_RTPBilled" xfId="60729"/>
    <cellStyle name="Normal 15 3 3" xfId="3066"/>
    <cellStyle name="Normal 15 3 3 2" xfId="3067"/>
    <cellStyle name="Normal 15 3 3 2 2" xfId="15594"/>
    <cellStyle name="Normal 15 3 3 2_RTPBilled" xfId="60745"/>
    <cellStyle name="Normal 15 3 3 3" xfId="15593"/>
    <cellStyle name="Normal 15 3 3_RTPBilled" xfId="60744"/>
    <cellStyle name="Normal 15 3 4" xfId="3068"/>
    <cellStyle name="Normal 15 3 4 2" xfId="3069"/>
    <cellStyle name="Normal 15 3 4 2 2" xfId="15596"/>
    <cellStyle name="Normal 15 3 4 2_RTPBilled" xfId="60747"/>
    <cellStyle name="Normal 15 3 4 3" xfId="3070"/>
    <cellStyle name="Normal 15 3 4 3 2" xfId="18132"/>
    <cellStyle name="Normal 15 3 4 3 3" xfId="15597"/>
    <cellStyle name="Normal 15 3 4 3_RTPBilled" xfId="60748"/>
    <cellStyle name="Normal 15 3 4 4" xfId="3071"/>
    <cellStyle name="Normal 15 3 4 4 2" xfId="5641"/>
    <cellStyle name="Normal 15 3 4 4 2 2" xfId="19294"/>
    <cellStyle name="Normal 15 3 4 4 2 3" xfId="15599"/>
    <cellStyle name="Normal 15 3 4 4 2_RTPBilled" xfId="60750"/>
    <cellStyle name="Normal 15 3 4 4 3" xfId="18133"/>
    <cellStyle name="Normal 15 3 4 4 4" xfId="15598"/>
    <cellStyle name="Normal 15 3 4 4_RTPBilled" xfId="60749"/>
    <cellStyle name="Normal 15 3 4 5" xfId="15595"/>
    <cellStyle name="Normal 15 3 4_RTPBilled" xfId="60746"/>
    <cellStyle name="Normal 15 3 5" xfId="3072"/>
    <cellStyle name="Normal 15 3 5 2" xfId="3073"/>
    <cellStyle name="Normal 15 3 5 2 2" xfId="15601"/>
    <cellStyle name="Normal 15 3 5 2_RTPBilled" xfId="60752"/>
    <cellStyle name="Normal 15 3 5 3" xfId="3074"/>
    <cellStyle name="Normal 15 3 5 3 2" xfId="5642"/>
    <cellStyle name="Normal 15 3 5 3 2 2" xfId="19295"/>
    <cellStyle name="Normal 15 3 5 3 2 3" xfId="15603"/>
    <cellStyle name="Normal 15 3 5 3 2_RTPBilled" xfId="60754"/>
    <cellStyle name="Normal 15 3 5 3 3" xfId="18134"/>
    <cellStyle name="Normal 15 3 5 3 4" xfId="15602"/>
    <cellStyle name="Normal 15 3 5 3_RTPBilled" xfId="60753"/>
    <cellStyle name="Normal 15 3 5 4" xfId="3075"/>
    <cellStyle name="Normal 15 3 5 4 2" xfId="5643"/>
    <cellStyle name="Normal 15 3 5 4 2 2" xfId="19296"/>
    <cellStyle name="Normal 15 3 5 4 2 3" xfId="15605"/>
    <cellStyle name="Normal 15 3 5 4 2_RTPBilled" xfId="60756"/>
    <cellStyle name="Normal 15 3 5 4 3" xfId="18135"/>
    <cellStyle name="Normal 15 3 5 4 4" xfId="15604"/>
    <cellStyle name="Normal 15 3 5 4_RTPBilled" xfId="60755"/>
    <cellStyle name="Normal 15 3 5 5" xfId="15600"/>
    <cellStyle name="Normal 15 3 5_RTPBilled" xfId="60751"/>
    <cellStyle name="Normal 15 3 6" xfId="3076"/>
    <cellStyle name="Normal 15 3 6 2" xfId="5644"/>
    <cellStyle name="Normal 15 3 6 2 2" xfId="19297"/>
    <cellStyle name="Normal 15 3 6 2 3" xfId="15607"/>
    <cellStyle name="Normal 15 3 6 2_RTPBilled" xfId="60758"/>
    <cellStyle name="Normal 15 3 6 3" xfId="15606"/>
    <cellStyle name="Normal 15 3 6_RTPBilled" xfId="60757"/>
    <cellStyle name="Normal 15 3 7" xfId="3077"/>
    <cellStyle name="Normal 15 3 7 2" xfId="5645"/>
    <cellStyle name="Normal 15 3 7 2 2" xfId="19298"/>
    <cellStyle name="Normal 15 3 7 2 3" xfId="15609"/>
    <cellStyle name="Normal 15 3 7 2_RTPBilled" xfId="60760"/>
    <cellStyle name="Normal 15 3 7 3" xfId="15608"/>
    <cellStyle name="Normal 15 3 7_RTPBilled" xfId="60759"/>
    <cellStyle name="Normal 15 3 8" xfId="15577"/>
    <cellStyle name="Normal 15 3_RTPBilled" xfId="60728"/>
    <cellStyle name="Normal 15 4" xfId="3078"/>
    <cellStyle name="Normal 15 4 2" xfId="3079"/>
    <cellStyle name="Normal 15 4 2 2" xfId="3080"/>
    <cellStyle name="Normal 15 4 2 2 2" xfId="15611"/>
    <cellStyle name="Normal 15 4 2 2_RTPBilled" xfId="60763"/>
    <cellStyle name="Normal 15 4 2 3" xfId="3081"/>
    <cellStyle name="Normal 15 4 2 3 2" xfId="15612"/>
    <cellStyle name="Normal 15 4 2 3_RTPBilled" xfId="60764"/>
    <cellStyle name="Normal 15 4 2 4" xfId="15610"/>
    <cellStyle name="Normal 15 4 2_RTPBilled" xfId="60762"/>
    <cellStyle name="Normal 15 4 3" xfId="3082"/>
    <cellStyle name="Normal 15 4 3 2" xfId="15613"/>
    <cellStyle name="Normal 15 4 3_RTPBilled" xfId="60765"/>
    <cellStyle name="Normal 15 4 4" xfId="3083"/>
    <cellStyle name="Normal 15 4 4 2" xfId="3084"/>
    <cellStyle name="Normal 15 4 4 2 2" xfId="3085"/>
    <cellStyle name="Normal 15 4 4 2 3" xfId="3086"/>
    <cellStyle name="Normal 15 4 4 2 3 2" xfId="5646"/>
    <cellStyle name="Normal 15 4 4 2 3 2 2" xfId="19299"/>
    <cellStyle name="Normal 15 4 4 2 3 2 3" xfId="15615"/>
    <cellStyle name="Normal 15 4 4 2 3 2_RTPBilled" xfId="60769"/>
    <cellStyle name="Normal 15 4 4 2 3 3" xfId="15614"/>
    <cellStyle name="Normal 15 4 4 2 3_RTPBilled" xfId="60768"/>
    <cellStyle name="Normal 15 4 4 2 4" xfId="4590"/>
    <cellStyle name="Normal 15 4 4 2 4 2" xfId="7088"/>
    <cellStyle name="Normal 15 4 4 2 4 2 2" xfId="19966"/>
    <cellStyle name="Normal 15 4 4 2 4 2 3" xfId="15616"/>
    <cellStyle name="Normal 15 4 4 2 4 2_RTPBilled" xfId="60771"/>
    <cellStyle name="Normal 15 4 4 2 4_RTPBilled" xfId="60770"/>
    <cellStyle name="Normal 15 4 4 2_RTPBilled" xfId="60767"/>
    <cellStyle name="Normal 15 4 4 3" xfId="3087"/>
    <cellStyle name="Normal 15 4 4 3 2" xfId="3088"/>
    <cellStyle name="Normal 15 4 4 3 3" xfId="5647"/>
    <cellStyle name="Normal 15 4 4 3 3 2" xfId="19300"/>
    <cellStyle name="Normal 15 4 4 3 3 3" xfId="15617"/>
    <cellStyle name="Normal 15 4 4 3 3_RTPBilled" xfId="60773"/>
    <cellStyle name="Normal 15 4 4 3_RTPBilled" xfId="60772"/>
    <cellStyle name="Normal 15 4 4 4" xfId="3089"/>
    <cellStyle name="Normal 15 4 4 4 2" xfId="15618"/>
    <cellStyle name="Normal 15 4 4 4_RTPBilled" xfId="60774"/>
    <cellStyle name="Normal 15 4 4 5" xfId="3090"/>
    <cellStyle name="Normal 15 4 4 5 2" xfId="5648"/>
    <cellStyle name="Normal 15 4 4 5 2 2" xfId="19301"/>
    <cellStyle name="Normal 15 4 4 5 2 3" xfId="15620"/>
    <cellStyle name="Normal 15 4 4 5 2_RTPBilled" xfId="60776"/>
    <cellStyle name="Normal 15 4 4 5 3" xfId="18136"/>
    <cellStyle name="Normal 15 4 4 5 4" xfId="15619"/>
    <cellStyle name="Normal 15 4 4 5_RTPBilled" xfId="60775"/>
    <cellStyle name="Normal 15 4 4_RTPBilled" xfId="60766"/>
    <cellStyle name="Normal 15 4 5" xfId="3091"/>
    <cellStyle name="Normal 15 4 5 2" xfId="4591"/>
    <cellStyle name="Normal 15 4 5_RTPBilled" xfId="60777"/>
    <cellStyle name="Normal 15 4 6" xfId="3092"/>
    <cellStyle name="Normal 15 4 6 2" xfId="4592"/>
    <cellStyle name="Normal 15 4 6 2 2" xfId="5649"/>
    <cellStyle name="Normal 15 4 6 2 2 2" xfId="19302"/>
    <cellStyle name="Normal 15 4 6 2 2 3" xfId="15621"/>
    <cellStyle name="Normal 15 4 6 2 2_RTPBilled" xfId="60780"/>
    <cellStyle name="Normal 15 4 6 2_RTPBilled" xfId="60779"/>
    <cellStyle name="Normal 15 4 6 3" xfId="18137"/>
    <cellStyle name="Normal 15 4 6_RTPBilled" xfId="60778"/>
    <cellStyle name="Normal 15 4_RTPBilled" xfId="60761"/>
    <cellStyle name="Normal 15 5" xfId="3093"/>
    <cellStyle name="Normal 15 5 2" xfId="3094"/>
    <cellStyle name="Normal 15 5 2 2" xfId="15623"/>
    <cellStyle name="Normal 15 5 2_RTPBilled" xfId="60782"/>
    <cellStyle name="Normal 15 5 3" xfId="3095"/>
    <cellStyle name="Normal 15 5 3 2" xfId="3096"/>
    <cellStyle name="Normal 15 5 3 2 2" xfId="5650"/>
    <cellStyle name="Normal 15 5 3 2 2 2" xfId="19303"/>
    <cellStyle name="Normal 15 5 3 2 2 3" xfId="15626"/>
    <cellStyle name="Normal 15 5 3 2 2_RTPBilled" xfId="60785"/>
    <cellStyle name="Normal 15 5 3 2 3" xfId="15625"/>
    <cellStyle name="Normal 15 5 3 2_RTPBilled" xfId="60784"/>
    <cellStyle name="Normal 15 5 3 3" xfId="3097"/>
    <cellStyle name="Normal 15 5 3 3 2" xfId="15627"/>
    <cellStyle name="Normal 15 5 3 3_RTPBilled" xfId="60786"/>
    <cellStyle name="Normal 15 5 3 4" xfId="3098"/>
    <cellStyle name="Normal 15 5 3 4 2" xfId="5651"/>
    <cellStyle name="Normal 15 5 3 4 2 2" xfId="19304"/>
    <cellStyle name="Normal 15 5 3 4 2 3" xfId="15629"/>
    <cellStyle name="Normal 15 5 3 4 2_RTPBilled" xfId="60788"/>
    <cellStyle name="Normal 15 5 3 4 3" xfId="18138"/>
    <cellStyle name="Normal 15 5 3 4 4" xfId="15628"/>
    <cellStyle name="Normal 15 5 3 4_RTPBilled" xfId="60787"/>
    <cellStyle name="Normal 15 5 3 5" xfId="15624"/>
    <cellStyle name="Normal 15 5 3_RTPBilled" xfId="60783"/>
    <cellStyle name="Normal 15 5 4" xfId="15622"/>
    <cellStyle name="Normal 15 5_RTPBilled" xfId="60781"/>
    <cellStyle name="Normal 15 6" xfId="3099"/>
    <cellStyle name="Normal 15 6 2" xfId="3100"/>
    <cellStyle name="Normal 15 6 2 2" xfId="15631"/>
    <cellStyle name="Normal 15 6 2_RTPBilled" xfId="60790"/>
    <cellStyle name="Normal 15 6 3" xfId="7089"/>
    <cellStyle name="Normal 15 6 3 2" xfId="15632"/>
    <cellStyle name="Normal 15 6 3_RTPBilled" xfId="60791"/>
    <cellStyle name="Normal 15 6 4" xfId="15630"/>
    <cellStyle name="Normal 15 6_RTPBilled" xfId="60789"/>
    <cellStyle name="Normal 15 7" xfId="3040"/>
    <cellStyle name="Normal 15 7 2" xfId="15633"/>
    <cellStyle name="Normal 15 7 3" xfId="18128"/>
    <cellStyle name="Normal 15 7 4" xfId="12049"/>
    <cellStyle name="Normal 15 7_RTPBilled" xfId="60792"/>
    <cellStyle name="Normal 15_RTPBilled" xfId="60712"/>
    <cellStyle name="Normal 16" xfId="1285"/>
    <cellStyle name="Normal 16 10" xfId="20689"/>
    <cellStyle name="Normal 16 10 2" xfId="30492"/>
    <cellStyle name="Normal 16 10 3" xfId="40292"/>
    <cellStyle name="Normal 16 10 4" xfId="50106"/>
    <cellStyle name="Normal 16 11" xfId="23716"/>
    <cellStyle name="Normal 16 12" xfId="33516"/>
    <cellStyle name="Normal 16 13" xfId="43330"/>
    <cellStyle name="Normal 16 14" xfId="8315"/>
    <cellStyle name="Normal 16 2" xfId="3102"/>
    <cellStyle name="Normal 16 2 2" xfId="3103"/>
    <cellStyle name="Normal 16 2 2 2" xfId="3104"/>
    <cellStyle name="Normal 16 2 2 2 2" xfId="3105"/>
    <cellStyle name="Normal 16 2 2 2 2 2" xfId="3106"/>
    <cellStyle name="Normal 16 2 2 2 2 2 2" xfId="5652"/>
    <cellStyle name="Normal 16 2 2 2 2 2 2 2" xfId="19305"/>
    <cellStyle name="Normal 16 2 2 2 2 2 2 3" xfId="15640"/>
    <cellStyle name="Normal 16 2 2 2 2 2 2_RTPBilled" xfId="60799"/>
    <cellStyle name="Normal 16 2 2 2 2 2 3" xfId="18139"/>
    <cellStyle name="Normal 16 2 2 2 2 2 4" xfId="15639"/>
    <cellStyle name="Normal 16 2 2 2 2 2_RTPBilled" xfId="60798"/>
    <cellStyle name="Normal 16 2 2 2 2 3" xfId="15638"/>
    <cellStyle name="Normal 16 2 2 2 2_RTPBilled" xfId="60797"/>
    <cellStyle name="Normal 16 2 2 2 3" xfId="3107"/>
    <cellStyle name="Normal 16 2 2 2 3 2" xfId="15641"/>
    <cellStyle name="Normal 16 2 2 2 3_RTPBilled" xfId="60800"/>
    <cellStyle name="Normal 16 2 2 2 4" xfId="3108"/>
    <cellStyle name="Normal 16 2 2 2 4 2" xfId="5653"/>
    <cellStyle name="Normal 16 2 2 2 4 2 2" xfId="19306"/>
    <cellStyle name="Normal 16 2 2 2 4 2 3" xfId="15643"/>
    <cellStyle name="Normal 16 2 2 2 4 2_RTPBilled" xfId="60802"/>
    <cellStyle name="Normal 16 2 2 2 4 3" xfId="18140"/>
    <cellStyle name="Normal 16 2 2 2 4 4" xfId="15642"/>
    <cellStyle name="Normal 16 2 2 2 4_RTPBilled" xfId="60801"/>
    <cellStyle name="Normal 16 2 2 2 5" xfId="3109"/>
    <cellStyle name="Normal 16 2 2 2 5 2" xfId="5654"/>
    <cellStyle name="Normal 16 2 2 2 5 2 2" xfId="19307"/>
    <cellStyle name="Normal 16 2 2 2 5 2 3" xfId="15645"/>
    <cellStyle name="Normal 16 2 2 2 5 2_RTPBilled" xfId="60804"/>
    <cellStyle name="Normal 16 2 2 2 5 3" xfId="18141"/>
    <cellStyle name="Normal 16 2 2 2 5 4" xfId="15644"/>
    <cellStyle name="Normal 16 2 2 2 5_RTPBilled" xfId="60803"/>
    <cellStyle name="Normal 16 2 2 2 6" xfId="15637"/>
    <cellStyle name="Normal 16 2 2 2_RTPBilled" xfId="60796"/>
    <cellStyle name="Normal 16 2 2 3" xfId="15636"/>
    <cellStyle name="Normal 16 2 2_RTPBilled" xfId="60795"/>
    <cellStyle name="Normal 16 2 3" xfId="3110"/>
    <cellStyle name="Normal 16 2 3 2" xfId="3111"/>
    <cellStyle name="Normal 16 2 3 2 2" xfId="15647"/>
    <cellStyle name="Normal 16 2 3 2_RTPBilled" xfId="60806"/>
    <cellStyle name="Normal 16 2 3 3" xfId="15646"/>
    <cellStyle name="Normal 16 2 3_RTPBilled" xfId="60805"/>
    <cellStyle name="Normal 16 2 4" xfId="3112"/>
    <cellStyle name="Normal 16 2 4 2" xfId="3113"/>
    <cellStyle name="Normal 16 2 4 2 2" xfId="15649"/>
    <cellStyle name="Normal 16 2 4 2_RTPBilled" xfId="60808"/>
    <cellStyle name="Normal 16 2 4 3" xfId="15648"/>
    <cellStyle name="Normal 16 2 4_RTPBilled" xfId="60807"/>
    <cellStyle name="Normal 16 2 5" xfId="3114"/>
    <cellStyle name="Normal 16 2 5 2" xfId="3115"/>
    <cellStyle name="Normal 16 2 5 2 2" xfId="15651"/>
    <cellStyle name="Normal 16 2 5 2_RTPBilled" xfId="60810"/>
    <cellStyle name="Normal 16 2 5 3" xfId="3116"/>
    <cellStyle name="Normal 16 2 5 3 2" xfId="5655"/>
    <cellStyle name="Normal 16 2 5 3 2 2" xfId="19308"/>
    <cellStyle name="Normal 16 2 5 3 2 3" xfId="15653"/>
    <cellStyle name="Normal 16 2 5 3 2_RTPBilled" xfId="60812"/>
    <cellStyle name="Normal 16 2 5 3 3" xfId="18142"/>
    <cellStyle name="Normal 16 2 5 3 4" xfId="15652"/>
    <cellStyle name="Normal 16 2 5 3_RTPBilled" xfId="60811"/>
    <cellStyle name="Normal 16 2 5 4" xfId="3117"/>
    <cellStyle name="Normal 16 2 5 4 2" xfId="5656"/>
    <cellStyle name="Normal 16 2 5 4 2 2" xfId="19309"/>
    <cellStyle name="Normal 16 2 5 4 2 3" xfId="15655"/>
    <cellStyle name="Normal 16 2 5 4 2_RTPBilled" xfId="60814"/>
    <cellStyle name="Normal 16 2 5 4 3" xfId="18143"/>
    <cellStyle name="Normal 16 2 5 4 4" xfId="15654"/>
    <cellStyle name="Normal 16 2 5 4_RTPBilled" xfId="60813"/>
    <cellStyle name="Normal 16 2 5 5" xfId="15650"/>
    <cellStyle name="Normal 16 2 5_RTPBilled" xfId="60809"/>
    <cellStyle name="Normal 16 2 6" xfId="3118"/>
    <cellStyle name="Normal 16 2 6 2" xfId="5657"/>
    <cellStyle name="Normal 16 2 6 2 2" xfId="19310"/>
    <cellStyle name="Normal 16 2 6 2 3" xfId="15657"/>
    <cellStyle name="Normal 16 2 6 2_RTPBilled" xfId="60816"/>
    <cellStyle name="Normal 16 2 6 3" xfId="15656"/>
    <cellStyle name="Normal 16 2 6_RTPBilled" xfId="60815"/>
    <cellStyle name="Normal 16 2 7" xfId="3119"/>
    <cellStyle name="Normal 16 2 7 2" xfId="5658"/>
    <cellStyle name="Normal 16 2 7 2 2" xfId="19311"/>
    <cellStyle name="Normal 16 2 7 2 3" xfId="15659"/>
    <cellStyle name="Normal 16 2 7 2_RTPBilled" xfId="60818"/>
    <cellStyle name="Normal 16 2 7 3" xfId="18144"/>
    <cellStyle name="Normal 16 2 7 4" xfId="15658"/>
    <cellStyle name="Normal 16 2 7_RTPBilled" xfId="60817"/>
    <cellStyle name="Normal 16 2 8" xfId="3120"/>
    <cellStyle name="Normal 16 2 8 2" xfId="5659"/>
    <cellStyle name="Normal 16 2 8 2 2" xfId="19312"/>
    <cellStyle name="Normal 16 2 8 2 3" xfId="15661"/>
    <cellStyle name="Normal 16 2 8 2_RTPBilled" xfId="60820"/>
    <cellStyle name="Normal 16 2 8 3" xfId="18145"/>
    <cellStyle name="Normal 16 2 8 4" xfId="15660"/>
    <cellStyle name="Normal 16 2 8_RTPBilled" xfId="60819"/>
    <cellStyle name="Normal 16 2 9" xfId="15635"/>
    <cellStyle name="Normal 16 2_RTPBilled" xfId="60794"/>
    <cellStyle name="Normal 16 3" xfId="3121"/>
    <cellStyle name="Normal 16 3 10" xfId="12051"/>
    <cellStyle name="Normal 16 3 10 2" xfId="27349"/>
    <cellStyle name="Normal 16 3 10 3" xfId="37149"/>
    <cellStyle name="Normal 16 3 10 4" xfId="46963"/>
    <cellStyle name="Normal 16 3 10_RTPBilled" xfId="60822"/>
    <cellStyle name="Normal 16 3 11" xfId="21083"/>
    <cellStyle name="Normal 16 3 11 2" xfId="30886"/>
    <cellStyle name="Normal 16 3 11 3" xfId="40686"/>
    <cellStyle name="Normal 16 3 11 4" xfId="50500"/>
    <cellStyle name="Normal 16 3 12" xfId="24110"/>
    <cellStyle name="Normal 16 3 13" xfId="33910"/>
    <cellStyle name="Normal 16 3 14" xfId="43724"/>
    <cellStyle name="Normal 16 3 15" xfId="8713"/>
    <cellStyle name="Normal 16 3 2" xfId="3122"/>
    <cellStyle name="Normal 16 3 2 2" xfId="3123"/>
    <cellStyle name="Normal 16 3 2 2 2" xfId="15664"/>
    <cellStyle name="Normal 16 3 2 2_RTPBilled" xfId="60824"/>
    <cellStyle name="Normal 16 3 2 3" xfId="3124"/>
    <cellStyle name="Normal 16 3 2 3 2" xfId="15665"/>
    <cellStyle name="Normal 16 3 2 3_RTPBilled" xfId="60825"/>
    <cellStyle name="Normal 16 3 2 4" xfId="15663"/>
    <cellStyle name="Normal 16 3 2_RTPBilled" xfId="60823"/>
    <cellStyle name="Normal 16 3 3" xfId="3125"/>
    <cellStyle name="Normal 16 3 3 2" xfId="15666"/>
    <cellStyle name="Normal 16 3 3_RTPBilled" xfId="60826"/>
    <cellStyle name="Normal 16 3 4" xfId="3126"/>
    <cellStyle name="Normal 16 3 4 2" xfId="3127"/>
    <cellStyle name="Normal 16 3 4 2 10" xfId="21084"/>
    <cellStyle name="Normal 16 3 4 2 10 2" xfId="30887"/>
    <cellStyle name="Normal 16 3 4 2 10 3" xfId="40687"/>
    <cellStyle name="Normal 16 3 4 2 10 4" xfId="50501"/>
    <cellStyle name="Normal 16 3 4 2 11" xfId="24111"/>
    <cellStyle name="Normal 16 3 4 2 12" xfId="33911"/>
    <cellStyle name="Normal 16 3 4 2 13" xfId="43725"/>
    <cellStyle name="Normal 16 3 4 2 14" xfId="8714"/>
    <cellStyle name="Normal 16 3 4 2 2" xfId="3128"/>
    <cellStyle name="Normal 16 3 4 2 2 10" xfId="33912"/>
    <cellStyle name="Normal 16 3 4 2 2 11" xfId="43726"/>
    <cellStyle name="Normal 16 3 4 2 2 12" xfId="8715"/>
    <cellStyle name="Normal 16 3 4 2 2 2" xfId="5078"/>
    <cellStyle name="Normal 16 3 4 2 2 2 2" xfId="18954"/>
    <cellStyle name="Normal 16 3 4 2 2 2 2 2" xfId="29405"/>
    <cellStyle name="Normal 16 3 4 2 2 2 2 3" xfId="39205"/>
    <cellStyle name="Normal 16 3 4 2 2 2 2 4" xfId="49019"/>
    <cellStyle name="Normal 16 3 4 2 2 2 2_RTPBilled" xfId="60831"/>
    <cellStyle name="Normal 16 3 4 2 2 2 3" xfId="15670"/>
    <cellStyle name="Normal 16 3 4 2 2 2 4" xfId="21587"/>
    <cellStyle name="Normal 16 3 4 2 2 2 4 2" xfId="31390"/>
    <cellStyle name="Normal 16 3 4 2 2 2 4 3" xfId="41190"/>
    <cellStyle name="Normal 16 3 4 2 2 2 4 4" xfId="51004"/>
    <cellStyle name="Normal 16 3 4 2 2 2 5" xfId="24614"/>
    <cellStyle name="Normal 16 3 4 2 2 2 6" xfId="34414"/>
    <cellStyle name="Normal 16 3 4 2 2 2 7" xfId="44228"/>
    <cellStyle name="Normal 16 3 4 2 2 2 8" xfId="9217"/>
    <cellStyle name="Normal 16 3 4 2 2 2_RTPBilled" xfId="60830"/>
    <cellStyle name="Normal 16 3 4 2 2 3" xfId="5662"/>
    <cellStyle name="Normal 16 3 4 2 2 3 2" xfId="19315"/>
    <cellStyle name="Normal 16 3 4 2 2 3 2 2" xfId="29648"/>
    <cellStyle name="Normal 16 3 4 2 2 3 2 3" xfId="39448"/>
    <cellStyle name="Normal 16 3 4 2 2 3 2 4" xfId="49262"/>
    <cellStyle name="Normal 16 3 4 2 2 3 2_RTPBilled" xfId="60833"/>
    <cellStyle name="Normal 16 3 4 2 2 3 3" xfId="15671"/>
    <cellStyle name="Normal 16 3 4 2 2 3 4" xfId="21953"/>
    <cellStyle name="Normal 16 3 4 2 2 3 4 2" xfId="31756"/>
    <cellStyle name="Normal 16 3 4 2 2 3 4 3" xfId="41556"/>
    <cellStyle name="Normal 16 3 4 2 2 3 4 4" xfId="51370"/>
    <cellStyle name="Normal 16 3 4 2 2 3 5" xfId="24980"/>
    <cellStyle name="Normal 16 3 4 2 2 3 6" xfId="34780"/>
    <cellStyle name="Normal 16 3 4 2 2 3 7" xfId="44594"/>
    <cellStyle name="Normal 16 3 4 2 2 3 8" xfId="9583"/>
    <cellStyle name="Normal 16 3 4 2 2 3_RTPBilled" xfId="60832"/>
    <cellStyle name="Normal 16 3 4 2 2 4" xfId="7092"/>
    <cellStyle name="Normal 16 3 4 2 2 4 2" xfId="19969"/>
    <cellStyle name="Normal 16 3 4 2 2 4 2 2" xfId="29896"/>
    <cellStyle name="Normal 16 3 4 2 2 4 2 3" xfId="39696"/>
    <cellStyle name="Normal 16 3 4 2 2 4 2 4" xfId="49510"/>
    <cellStyle name="Normal 16 3 4 2 2 4 2_RTPBilled" xfId="60835"/>
    <cellStyle name="Normal 16 3 4 2 2 4 3" xfId="15672"/>
    <cellStyle name="Normal 16 3 4 2 2 4 4" xfId="22603"/>
    <cellStyle name="Normal 16 3 4 2 2 4 4 2" xfId="32406"/>
    <cellStyle name="Normal 16 3 4 2 2 4 4 3" xfId="42206"/>
    <cellStyle name="Normal 16 3 4 2 2 4 4 4" xfId="52020"/>
    <cellStyle name="Normal 16 3 4 2 2 4 5" xfId="25630"/>
    <cellStyle name="Normal 16 3 4 2 2 4 6" xfId="35430"/>
    <cellStyle name="Normal 16 3 4 2 2 4 7" xfId="45244"/>
    <cellStyle name="Normal 16 3 4 2 2 4 8" xfId="10233"/>
    <cellStyle name="Normal 16 3 4 2 2 4_RTPBilled" xfId="60834"/>
    <cellStyle name="Normal 16 3 4 2 2 5" xfId="8100"/>
    <cellStyle name="Normal 16 3 4 2 2 5 2" xfId="20485"/>
    <cellStyle name="Normal 16 3 4 2 2 5 2 2" xfId="30322"/>
    <cellStyle name="Normal 16 3 4 2 2 5 2 3" xfId="40122"/>
    <cellStyle name="Normal 16 3 4 2 2 5 2 4" xfId="49936"/>
    <cellStyle name="Normal 16 3 4 2 2 5 2_RTPBilled" xfId="60837"/>
    <cellStyle name="Normal 16 3 4 2 2 5 3" xfId="15673"/>
    <cellStyle name="Normal 16 3 4 2 2 5 4" xfId="23429"/>
    <cellStyle name="Normal 16 3 4 2 2 5 4 2" xfId="33232"/>
    <cellStyle name="Normal 16 3 4 2 2 5 4 3" xfId="43032"/>
    <cellStyle name="Normal 16 3 4 2 2 5 4 4" xfId="52846"/>
    <cellStyle name="Normal 16 3 4 2 2 5 5" xfId="26456"/>
    <cellStyle name="Normal 16 3 4 2 2 5 6" xfId="36256"/>
    <cellStyle name="Normal 16 3 4 2 2 5 7" xfId="46070"/>
    <cellStyle name="Normal 16 3 4 2 2 5 8" xfId="11059"/>
    <cellStyle name="Normal 16 3 4 2 2 5_RTPBilled" xfId="60836"/>
    <cellStyle name="Normal 16 3 4 2 2 6" xfId="15669"/>
    <cellStyle name="Normal 16 3 4 2 2 7" xfId="12053"/>
    <cellStyle name="Normal 16 3 4 2 2 7 2" xfId="27351"/>
    <cellStyle name="Normal 16 3 4 2 2 7 3" xfId="37151"/>
    <cellStyle name="Normal 16 3 4 2 2 7 4" xfId="46965"/>
    <cellStyle name="Normal 16 3 4 2 2 7_RTPBilled" xfId="60838"/>
    <cellStyle name="Normal 16 3 4 2 2 8" xfId="21085"/>
    <cellStyle name="Normal 16 3 4 2 2 8 2" xfId="30888"/>
    <cellStyle name="Normal 16 3 4 2 2 8 3" xfId="40688"/>
    <cellStyle name="Normal 16 3 4 2 2 8 4" xfId="50502"/>
    <cellStyle name="Normal 16 3 4 2 2 9" xfId="24112"/>
    <cellStyle name="Normal 16 3 4 2 2_RTPBilled" xfId="60829"/>
    <cellStyle name="Normal 16 3 4 2 3" xfId="3129"/>
    <cellStyle name="Normal 16 3 4 2 3 2" xfId="5663"/>
    <cellStyle name="Normal 16 3 4 2 3 2 2" xfId="19316"/>
    <cellStyle name="Normal 16 3 4 2 3 2 3" xfId="15675"/>
    <cellStyle name="Normal 16 3 4 2 3 2_RTPBilled" xfId="60840"/>
    <cellStyle name="Normal 16 3 4 2 3 3" xfId="15674"/>
    <cellStyle name="Normal 16 3 4 2 3_RTPBilled" xfId="60839"/>
    <cellStyle name="Normal 16 3 4 2 4" xfId="5077"/>
    <cellStyle name="Normal 16 3 4 2 4 2" xfId="7093"/>
    <cellStyle name="Normal 16 3 4 2 4 2 2" xfId="19970"/>
    <cellStyle name="Normal 16 3 4 2 4 2 3" xfId="15677"/>
    <cellStyle name="Normal 16 3 4 2 4 2_RTPBilled" xfId="60842"/>
    <cellStyle name="Normal 16 3 4 2 4 3" xfId="18953"/>
    <cellStyle name="Normal 16 3 4 2 4 3 2" xfId="29404"/>
    <cellStyle name="Normal 16 3 4 2 4 3 3" xfId="39204"/>
    <cellStyle name="Normal 16 3 4 2 4 3 4" xfId="49018"/>
    <cellStyle name="Normal 16 3 4 2 4 3_RTPBilled" xfId="60843"/>
    <cellStyle name="Normal 16 3 4 2 4 4" xfId="15676"/>
    <cellStyle name="Normal 16 3 4 2 4 5" xfId="21586"/>
    <cellStyle name="Normal 16 3 4 2 4 5 2" xfId="31389"/>
    <cellStyle name="Normal 16 3 4 2 4 5 3" xfId="41189"/>
    <cellStyle name="Normal 16 3 4 2 4 5 4" xfId="51003"/>
    <cellStyle name="Normal 16 3 4 2 4 6" xfId="24613"/>
    <cellStyle name="Normal 16 3 4 2 4 7" xfId="34413"/>
    <cellStyle name="Normal 16 3 4 2 4 8" xfId="44227"/>
    <cellStyle name="Normal 16 3 4 2 4 9" xfId="9216"/>
    <cellStyle name="Normal 16 3 4 2 4_RTPBilled" xfId="60841"/>
    <cellStyle name="Normal 16 3 4 2 5" xfId="5661"/>
    <cellStyle name="Normal 16 3 4 2 5 2" xfId="19314"/>
    <cellStyle name="Normal 16 3 4 2 5 2 2" xfId="29647"/>
    <cellStyle name="Normal 16 3 4 2 5 2 3" xfId="39447"/>
    <cellStyle name="Normal 16 3 4 2 5 2 4" xfId="49261"/>
    <cellStyle name="Normal 16 3 4 2 5 2_RTPBilled" xfId="60845"/>
    <cellStyle name="Normal 16 3 4 2 5 3" xfId="15678"/>
    <cellStyle name="Normal 16 3 4 2 5 4" xfId="21952"/>
    <cellStyle name="Normal 16 3 4 2 5 4 2" xfId="31755"/>
    <cellStyle name="Normal 16 3 4 2 5 4 3" xfId="41555"/>
    <cellStyle name="Normal 16 3 4 2 5 4 4" xfId="51369"/>
    <cellStyle name="Normal 16 3 4 2 5 5" xfId="24979"/>
    <cellStyle name="Normal 16 3 4 2 5 6" xfId="34779"/>
    <cellStyle name="Normal 16 3 4 2 5 7" xfId="44593"/>
    <cellStyle name="Normal 16 3 4 2 5 8" xfId="9582"/>
    <cellStyle name="Normal 16 3 4 2 5_RTPBilled" xfId="60844"/>
    <cellStyle name="Normal 16 3 4 2 6" xfId="7091"/>
    <cellStyle name="Normal 16 3 4 2 6 2" xfId="19968"/>
    <cellStyle name="Normal 16 3 4 2 6 2 2" xfId="29895"/>
    <cellStyle name="Normal 16 3 4 2 6 2 3" xfId="39695"/>
    <cellStyle name="Normal 16 3 4 2 6 2 4" xfId="49509"/>
    <cellStyle name="Normal 16 3 4 2 6 2_RTPBilled" xfId="60847"/>
    <cellStyle name="Normal 16 3 4 2 6 3" xfId="15679"/>
    <cellStyle name="Normal 16 3 4 2 6 4" xfId="22602"/>
    <cellStyle name="Normal 16 3 4 2 6 4 2" xfId="32405"/>
    <cellStyle name="Normal 16 3 4 2 6 4 3" xfId="42205"/>
    <cellStyle name="Normal 16 3 4 2 6 4 4" xfId="52019"/>
    <cellStyle name="Normal 16 3 4 2 6 5" xfId="25629"/>
    <cellStyle name="Normal 16 3 4 2 6 6" xfId="35429"/>
    <cellStyle name="Normal 16 3 4 2 6 7" xfId="45243"/>
    <cellStyle name="Normal 16 3 4 2 6 8" xfId="10232"/>
    <cellStyle name="Normal 16 3 4 2 6_RTPBilled" xfId="60846"/>
    <cellStyle name="Normal 16 3 4 2 7" xfId="8099"/>
    <cellStyle name="Normal 16 3 4 2 7 2" xfId="20484"/>
    <cellStyle name="Normal 16 3 4 2 7 2 2" xfId="30321"/>
    <cellStyle name="Normal 16 3 4 2 7 2 3" xfId="40121"/>
    <cellStyle name="Normal 16 3 4 2 7 2 4" xfId="49935"/>
    <cellStyle name="Normal 16 3 4 2 7 2_RTPBilled" xfId="60849"/>
    <cellStyle name="Normal 16 3 4 2 7 3" xfId="15680"/>
    <cellStyle name="Normal 16 3 4 2 7 4" xfId="23428"/>
    <cellStyle name="Normal 16 3 4 2 7 4 2" xfId="33231"/>
    <cellStyle name="Normal 16 3 4 2 7 4 3" xfId="43031"/>
    <cellStyle name="Normal 16 3 4 2 7 4 4" xfId="52845"/>
    <cellStyle name="Normal 16 3 4 2 7 5" xfId="26455"/>
    <cellStyle name="Normal 16 3 4 2 7 6" xfId="36255"/>
    <cellStyle name="Normal 16 3 4 2 7 7" xfId="46069"/>
    <cellStyle name="Normal 16 3 4 2 7 8" xfId="11058"/>
    <cellStyle name="Normal 16 3 4 2 7_RTPBilled" xfId="60848"/>
    <cellStyle name="Normal 16 3 4 2 8" xfId="15668"/>
    <cellStyle name="Normal 16 3 4 2 9" xfId="12052"/>
    <cellStyle name="Normal 16 3 4 2 9 2" xfId="27350"/>
    <cellStyle name="Normal 16 3 4 2 9 3" xfId="37150"/>
    <cellStyle name="Normal 16 3 4 2 9 4" xfId="46964"/>
    <cellStyle name="Normal 16 3 4 2 9_RTPBilled" xfId="60850"/>
    <cellStyle name="Normal 16 3 4 2_RTPBilled" xfId="60828"/>
    <cellStyle name="Normal 16 3 4 3" xfId="3130"/>
    <cellStyle name="Normal 16 3 4 3 2" xfId="3131"/>
    <cellStyle name="Normal 16 3 4 3 2 10" xfId="33913"/>
    <cellStyle name="Normal 16 3 4 3 2 11" xfId="43727"/>
    <cellStyle name="Normal 16 3 4 3 2 12" xfId="8716"/>
    <cellStyle name="Normal 16 3 4 3 2 2" xfId="5079"/>
    <cellStyle name="Normal 16 3 4 3 2 2 2" xfId="18955"/>
    <cellStyle name="Normal 16 3 4 3 2 2 2 2" xfId="29406"/>
    <cellStyle name="Normal 16 3 4 3 2 2 2 3" xfId="39206"/>
    <cellStyle name="Normal 16 3 4 3 2 2 2 4" xfId="49020"/>
    <cellStyle name="Normal 16 3 4 3 2 2 2_RTPBilled" xfId="60854"/>
    <cellStyle name="Normal 16 3 4 3 2 2 3" xfId="15683"/>
    <cellStyle name="Normal 16 3 4 3 2 2 4" xfId="21588"/>
    <cellStyle name="Normal 16 3 4 3 2 2 4 2" xfId="31391"/>
    <cellStyle name="Normal 16 3 4 3 2 2 4 3" xfId="41191"/>
    <cellStyle name="Normal 16 3 4 3 2 2 4 4" xfId="51005"/>
    <cellStyle name="Normal 16 3 4 3 2 2 5" xfId="24615"/>
    <cellStyle name="Normal 16 3 4 3 2 2 6" xfId="34415"/>
    <cellStyle name="Normal 16 3 4 3 2 2 7" xfId="44229"/>
    <cellStyle name="Normal 16 3 4 3 2 2 8" xfId="9218"/>
    <cellStyle name="Normal 16 3 4 3 2 2_RTPBilled" xfId="60853"/>
    <cellStyle name="Normal 16 3 4 3 2 3" xfId="5664"/>
    <cellStyle name="Normal 16 3 4 3 2 3 2" xfId="19317"/>
    <cellStyle name="Normal 16 3 4 3 2 3 2 2" xfId="29649"/>
    <cellStyle name="Normal 16 3 4 3 2 3 2 3" xfId="39449"/>
    <cellStyle name="Normal 16 3 4 3 2 3 2 4" xfId="49263"/>
    <cellStyle name="Normal 16 3 4 3 2 3 2_RTPBilled" xfId="60856"/>
    <cellStyle name="Normal 16 3 4 3 2 3 3" xfId="15684"/>
    <cellStyle name="Normal 16 3 4 3 2 3 4" xfId="21954"/>
    <cellStyle name="Normal 16 3 4 3 2 3 4 2" xfId="31757"/>
    <cellStyle name="Normal 16 3 4 3 2 3 4 3" xfId="41557"/>
    <cellStyle name="Normal 16 3 4 3 2 3 4 4" xfId="51371"/>
    <cellStyle name="Normal 16 3 4 3 2 3 5" xfId="24981"/>
    <cellStyle name="Normal 16 3 4 3 2 3 6" xfId="34781"/>
    <cellStyle name="Normal 16 3 4 3 2 3 7" xfId="44595"/>
    <cellStyle name="Normal 16 3 4 3 2 3 8" xfId="9584"/>
    <cellStyle name="Normal 16 3 4 3 2 3_RTPBilled" xfId="60855"/>
    <cellStyle name="Normal 16 3 4 3 2 4" xfId="7094"/>
    <cellStyle name="Normal 16 3 4 3 2 4 2" xfId="19971"/>
    <cellStyle name="Normal 16 3 4 3 2 4 2 2" xfId="29897"/>
    <cellStyle name="Normal 16 3 4 3 2 4 2 3" xfId="39697"/>
    <cellStyle name="Normal 16 3 4 3 2 4 2 4" xfId="49511"/>
    <cellStyle name="Normal 16 3 4 3 2 4 2_RTPBilled" xfId="60858"/>
    <cellStyle name="Normal 16 3 4 3 2 4 3" xfId="15685"/>
    <cellStyle name="Normal 16 3 4 3 2 4 4" xfId="22604"/>
    <cellStyle name="Normal 16 3 4 3 2 4 4 2" xfId="32407"/>
    <cellStyle name="Normal 16 3 4 3 2 4 4 3" xfId="42207"/>
    <cellStyle name="Normal 16 3 4 3 2 4 4 4" xfId="52021"/>
    <cellStyle name="Normal 16 3 4 3 2 4 5" xfId="25631"/>
    <cellStyle name="Normal 16 3 4 3 2 4 6" xfId="35431"/>
    <cellStyle name="Normal 16 3 4 3 2 4 7" xfId="45245"/>
    <cellStyle name="Normal 16 3 4 3 2 4 8" xfId="10234"/>
    <cellStyle name="Normal 16 3 4 3 2 4_RTPBilled" xfId="60857"/>
    <cellStyle name="Normal 16 3 4 3 2 5" xfId="8101"/>
    <cellStyle name="Normal 16 3 4 3 2 5 2" xfId="20486"/>
    <cellStyle name="Normal 16 3 4 3 2 5 2 2" xfId="30323"/>
    <cellStyle name="Normal 16 3 4 3 2 5 2 3" xfId="40123"/>
    <cellStyle name="Normal 16 3 4 3 2 5 2 4" xfId="49937"/>
    <cellStyle name="Normal 16 3 4 3 2 5 2_RTPBilled" xfId="60860"/>
    <cellStyle name="Normal 16 3 4 3 2 5 3" xfId="15686"/>
    <cellStyle name="Normal 16 3 4 3 2 5 4" xfId="23430"/>
    <cellStyle name="Normal 16 3 4 3 2 5 4 2" xfId="33233"/>
    <cellStyle name="Normal 16 3 4 3 2 5 4 3" xfId="43033"/>
    <cellStyle name="Normal 16 3 4 3 2 5 4 4" xfId="52847"/>
    <cellStyle name="Normal 16 3 4 3 2 5 5" xfId="26457"/>
    <cellStyle name="Normal 16 3 4 3 2 5 6" xfId="36257"/>
    <cellStyle name="Normal 16 3 4 3 2 5 7" xfId="46071"/>
    <cellStyle name="Normal 16 3 4 3 2 5 8" xfId="11060"/>
    <cellStyle name="Normal 16 3 4 3 2 5_RTPBilled" xfId="60859"/>
    <cellStyle name="Normal 16 3 4 3 2 6" xfId="15682"/>
    <cellStyle name="Normal 16 3 4 3 2 7" xfId="12054"/>
    <cellStyle name="Normal 16 3 4 3 2 7 2" xfId="27352"/>
    <cellStyle name="Normal 16 3 4 3 2 7 3" xfId="37152"/>
    <cellStyle name="Normal 16 3 4 3 2 7 4" xfId="46966"/>
    <cellStyle name="Normal 16 3 4 3 2 7_RTPBilled" xfId="60861"/>
    <cellStyle name="Normal 16 3 4 3 2 8" xfId="21086"/>
    <cellStyle name="Normal 16 3 4 3 2 8 2" xfId="30889"/>
    <cellStyle name="Normal 16 3 4 3 2 8 3" xfId="40689"/>
    <cellStyle name="Normal 16 3 4 3 2 8 4" xfId="50503"/>
    <cellStyle name="Normal 16 3 4 3 2 9" xfId="24113"/>
    <cellStyle name="Normal 16 3 4 3 2_RTPBilled" xfId="60852"/>
    <cellStyle name="Normal 16 3 4 3 3" xfId="15681"/>
    <cellStyle name="Normal 16 3 4 3_RTPBilled" xfId="60851"/>
    <cellStyle name="Normal 16 3 4 4" xfId="3132"/>
    <cellStyle name="Normal 16 3 4 4 2" xfId="15687"/>
    <cellStyle name="Normal 16 3 4 4_RTPBilled" xfId="60862"/>
    <cellStyle name="Normal 16 3 4 5" xfId="3133"/>
    <cellStyle name="Normal 16 3 4 5 2" xfId="5665"/>
    <cellStyle name="Normal 16 3 4 5 2 2" xfId="19318"/>
    <cellStyle name="Normal 16 3 4 5 2 3" xfId="15689"/>
    <cellStyle name="Normal 16 3 4 5 2_RTPBilled" xfId="60864"/>
    <cellStyle name="Normal 16 3 4 5 3" xfId="18146"/>
    <cellStyle name="Normal 16 3 4 5 4" xfId="15688"/>
    <cellStyle name="Normal 16 3 4 5_RTPBilled" xfId="60863"/>
    <cellStyle name="Normal 16 3 4 6" xfId="3134"/>
    <cellStyle name="Normal 16 3 4 6 2" xfId="5666"/>
    <cellStyle name="Normal 16 3 4 6 2 2" xfId="19319"/>
    <cellStyle name="Normal 16 3 4 6 2 3" xfId="15691"/>
    <cellStyle name="Normal 16 3 4 6 2_RTPBilled" xfId="60866"/>
    <cellStyle name="Normal 16 3 4 6 3" xfId="18147"/>
    <cellStyle name="Normal 16 3 4 6 4" xfId="15690"/>
    <cellStyle name="Normal 16 3 4 6_RTPBilled" xfId="60865"/>
    <cellStyle name="Normal 16 3 4 7" xfId="15667"/>
    <cellStyle name="Normal 16 3 4_RTPBilled" xfId="60827"/>
    <cellStyle name="Normal 16 3 5" xfId="5076"/>
    <cellStyle name="Normal 16 3 5 2" xfId="18952"/>
    <cellStyle name="Normal 16 3 5 2 2" xfId="29403"/>
    <cellStyle name="Normal 16 3 5 2 3" xfId="39203"/>
    <cellStyle name="Normal 16 3 5 2 4" xfId="49017"/>
    <cellStyle name="Normal 16 3 5 2_RTPBilled" xfId="60868"/>
    <cellStyle name="Normal 16 3 5 3" xfId="15692"/>
    <cellStyle name="Normal 16 3 5 4" xfId="21585"/>
    <cellStyle name="Normal 16 3 5 4 2" xfId="31388"/>
    <cellStyle name="Normal 16 3 5 4 3" xfId="41188"/>
    <cellStyle name="Normal 16 3 5 4 4" xfId="51002"/>
    <cellStyle name="Normal 16 3 5 5" xfId="24612"/>
    <cellStyle name="Normal 16 3 5 6" xfId="34412"/>
    <cellStyle name="Normal 16 3 5 7" xfId="44226"/>
    <cellStyle name="Normal 16 3 5 8" xfId="9215"/>
    <cellStyle name="Normal 16 3 5_RTPBilled" xfId="60867"/>
    <cellStyle name="Normal 16 3 6" xfId="5660"/>
    <cellStyle name="Normal 16 3 6 2" xfId="19313"/>
    <cellStyle name="Normal 16 3 6 2 2" xfId="29646"/>
    <cellStyle name="Normal 16 3 6 2 3" xfId="39446"/>
    <cellStyle name="Normal 16 3 6 2 4" xfId="49260"/>
    <cellStyle name="Normal 16 3 6 2_RTPBilled" xfId="60870"/>
    <cellStyle name="Normal 16 3 6 3" xfId="15693"/>
    <cellStyle name="Normal 16 3 6 4" xfId="21951"/>
    <cellStyle name="Normal 16 3 6 4 2" xfId="31754"/>
    <cellStyle name="Normal 16 3 6 4 3" xfId="41554"/>
    <cellStyle name="Normal 16 3 6 4 4" xfId="51368"/>
    <cellStyle name="Normal 16 3 6 5" xfId="24978"/>
    <cellStyle name="Normal 16 3 6 6" xfId="34778"/>
    <cellStyle name="Normal 16 3 6 7" xfId="44592"/>
    <cellStyle name="Normal 16 3 6 8" xfId="9581"/>
    <cellStyle name="Normal 16 3 6_RTPBilled" xfId="60869"/>
    <cellStyle name="Normal 16 3 7" xfId="7090"/>
    <cellStyle name="Normal 16 3 7 2" xfId="19967"/>
    <cellStyle name="Normal 16 3 7 2 2" xfId="29894"/>
    <cellStyle name="Normal 16 3 7 2 3" xfId="39694"/>
    <cellStyle name="Normal 16 3 7 2 4" xfId="49508"/>
    <cellStyle name="Normal 16 3 7 2_RTPBilled" xfId="60872"/>
    <cellStyle name="Normal 16 3 7 3" xfId="15694"/>
    <cellStyle name="Normal 16 3 7 4" xfId="22601"/>
    <cellStyle name="Normal 16 3 7 4 2" xfId="32404"/>
    <cellStyle name="Normal 16 3 7 4 3" xfId="42204"/>
    <cellStyle name="Normal 16 3 7 4 4" xfId="52018"/>
    <cellStyle name="Normal 16 3 7 5" xfId="25628"/>
    <cellStyle name="Normal 16 3 7 6" xfId="35428"/>
    <cellStyle name="Normal 16 3 7 7" xfId="45242"/>
    <cellStyle name="Normal 16 3 7 8" xfId="10231"/>
    <cellStyle name="Normal 16 3 7_RTPBilled" xfId="60871"/>
    <cellStyle name="Normal 16 3 8" xfId="8098"/>
    <cellStyle name="Normal 16 3 8 2" xfId="20483"/>
    <cellStyle name="Normal 16 3 8 2 2" xfId="30320"/>
    <cellStyle name="Normal 16 3 8 2 3" xfId="40120"/>
    <cellStyle name="Normal 16 3 8 2 4" xfId="49934"/>
    <cellStyle name="Normal 16 3 8 2_RTPBilled" xfId="60874"/>
    <cellStyle name="Normal 16 3 8 3" xfId="15695"/>
    <cellStyle name="Normal 16 3 8 4" xfId="23427"/>
    <cellStyle name="Normal 16 3 8 4 2" xfId="33230"/>
    <cellStyle name="Normal 16 3 8 4 3" xfId="43030"/>
    <cellStyle name="Normal 16 3 8 4 4" xfId="52844"/>
    <cellStyle name="Normal 16 3 8 5" xfId="26454"/>
    <cellStyle name="Normal 16 3 8 6" xfId="36254"/>
    <cellStyle name="Normal 16 3 8 7" xfId="46068"/>
    <cellStyle name="Normal 16 3 8 8" xfId="11057"/>
    <cellStyle name="Normal 16 3 8_RTPBilled" xfId="60873"/>
    <cellStyle name="Normal 16 3 9" xfId="15662"/>
    <cellStyle name="Normal 16 3_RTPBilled" xfId="60821"/>
    <cellStyle name="Normal 16 4" xfId="3135"/>
    <cellStyle name="Normal 16 4 2" xfId="3136"/>
    <cellStyle name="Normal 16 4 2 2" xfId="3137"/>
    <cellStyle name="Normal 16 4 2 2 2" xfId="3138"/>
    <cellStyle name="Normal 16 4 2 2 2 2" xfId="5667"/>
    <cellStyle name="Normal 16 4 2 2 2 2 2" xfId="19320"/>
    <cellStyle name="Normal 16 4 2 2 2 2 3" xfId="15700"/>
    <cellStyle name="Normal 16 4 2 2 2 2_RTPBilled" xfId="60879"/>
    <cellStyle name="Normal 16 4 2 2 2 3" xfId="18148"/>
    <cellStyle name="Normal 16 4 2 2 2 4" xfId="15699"/>
    <cellStyle name="Normal 16 4 2 2 2_RTPBilled" xfId="60878"/>
    <cellStyle name="Normal 16 4 2 2 3" xfId="15698"/>
    <cellStyle name="Normal 16 4 2 2_RTPBilled" xfId="60877"/>
    <cellStyle name="Normal 16 4 2 3" xfId="3139"/>
    <cellStyle name="Normal 16 4 2 3 2" xfId="15701"/>
    <cellStyle name="Normal 16 4 2 3_RTPBilled" xfId="60880"/>
    <cellStyle name="Normal 16 4 2 4" xfId="3140"/>
    <cellStyle name="Normal 16 4 2 4 2" xfId="5668"/>
    <cellStyle name="Normal 16 4 2 4 2 2" xfId="19321"/>
    <cellStyle name="Normal 16 4 2 4 2 3" xfId="15703"/>
    <cellStyle name="Normal 16 4 2 4 2_RTPBilled" xfId="60882"/>
    <cellStyle name="Normal 16 4 2 4 3" xfId="18149"/>
    <cellStyle name="Normal 16 4 2 4 4" xfId="15702"/>
    <cellStyle name="Normal 16 4 2 4_RTPBilled" xfId="60881"/>
    <cellStyle name="Normal 16 4 2 5" xfId="3141"/>
    <cellStyle name="Normal 16 4 2 5 2" xfId="5669"/>
    <cellStyle name="Normal 16 4 2 5 2 2" xfId="19322"/>
    <cellStyle name="Normal 16 4 2 5 2 3" xfId="15705"/>
    <cellStyle name="Normal 16 4 2 5 2_RTPBilled" xfId="60884"/>
    <cellStyle name="Normal 16 4 2 5 3" xfId="18150"/>
    <cellStyle name="Normal 16 4 2 5 4" xfId="15704"/>
    <cellStyle name="Normal 16 4 2 5_RTPBilled" xfId="60883"/>
    <cellStyle name="Normal 16 4 2 6" xfId="15697"/>
    <cellStyle name="Normal 16 4 2_RTPBilled" xfId="60876"/>
    <cellStyle name="Normal 16 4 3" xfId="15696"/>
    <cellStyle name="Normal 16 4_RTPBilled" xfId="60875"/>
    <cellStyle name="Normal 16 5" xfId="3142"/>
    <cellStyle name="Normal 16 5 2" xfId="15706"/>
    <cellStyle name="Normal 16 5_RTPBilled" xfId="60885"/>
    <cellStyle name="Normal 16 6" xfId="3143"/>
    <cellStyle name="Normal 16 6 2" xfId="15707"/>
    <cellStyle name="Normal 16 6_RTPBilled" xfId="60886"/>
    <cellStyle name="Normal 16 7" xfId="3101"/>
    <cellStyle name="Normal 16 7 2" xfId="15708"/>
    <cellStyle name="Normal 16 7_RTPBilled" xfId="60887"/>
    <cellStyle name="Normal 16 8" xfId="15634"/>
    <cellStyle name="Normal 16 9" xfId="11232"/>
    <cellStyle name="Normal 16 9 2" xfId="26629"/>
    <cellStyle name="Normal 16 9 3" xfId="36429"/>
    <cellStyle name="Normal 16 9 4" xfId="46243"/>
    <cellStyle name="Normal 16 9_RTPBilled" xfId="60888"/>
    <cellStyle name="Normal 16_RTPBilled" xfId="60793"/>
    <cellStyle name="Normal 17" xfId="1444"/>
    <cellStyle name="Normal 17 2" xfId="3145"/>
    <cellStyle name="Normal 17 2 2" xfId="3146"/>
    <cellStyle name="Normal 17 2 2 2" xfId="15710"/>
    <cellStyle name="Normal 17 2 2_RTPBilled" xfId="60891"/>
    <cellStyle name="Normal 17 2 3" xfId="3147"/>
    <cellStyle name="Normal 17 2 3 2" xfId="3148"/>
    <cellStyle name="Normal 17 2 3 2 2" xfId="15712"/>
    <cellStyle name="Normal 17 2 3 2_RTPBilled" xfId="60893"/>
    <cellStyle name="Normal 17 2 3 3" xfId="15711"/>
    <cellStyle name="Normal 17 2 3_RTPBilled" xfId="60892"/>
    <cellStyle name="Normal 17 2 4" xfId="3149"/>
    <cellStyle name="Normal 17 2 4 2" xfId="3150"/>
    <cellStyle name="Normal 17 2 4 2 2" xfId="15714"/>
    <cellStyle name="Normal 17 2 4 2_RTPBilled" xfId="60895"/>
    <cellStyle name="Normal 17 2 4 3" xfId="3151"/>
    <cellStyle name="Normal 17 2 4 3 2" xfId="5670"/>
    <cellStyle name="Normal 17 2 4 3 2 2" xfId="19323"/>
    <cellStyle name="Normal 17 2 4 3 2 3" xfId="15716"/>
    <cellStyle name="Normal 17 2 4 3 2_RTPBilled" xfId="60897"/>
    <cellStyle name="Normal 17 2 4 3 3" xfId="18151"/>
    <cellStyle name="Normal 17 2 4 3 4" xfId="15715"/>
    <cellStyle name="Normal 17 2 4 3_RTPBilled" xfId="60896"/>
    <cellStyle name="Normal 17 2 4 4" xfId="3152"/>
    <cellStyle name="Normal 17 2 4 4 2" xfId="5671"/>
    <cellStyle name="Normal 17 2 4 4 2 2" xfId="19324"/>
    <cellStyle name="Normal 17 2 4 4 2 3" xfId="15718"/>
    <cellStyle name="Normal 17 2 4 4 2_RTPBilled" xfId="60899"/>
    <cellStyle name="Normal 17 2 4 4 3" xfId="18152"/>
    <cellStyle name="Normal 17 2 4 4 4" xfId="15717"/>
    <cellStyle name="Normal 17 2 4 4_RTPBilled" xfId="60898"/>
    <cellStyle name="Normal 17 2 4 5" xfId="15713"/>
    <cellStyle name="Normal 17 2 4_RTPBilled" xfId="60894"/>
    <cellStyle name="Normal 17 2 5" xfId="3153"/>
    <cellStyle name="Normal 17 2 5 2" xfId="5672"/>
    <cellStyle name="Normal 17 2 5 2 2" xfId="19325"/>
    <cellStyle name="Normal 17 2 5 2 3" xfId="15720"/>
    <cellStyle name="Normal 17 2 5 2_RTPBilled" xfId="60901"/>
    <cellStyle name="Normal 17 2 5 3" xfId="15719"/>
    <cellStyle name="Normal 17 2 5_RTPBilled" xfId="60900"/>
    <cellStyle name="Normal 17 2 6" xfId="3154"/>
    <cellStyle name="Normal 17 2 6 2" xfId="5673"/>
    <cellStyle name="Normal 17 2 6 2 2" xfId="19326"/>
    <cellStyle name="Normal 17 2 6 2 3" xfId="15722"/>
    <cellStyle name="Normal 17 2 6 2_RTPBilled" xfId="60903"/>
    <cellStyle name="Normal 17 2 6 3" xfId="18153"/>
    <cellStyle name="Normal 17 2 6 4" xfId="15721"/>
    <cellStyle name="Normal 17 2 6_RTPBilled" xfId="60902"/>
    <cellStyle name="Normal 17 2 7" xfId="3155"/>
    <cellStyle name="Normal 17 2 7 2" xfId="5674"/>
    <cellStyle name="Normal 17 2 7 2 2" xfId="19327"/>
    <cellStyle name="Normal 17 2 7 2 3" xfId="15724"/>
    <cellStyle name="Normal 17 2 7 2_RTPBilled" xfId="60905"/>
    <cellStyle name="Normal 17 2 7 3" xfId="18154"/>
    <cellStyle name="Normal 17 2 7 4" xfId="15723"/>
    <cellStyle name="Normal 17 2 7_RTPBilled" xfId="60904"/>
    <cellStyle name="Normal 17 2 8" xfId="15709"/>
    <cellStyle name="Normal 17 2_RTPBilled" xfId="60890"/>
    <cellStyle name="Normal 17 3" xfId="3156"/>
    <cellStyle name="Normal 17 3 2" xfId="3157"/>
    <cellStyle name="Normal 17 3 2 2" xfId="4593"/>
    <cellStyle name="Normal 17 3 2_RTPBilled" xfId="60907"/>
    <cellStyle name="Normal 17 3 3" xfId="3158"/>
    <cellStyle name="Normal 17 3 3 2" xfId="15725"/>
    <cellStyle name="Normal 17 3 3_RTPBilled" xfId="60908"/>
    <cellStyle name="Normal 17 3 4" xfId="4594"/>
    <cellStyle name="Normal 17 3_RTPBilled" xfId="60906"/>
    <cellStyle name="Normal 17 4" xfId="3144"/>
    <cellStyle name="Normal 17 4 2" xfId="15726"/>
    <cellStyle name="Normal 17 4_RTPBilled" xfId="60909"/>
    <cellStyle name="Normal 17 5" xfId="15727"/>
    <cellStyle name="Normal 17 6" xfId="11563"/>
    <cellStyle name="Normal 17_RTPBilled" xfId="60889"/>
    <cellStyle name="Normal 18" xfId="1447"/>
    <cellStyle name="Normal 18 10" xfId="23727"/>
    <cellStyle name="Normal 18 11" xfId="33527"/>
    <cellStyle name="Normal 18 12" xfId="43341"/>
    <cellStyle name="Normal 18 13" xfId="8328"/>
    <cellStyle name="Normal 18 2" xfId="3160"/>
    <cellStyle name="Normal 18 2 2" xfId="3161"/>
    <cellStyle name="Normal 18 2 2 2" xfId="15730"/>
    <cellStyle name="Normal 18 2 2_RTPBilled" xfId="60912"/>
    <cellStyle name="Normal 18 2 3" xfId="3162"/>
    <cellStyle name="Normal 18 2 3 2" xfId="3163"/>
    <cellStyle name="Normal 18 2 3 2 2" xfId="15732"/>
    <cellStyle name="Normal 18 2 3 2_RTPBilled" xfId="60914"/>
    <cellStyle name="Normal 18 2 3 3" xfId="15731"/>
    <cellStyle name="Normal 18 2 3_RTPBilled" xfId="60913"/>
    <cellStyle name="Normal 18 2 4" xfId="3164"/>
    <cellStyle name="Normal 18 2 4 2" xfId="3165"/>
    <cellStyle name="Normal 18 2 4 2 2" xfId="15734"/>
    <cellStyle name="Normal 18 2 4 2_RTPBilled" xfId="60916"/>
    <cellStyle name="Normal 18 2 4 3" xfId="3166"/>
    <cellStyle name="Normal 18 2 4 3 2" xfId="5675"/>
    <cellStyle name="Normal 18 2 4 3 2 2" xfId="19328"/>
    <cellStyle name="Normal 18 2 4 3 2 3" xfId="15736"/>
    <cellStyle name="Normal 18 2 4 3 2_RTPBilled" xfId="60918"/>
    <cellStyle name="Normal 18 2 4 3 3" xfId="18155"/>
    <cellStyle name="Normal 18 2 4 3 4" xfId="15735"/>
    <cellStyle name="Normal 18 2 4 3_RTPBilled" xfId="60917"/>
    <cellStyle name="Normal 18 2 4 4" xfId="3167"/>
    <cellStyle name="Normal 18 2 4 4 2" xfId="5676"/>
    <cellStyle name="Normal 18 2 4 4 2 2" xfId="19329"/>
    <cellStyle name="Normal 18 2 4 4 2 3" xfId="15738"/>
    <cellStyle name="Normal 18 2 4 4 2_RTPBilled" xfId="60920"/>
    <cellStyle name="Normal 18 2 4 4 3" xfId="18156"/>
    <cellStyle name="Normal 18 2 4 4 4" xfId="15737"/>
    <cellStyle name="Normal 18 2 4 4_RTPBilled" xfId="60919"/>
    <cellStyle name="Normal 18 2 4 5" xfId="15733"/>
    <cellStyle name="Normal 18 2 4_RTPBilled" xfId="60915"/>
    <cellStyle name="Normal 18 2 5" xfId="3168"/>
    <cellStyle name="Normal 18 2 5 2" xfId="5677"/>
    <cellStyle name="Normal 18 2 5 2 2" xfId="19330"/>
    <cellStyle name="Normal 18 2 5 2 3" xfId="15740"/>
    <cellStyle name="Normal 18 2 5 2_RTPBilled" xfId="60922"/>
    <cellStyle name="Normal 18 2 5 3" xfId="15739"/>
    <cellStyle name="Normal 18 2 5_RTPBilled" xfId="60921"/>
    <cellStyle name="Normal 18 2 6" xfId="3169"/>
    <cellStyle name="Normal 18 2 6 2" xfId="5678"/>
    <cellStyle name="Normal 18 2 6 2 2" xfId="19331"/>
    <cellStyle name="Normal 18 2 6 2 3" xfId="15742"/>
    <cellStyle name="Normal 18 2 6 2_RTPBilled" xfId="60924"/>
    <cellStyle name="Normal 18 2 6 3" xfId="18157"/>
    <cellStyle name="Normal 18 2 6 4" xfId="15741"/>
    <cellStyle name="Normal 18 2 6_RTPBilled" xfId="60923"/>
    <cellStyle name="Normal 18 2 7" xfId="3170"/>
    <cellStyle name="Normal 18 2 7 2" xfId="5679"/>
    <cellStyle name="Normal 18 2 7 2 2" xfId="19332"/>
    <cellStyle name="Normal 18 2 7 2 3" xfId="15744"/>
    <cellStyle name="Normal 18 2 7 2_RTPBilled" xfId="60926"/>
    <cellStyle name="Normal 18 2 7 3" xfId="18158"/>
    <cellStyle name="Normal 18 2 7 4" xfId="15743"/>
    <cellStyle name="Normal 18 2 7_RTPBilled" xfId="60925"/>
    <cellStyle name="Normal 18 2 8" xfId="15729"/>
    <cellStyle name="Normal 18 2_RTPBilled" xfId="60911"/>
    <cellStyle name="Normal 18 3" xfId="3171"/>
    <cellStyle name="Normal 18 3 2" xfId="15745"/>
    <cellStyle name="Normal 18 3_RTPBilled" xfId="60927"/>
    <cellStyle name="Normal 18 4" xfId="3159"/>
    <cellStyle name="Normal 18 4 2" xfId="15746"/>
    <cellStyle name="Normal 18 4_RTPBilled" xfId="60928"/>
    <cellStyle name="Normal 18 5" xfId="15747"/>
    <cellStyle name="Normal 18 5 2" xfId="60930"/>
    <cellStyle name="Normal 18 5_RTPBilled" xfId="60929"/>
    <cellStyle name="Normal 18 6" xfId="15728"/>
    <cellStyle name="Normal 18 7" xfId="11620"/>
    <cellStyle name="Normal 18 7 2" xfId="26992"/>
    <cellStyle name="Normal 18 7 3" xfId="36792"/>
    <cellStyle name="Normal 18 7 4" xfId="46606"/>
    <cellStyle name="Normal 18 8" xfId="11243"/>
    <cellStyle name="Normal 18 9" xfId="20700"/>
    <cellStyle name="Normal 18 9 2" xfId="30503"/>
    <cellStyle name="Normal 18 9 3" xfId="40303"/>
    <cellStyle name="Normal 18 9 4" xfId="50117"/>
    <cellStyle name="Normal 18_RTPBilled" xfId="60910"/>
    <cellStyle name="Normal 19" xfId="3172"/>
    <cellStyle name="Normal 19 2" xfId="3173"/>
    <cellStyle name="Normal 19 2 2" xfId="3174"/>
    <cellStyle name="Normal 19 2 2 2" xfId="15750"/>
    <cellStyle name="Normal 19 2 2_RTPBilled" xfId="60933"/>
    <cellStyle name="Normal 19 2 3" xfId="3175"/>
    <cellStyle name="Normal 19 2 3 2" xfId="3176"/>
    <cellStyle name="Normal 19 2 3 2 2" xfId="15752"/>
    <cellStyle name="Normal 19 2 3 2_RTPBilled" xfId="60935"/>
    <cellStyle name="Normal 19 2 3 3" xfId="15751"/>
    <cellStyle name="Normal 19 2 3_RTPBilled" xfId="60934"/>
    <cellStyle name="Normal 19 2 4" xfId="3177"/>
    <cellStyle name="Normal 19 2 4 2" xfId="3178"/>
    <cellStyle name="Normal 19 2 4 2 2" xfId="15754"/>
    <cellStyle name="Normal 19 2 4 2_RTPBilled" xfId="60937"/>
    <cellStyle name="Normal 19 2 4 3" xfId="3179"/>
    <cellStyle name="Normal 19 2 4 3 2" xfId="5680"/>
    <cellStyle name="Normal 19 2 4 3 2 2" xfId="19333"/>
    <cellStyle name="Normal 19 2 4 3 2 3" xfId="15756"/>
    <cellStyle name="Normal 19 2 4 3 2_RTPBilled" xfId="60939"/>
    <cellStyle name="Normal 19 2 4 3 3" xfId="18159"/>
    <cellStyle name="Normal 19 2 4 3 4" xfId="15755"/>
    <cellStyle name="Normal 19 2 4 3_RTPBilled" xfId="60938"/>
    <cellStyle name="Normal 19 2 4 4" xfId="3180"/>
    <cellStyle name="Normal 19 2 4 4 2" xfId="5681"/>
    <cellStyle name="Normal 19 2 4 4 2 2" xfId="19334"/>
    <cellStyle name="Normal 19 2 4 4 2 3" xfId="15758"/>
    <cellStyle name="Normal 19 2 4 4 2_RTPBilled" xfId="60941"/>
    <cellStyle name="Normal 19 2 4 4 3" xfId="18160"/>
    <cellStyle name="Normal 19 2 4 4 4" xfId="15757"/>
    <cellStyle name="Normal 19 2 4 4_RTPBilled" xfId="60940"/>
    <cellStyle name="Normal 19 2 4 5" xfId="15753"/>
    <cellStyle name="Normal 19 2 4_RTPBilled" xfId="60936"/>
    <cellStyle name="Normal 19 2 5" xfId="3181"/>
    <cellStyle name="Normal 19 2 5 2" xfId="5682"/>
    <cellStyle name="Normal 19 2 5 2 2" xfId="19335"/>
    <cellStyle name="Normal 19 2 5 2 3" xfId="15760"/>
    <cellStyle name="Normal 19 2 5 2_RTPBilled" xfId="60943"/>
    <cellStyle name="Normal 19 2 5 3" xfId="15759"/>
    <cellStyle name="Normal 19 2 5_RTPBilled" xfId="60942"/>
    <cellStyle name="Normal 19 2 6" xfId="3182"/>
    <cellStyle name="Normal 19 2 6 2" xfId="5683"/>
    <cellStyle name="Normal 19 2 6 2 2" xfId="19336"/>
    <cellStyle name="Normal 19 2 6 2 3" xfId="15762"/>
    <cellStyle name="Normal 19 2 6 2_RTPBilled" xfId="60945"/>
    <cellStyle name="Normal 19 2 6 3" xfId="18161"/>
    <cellStyle name="Normal 19 2 6 4" xfId="15761"/>
    <cellStyle name="Normal 19 2 6_RTPBilled" xfId="60944"/>
    <cellStyle name="Normal 19 2 7" xfId="3183"/>
    <cellStyle name="Normal 19 2 7 2" xfId="5684"/>
    <cellStyle name="Normal 19 2 7 2 2" xfId="19337"/>
    <cellStyle name="Normal 19 2 7 2 3" xfId="15764"/>
    <cellStyle name="Normal 19 2 7 2_RTPBilled" xfId="60947"/>
    <cellStyle name="Normal 19 2 7 3" xfId="18162"/>
    <cellStyle name="Normal 19 2 7 4" xfId="15763"/>
    <cellStyle name="Normal 19 2 7_RTPBilled" xfId="60946"/>
    <cellStyle name="Normal 19 2 8" xfId="15749"/>
    <cellStyle name="Normal 19 2_RTPBilled" xfId="60932"/>
    <cellStyle name="Normal 19 3" xfId="3184"/>
    <cellStyle name="Normal 19 3 2" xfId="15765"/>
    <cellStyle name="Normal 19 3_RTPBilled" xfId="60948"/>
    <cellStyle name="Normal 19 4" xfId="15748"/>
    <cellStyle name="Normal 19_RTPBilled" xfId="60931"/>
    <cellStyle name="Normal 2" xfId="63"/>
    <cellStyle name="Normal 2 10" xfId="3185"/>
    <cellStyle name="Normal 2 10 2" xfId="4595"/>
    <cellStyle name="Normal 2 10 2 2" xfId="5685"/>
    <cellStyle name="Normal 2 10 2 2 2" xfId="19338"/>
    <cellStyle name="Normal 2 10 2 2 3" xfId="15768"/>
    <cellStyle name="Normal 2 10 2 2_RTPBilled" xfId="60952"/>
    <cellStyle name="Normal 2 10 2 3" xfId="18611"/>
    <cellStyle name="Normal 2 10 2 4" xfId="15767"/>
    <cellStyle name="Normal 2 10 2_RTPBilled" xfId="60951"/>
    <cellStyle name="Normal 2 10 3" xfId="18163"/>
    <cellStyle name="Normal 2 10 4" xfId="15766"/>
    <cellStyle name="Normal 2 10_RTPBilled" xfId="60950"/>
    <cellStyle name="Normal 2 11" xfId="3186"/>
    <cellStyle name="Normal 2 11 2" xfId="5686"/>
    <cellStyle name="Normal 2 11 2 2" xfId="19339"/>
    <cellStyle name="Normal 2 11 2 3" xfId="15770"/>
    <cellStyle name="Normal 2 11 2_RTPBilled" xfId="60954"/>
    <cellStyle name="Normal 2 11 3" xfId="18164"/>
    <cellStyle name="Normal 2 11 4" xfId="15769"/>
    <cellStyle name="Normal 2 11_RTPBilled" xfId="60953"/>
    <cellStyle name="Normal 2 12" xfId="5687"/>
    <cellStyle name="Normal 2 12 2" xfId="19340"/>
    <cellStyle name="Normal 2 12 3" xfId="15771"/>
    <cellStyle name="Normal 2 12_RTPBilled" xfId="60955"/>
    <cellStyle name="Normal 2 13" xfId="5939"/>
    <cellStyle name="Normal 2 13 2" xfId="19587"/>
    <cellStyle name="Normal 2 13 2 2" xfId="29685"/>
    <cellStyle name="Normal 2 13 2 3" xfId="39485"/>
    <cellStyle name="Normal 2 13 2 4" xfId="49299"/>
    <cellStyle name="Normal 2 13 2_RTPBilled" xfId="60957"/>
    <cellStyle name="Normal 2 13 3" xfId="15772"/>
    <cellStyle name="Normal 2 13 4" xfId="21990"/>
    <cellStyle name="Normal 2 13 4 2" xfId="31793"/>
    <cellStyle name="Normal 2 13 4 3" xfId="41593"/>
    <cellStyle name="Normal 2 13 4 4" xfId="51407"/>
    <cellStyle name="Normal 2 13 5" xfId="25017"/>
    <cellStyle name="Normal 2 13 6" xfId="34817"/>
    <cellStyle name="Normal 2 13 7" xfId="44631"/>
    <cellStyle name="Normal 2 13 8" xfId="9620"/>
    <cellStyle name="Normal 2 13_RTPBilled" xfId="60956"/>
    <cellStyle name="Normal 2 14" xfId="7095"/>
    <cellStyle name="Normal 2 14 2" xfId="19972"/>
    <cellStyle name="Normal 2 14 3" xfId="15773"/>
    <cellStyle name="Normal 2 14_RTPBilled" xfId="60958"/>
    <cellStyle name="Normal 2 15" xfId="53080"/>
    <cellStyle name="Normal 2 16" xfId="1286"/>
    <cellStyle name="Normal 2 2" xfId="64"/>
    <cellStyle name="Normal 2 2 2" xfId="118"/>
    <cellStyle name="Normal 2 2 2 10" xfId="1288"/>
    <cellStyle name="Normal 2 2 2 11" xfId="62278"/>
    <cellStyle name="Normal 2 2 2 2" xfId="242"/>
    <cellStyle name="Normal 2 2 2 2 10" xfId="21088"/>
    <cellStyle name="Normal 2 2 2 2 10 2" xfId="30891"/>
    <cellStyle name="Normal 2 2 2 2 10 3" xfId="40691"/>
    <cellStyle name="Normal 2 2 2 2 10 4" xfId="50505"/>
    <cellStyle name="Normal 2 2 2 2 11" xfId="24115"/>
    <cellStyle name="Normal 2 2 2 2 12" xfId="33915"/>
    <cellStyle name="Normal 2 2 2 2 13" xfId="43729"/>
    <cellStyle name="Normal 2 2 2 2 14" xfId="8718"/>
    <cellStyle name="Normal 2 2 2 2 15" xfId="3188"/>
    <cellStyle name="Normal 2 2 2 2 16" xfId="62326"/>
    <cellStyle name="Normal 2 2 2 2 2" xfId="3189"/>
    <cellStyle name="Normal 2 2 2 2 2 2" xfId="15777"/>
    <cellStyle name="Normal 2 2 2 2 2_RTPBilled" xfId="60962"/>
    <cellStyle name="Normal 2 2 2 2 3" xfId="3190"/>
    <cellStyle name="Normal 2 2 2 2 3 2" xfId="3191"/>
    <cellStyle name="Normal 2 2 2 2 3 2 10" xfId="21089"/>
    <cellStyle name="Normal 2 2 2 2 3 2 10 2" xfId="30892"/>
    <cellStyle name="Normal 2 2 2 2 3 2 10 3" xfId="40692"/>
    <cellStyle name="Normal 2 2 2 2 3 2 10 4" xfId="50506"/>
    <cellStyle name="Normal 2 2 2 2 3 2 11" xfId="24116"/>
    <cellStyle name="Normal 2 2 2 2 3 2 12" xfId="33916"/>
    <cellStyle name="Normal 2 2 2 2 3 2 13" xfId="43730"/>
    <cellStyle name="Normal 2 2 2 2 3 2 14" xfId="8719"/>
    <cellStyle name="Normal 2 2 2 2 3 2 2" xfId="3192"/>
    <cellStyle name="Normal 2 2 2 2 3 2 2 10" xfId="33917"/>
    <cellStyle name="Normal 2 2 2 2 3 2 2 11" xfId="43731"/>
    <cellStyle name="Normal 2 2 2 2 3 2 2 12" xfId="8720"/>
    <cellStyle name="Normal 2 2 2 2 3 2 2 2" xfId="5082"/>
    <cellStyle name="Normal 2 2 2 2 3 2 2 2 2" xfId="18958"/>
    <cellStyle name="Normal 2 2 2 2 3 2 2 2 2 2" xfId="29409"/>
    <cellStyle name="Normal 2 2 2 2 3 2 2 2 2 3" xfId="39209"/>
    <cellStyle name="Normal 2 2 2 2 3 2 2 2 2 4" xfId="49023"/>
    <cellStyle name="Normal 2 2 2 2 3 2 2 2 2_RTPBilled" xfId="60967"/>
    <cellStyle name="Normal 2 2 2 2 3 2 2 2 3" xfId="15781"/>
    <cellStyle name="Normal 2 2 2 2 3 2 2 2 4" xfId="21591"/>
    <cellStyle name="Normal 2 2 2 2 3 2 2 2 4 2" xfId="31394"/>
    <cellStyle name="Normal 2 2 2 2 3 2 2 2 4 3" xfId="41194"/>
    <cellStyle name="Normal 2 2 2 2 3 2 2 2 4 4" xfId="51008"/>
    <cellStyle name="Normal 2 2 2 2 3 2 2 2 5" xfId="24618"/>
    <cellStyle name="Normal 2 2 2 2 3 2 2 2 6" xfId="34418"/>
    <cellStyle name="Normal 2 2 2 2 3 2 2 2 7" xfId="44232"/>
    <cellStyle name="Normal 2 2 2 2 3 2 2 2 8" xfId="9221"/>
    <cellStyle name="Normal 2 2 2 2 3 2 2 2_RTPBilled" xfId="60966"/>
    <cellStyle name="Normal 2 2 2 2 3 2 2 3" xfId="5690"/>
    <cellStyle name="Normal 2 2 2 2 3 2 2 3 2" xfId="19343"/>
    <cellStyle name="Normal 2 2 2 2 3 2 2 3 2 2" xfId="29652"/>
    <cellStyle name="Normal 2 2 2 2 3 2 2 3 2 3" xfId="39452"/>
    <cellStyle name="Normal 2 2 2 2 3 2 2 3 2 4" xfId="49266"/>
    <cellStyle name="Normal 2 2 2 2 3 2 2 3 2_RTPBilled" xfId="60969"/>
    <cellStyle name="Normal 2 2 2 2 3 2 2 3 3" xfId="15782"/>
    <cellStyle name="Normal 2 2 2 2 3 2 2 3 4" xfId="21957"/>
    <cellStyle name="Normal 2 2 2 2 3 2 2 3 4 2" xfId="31760"/>
    <cellStyle name="Normal 2 2 2 2 3 2 2 3 4 3" xfId="41560"/>
    <cellStyle name="Normal 2 2 2 2 3 2 2 3 4 4" xfId="51374"/>
    <cellStyle name="Normal 2 2 2 2 3 2 2 3 5" xfId="24984"/>
    <cellStyle name="Normal 2 2 2 2 3 2 2 3 6" xfId="34784"/>
    <cellStyle name="Normal 2 2 2 2 3 2 2 3 7" xfId="44598"/>
    <cellStyle name="Normal 2 2 2 2 3 2 2 3 8" xfId="9587"/>
    <cellStyle name="Normal 2 2 2 2 3 2 2 3_RTPBilled" xfId="60968"/>
    <cellStyle name="Normal 2 2 2 2 3 2 2 4" xfId="7098"/>
    <cellStyle name="Normal 2 2 2 2 3 2 2 4 2" xfId="19975"/>
    <cellStyle name="Normal 2 2 2 2 3 2 2 4 2 2" xfId="29900"/>
    <cellStyle name="Normal 2 2 2 2 3 2 2 4 2 3" xfId="39700"/>
    <cellStyle name="Normal 2 2 2 2 3 2 2 4 2 4" xfId="49514"/>
    <cellStyle name="Normal 2 2 2 2 3 2 2 4 2_RTPBilled" xfId="60971"/>
    <cellStyle name="Normal 2 2 2 2 3 2 2 4 3" xfId="15783"/>
    <cellStyle name="Normal 2 2 2 2 3 2 2 4 4" xfId="22607"/>
    <cellStyle name="Normal 2 2 2 2 3 2 2 4 4 2" xfId="32410"/>
    <cellStyle name="Normal 2 2 2 2 3 2 2 4 4 3" xfId="42210"/>
    <cellStyle name="Normal 2 2 2 2 3 2 2 4 4 4" xfId="52024"/>
    <cellStyle name="Normal 2 2 2 2 3 2 2 4 5" xfId="25634"/>
    <cellStyle name="Normal 2 2 2 2 3 2 2 4 6" xfId="35434"/>
    <cellStyle name="Normal 2 2 2 2 3 2 2 4 7" xfId="45248"/>
    <cellStyle name="Normal 2 2 2 2 3 2 2 4 8" xfId="10237"/>
    <cellStyle name="Normal 2 2 2 2 3 2 2 4_RTPBilled" xfId="60970"/>
    <cellStyle name="Normal 2 2 2 2 3 2 2 5" xfId="8104"/>
    <cellStyle name="Normal 2 2 2 2 3 2 2 5 2" xfId="20489"/>
    <cellStyle name="Normal 2 2 2 2 3 2 2 5 2 2" xfId="30326"/>
    <cellStyle name="Normal 2 2 2 2 3 2 2 5 2 3" xfId="40126"/>
    <cellStyle name="Normal 2 2 2 2 3 2 2 5 2 4" xfId="49940"/>
    <cellStyle name="Normal 2 2 2 2 3 2 2 5 2_RTPBilled" xfId="60973"/>
    <cellStyle name="Normal 2 2 2 2 3 2 2 5 3" xfId="15784"/>
    <cellStyle name="Normal 2 2 2 2 3 2 2 5 4" xfId="23433"/>
    <cellStyle name="Normal 2 2 2 2 3 2 2 5 4 2" xfId="33236"/>
    <cellStyle name="Normal 2 2 2 2 3 2 2 5 4 3" xfId="43036"/>
    <cellStyle name="Normal 2 2 2 2 3 2 2 5 4 4" xfId="52850"/>
    <cellStyle name="Normal 2 2 2 2 3 2 2 5 5" xfId="26460"/>
    <cellStyle name="Normal 2 2 2 2 3 2 2 5 6" xfId="36260"/>
    <cellStyle name="Normal 2 2 2 2 3 2 2 5 7" xfId="46074"/>
    <cellStyle name="Normal 2 2 2 2 3 2 2 5 8" xfId="11063"/>
    <cellStyle name="Normal 2 2 2 2 3 2 2 5_RTPBilled" xfId="60972"/>
    <cellStyle name="Normal 2 2 2 2 3 2 2 6" xfId="15780"/>
    <cellStyle name="Normal 2 2 2 2 3 2 2 7" xfId="12057"/>
    <cellStyle name="Normal 2 2 2 2 3 2 2 7 2" xfId="27355"/>
    <cellStyle name="Normal 2 2 2 2 3 2 2 7 3" xfId="37155"/>
    <cellStyle name="Normal 2 2 2 2 3 2 2 7 4" xfId="46969"/>
    <cellStyle name="Normal 2 2 2 2 3 2 2 7_RTPBilled" xfId="60974"/>
    <cellStyle name="Normal 2 2 2 2 3 2 2 8" xfId="21090"/>
    <cellStyle name="Normal 2 2 2 2 3 2 2 8 2" xfId="30893"/>
    <cellStyle name="Normal 2 2 2 2 3 2 2 8 3" xfId="40693"/>
    <cellStyle name="Normal 2 2 2 2 3 2 2 8 4" xfId="50507"/>
    <cellStyle name="Normal 2 2 2 2 3 2 2 9" xfId="24117"/>
    <cellStyle name="Normal 2 2 2 2 3 2 2_RTPBilled" xfId="60965"/>
    <cellStyle name="Normal 2 2 2 2 3 2 3" xfId="3193"/>
    <cellStyle name="Normal 2 2 2 2 3 2 3 2" xfId="5691"/>
    <cellStyle name="Normal 2 2 2 2 3 2 3 2 2" xfId="19344"/>
    <cellStyle name="Normal 2 2 2 2 3 2 3 2 3" xfId="15786"/>
    <cellStyle name="Normal 2 2 2 2 3 2 3 2_RTPBilled" xfId="60976"/>
    <cellStyle name="Normal 2 2 2 2 3 2 3 3" xfId="15785"/>
    <cellStyle name="Normal 2 2 2 2 3 2 3_RTPBilled" xfId="60975"/>
    <cellStyle name="Normal 2 2 2 2 3 2 4" xfId="5081"/>
    <cellStyle name="Normal 2 2 2 2 3 2 4 2" xfId="7099"/>
    <cellStyle name="Normal 2 2 2 2 3 2 4 2 2" xfId="19976"/>
    <cellStyle name="Normal 2 2 2 2 3 2 4 2 3" xfId="15788"/>
    <cellStyle name="Normal 2 2 2 2 3 2 4 2_RTPBilled" xfId="60978"/>
    <cellStyle name="Normal 2 2 2 2 3 2 4 3" xfId="18957"/>
    <cellStyle name="Normal 2 2 2 2 3 2 4 3 2" xfId="29408"/>
    <cellStyle name="Normal 2 2 2 2 3 2 4 3 3" xfId="39208"/>
    <cellStyle name="Normal 2 2 2 2 3 2 4 3 4" xfId="49022"/>
    <cellStyle name="Normal 2 2 2 2 3 2 4 3_RTPBilled" xfId="60979"/>
    <cellStyle name="Normal 2 2 2 2 3 2 4 4" xfId="15787"/>
    <cellStyle name="Normal 2 2 2 2 3 2 4 5" xfId="21590"/>
    <cellStyle name="Normal 2 2 2 2 3 2 4 5 2" xfId="31393"/>
    <cellStyle name="Normal 2 2 2 2 3 2 4 5 3" xfId="41193"/>
    <cellStyle name="Normal 2 2 2 2 3 2 4 5 4" xfId="51007"/>
    <cellStyle name="Normal 2 2 2 2 3 2 4 6" xfId="24617"/>
    <cellStyle name="Normal 2 2 2 2 3 2 4 7" xfId="34417"/>
    <cellStyle name="Normal 2 2 2 2 3 2 4 8" xfId="44231"/>
    <cellStyle name="Normal 2 2 2 2 3 2 4 9" xfId="9220"/>
    <cellStyle name="Normal 2 2 2 2 3 2 4_RTPBilled" xfId="60977"/>
    <cellStyle name="Normal 2 2 2 2 3 2 5" xfId="5689"/>
    <cellStyle name="Normal 2 2 2 2 3 2 5 2" xfId="19342"/>
    <cellStyle name="Normal 2 2 2 2 3 2 5 2 2" xfId="29651"/>
    <cellStyle name="Normal 2 2 2 2 3 2 5 2 3" xfId="39451"/>
    <cellStyle name="Normal 2 2 2 2 3 2 5 2 4" xfId="49265"/>
    <cellStyle name="Normal 2 2 2 2 3 2 5 2_RTPBilled" xfId="60981"/>
    <cellStyle name="Normal 2 2 2 2 3 2 5 3" xfId="15789"/>
    <cellStyle name="Normal 2 2 2 2 3 2 5 4" xfId="21956"/>
    <cellStyle name="Normal 2 2 2 2 3 2 5 4 2" xfId="31759"/>
    <cellStyle name="Normal 2 2 2 2 3 2 5 4 3" xfId="41559"/>
    <cellStyle name="Normal 2 2 2 2 3 2 5 4 4" xfId="51373"/>
    <cellStyle name="Normal 2 2 2 2 3 2 5 5" xfId="24983"/>
    <cellStyle name="Normal 2 2 2 2 3 2 5 6" xfId="34783"/>
    <cellStyle name="Normal 2 2 2 2 3 2 5 7" xfId="44597"/>
    <cellStyle name="Normal 2 2 2 2 3 2 5 8" xfId="9586"/>
    <cellStyle name="Normal 2 2 2 2 3 2 5_RTPBilled" xfId="60980"/>
    <cellStyle name="Normal 2 2 2 2 3 2 6" xfId="7097"/>
    <cellStyle name="Normal 2 2 2 2 3 2 6 2" xfId="19974"/>
    <cellStyle name="Normal 2 2 2 2 3 2 6 2 2" xfId="29899"/>
    <cellStyle name="Normal 2 2 2 2 3 2 6 2 3" xfId="39699"/>
    <cellStyle name="Normal 2 2 2 2 3 2 6 2 4" xfId="49513"/>
    <cellStyle name="Normal 2 2 2 2 3 2 6 2_RTPBilled" xfId="60983"/>
    <cellStyle name="Normal 2 2 2 2 3 2 6 3" xfId="15790"/>
    <cellStyle name="Normal 2 2 2 2 3 2 6 4" xfId="22606"/>
    <cellStyle name="Normal 2 2 2 2 3 2 6 4 2" xfId="32409"/>
    <cellStyle name="Normal 2 2 2 2 3 2 6 4 3" xfId="42209"/>
    <cellStyle name="Normal 2 2 2 2 3 2 6 4 4" xfId="52023"/>
    <cellStyle name="Normal 2 2 2 2 3 2 6 5" xfId="25633"/>
    <cellStyle name="Normal 2 2 2 2 3 2 6 6" xfId="35433"/>
    <cellStyle name="Normal 2 2 2 2 3 2 6 7" xfId="45247"/>
    <cellStyle name="Normal 2 2 2 2 3 2 6 8" xfId="10236"/>
    <cellStyle name="Normal 2 2 2 2 3 2 6_RTPBilled" xfId="60982"/>
    <cellStyle name="Normal 2 2 2 2 3 2 7" xfId="8103"/>
    <cellStyle name="Normal 2 2 2 2 3 2 7 2" xfId="20488"/>
    <cellStyle name="Normal 2 2 2 2 3 2 7 2 2" xfId="30325"/>
    <cellStyle name="Normal 2 2 2 2 3 2 7 2 3" xfId="40125"/>
    <cellStyle name="Normal 2 2 2 2 3 2 7 2 4" xfId="49939"/>
    <cellStyle name="Normal 2 2 2 2 3 2 7 2_RTPBilled" xfId="60985"/>
    <cellStyle name="Normal 2 2 2 2 3 2 7 3" xfId="15791"/>
    <cellStyle name="Normal 2 2 2 2 3 2 7 4" xfId="23432"/>
    <cellStyle name="Normal 2 2 2 2 3 2 7 4 2" xfId="33235"/>
    <cellStyle name="Normal 2 2 2 2 3 2 7 4 3" xfId="43035"/>
    <cellStyle name="Normal 2 2 2 2 3 2 7 4 4" xfId="52849"/>
    <cellStyle name="Normal 2 2 2 2 3 2 7 5" xfId="26459"/>
    <cellStyle name="Normal 2 2 2 2 3 2 7 6" xfId="36259"/>
    <cellStyle name="Normal 2 2 2 2 3 2 7 7" xfId="46073"/>
    <cellStyle name="Normal 2 2 2 2 3 2 7 8" xfId="11062"/>
    <cellStyle name="Normal 2 2 2 2 3 2 7_RTPBilled" xfId="60984"/>
    <cellStyle name="Normal 2 2 2 2 3 2 8" xfId="15779"/>
    <cellStyle name="Normal 2 2 2 2 3 2 9" xfId="12056"/>
    <cellStyle name="Normal 2 2 2 2 3 2 9 2" xfId="27354"/>
    <cellStyle name="Normal 2 2 2 2 3 2 9 3" xfId="37154"/>
    <cellStyle name="Normal 2 2 2 2 3 2 9 4" xfId="46968"/>
    <cellStyle name="Normal 2 2 2 2 3 2 9_RTPBilled" xfId="60986"/>
    <cellStyle name="Normal 2 2 2 2 3 2_RTPBilled" xfId="60964"/>
    <cellStyle name="Normal 2 2 2 2 3 3" xfId="3194"/>
    <cellStyle name="Normal 2 2 2 2 3 3 2" xfId="3195"/>
    <cellStyle name="Normal 2 2 2 2 3 3 2 10" xfId="33918"/>
    <cellStyle name="Normal 2 2 2 2 3 3 2 11" xfId="43732"/>
    <cellStyle name="Normal 2 2 2 2 3 3 2 12" xfId="8721"/>
    <cellStyle name="Normal 2 2 2 2 3 3 2 2" xfId="5083"/>
    <cellStyle name="Normal 2 2 2 2 3 3 2 2 2" xfId="18959"/>
    <cellStyle name="Normal 2 2 2 2 3 3 2 2 2 2" xfId="29410"/>
    <cellStyle name="Normal 2 2 2 2 3 3 2 2 2 3" xfId="39210"/>
    <cellStyle name="Normal 2 2 2 2 3 3 2 2 2 4" xfId="49024"/>
    <cellStyle name="Normal 2 2 2 2 3 3 2 2 2_RTPBilled" xfId="60990"/>
    <cellStyle name="Normal 2 2 2 2 3 3 2 2 3" xfId="15794"/>
    <cellStyle name="Normal 2 2 2 2 3 3 2 2 4" xfId="21592"/>
    <cellStyle name="Normal 2 2 2 2 3 3 2 2 4 2" xfId="31395"/>
    <cellStyle name="Normal 2 2 2 2 3 3 2 2 4 3" xfId="41195"/>
    <cellStyle name="Normal 2 2 2 2 3 3 2 2 4 4" xfId="51009"/>
    <cellStyle name="Normal 2 2 2 2 3 3 2 2 5" xfId="24619"/>
    <cellStyle name="Normal 2 2 2 2 3 3 2 2 6" xfId="34419"/>
    <cellStyle name="Normal 2 2 2 2 3 3 2 2 7" xfId="44233"/>
    <cellStyle name="Normal 2 2 2 2 3 3 2 2 8" xfId="9222"/>
    <cellStyle name="Normal 2 2 2 2 3 3 2 2_RTPBilled" xfId="60989"/>
    <cellStyle name="Normal 2 2 2 2 3 3 2 3" xfId="5692"/>
    <cellStyle name="Normal 2 2 2 2 3 3 2 3 2" xfId="19345"/>
    <cellStyle name="Normal 2 2 2 2 3 3 2 3 2 2" xfId="29653"/>
    <cellStyle name="Normal 2 2 2 2 3 3 2 3 2 3" xfId="39453"/>
    <cellStyle name="Normal 2 2 2 2 3 3 2 3 2 4" xfId="49267"/>
    <cellStyle name="Normal 2 2 2 2 3 3 2 3 2_RTPBilled" xfId="60992"/>
    <cellStyle name="Normal 2 2 2 2 3 3 2 3 3" xfId="15795"/>
    <cellStyle name="Normal 2 2 2 2 3 3 2 3 4" xfId="21958"/>
    <cellStyle name="Normal 2 2 2 2 3 3 2 3 4 2" xfId="31761"/>
    <cellStyle name="Normal 2 2 2 2 3 3 2 3 4 3" xfId="41561"/>
    <cellStyle name="Normal 2 2 2 2 3 3 2 3 4 4" xfId="51375"/>
    <cellStyle name="Normal 2 2 2 2 3 3 2 3 5" xfId="24985"/>
    <cellStyle name="Normal 2 2 2 2 3 3 2 3 6" xfId="34785"/>
    <cellStyle name="Normal 2 2 2 2 3 3 2 3 7" xfId="44599"/>
    <cellStyle name="Normal 2 2 2 2 3 3 2 3 8" xfId="9588"/>
    <cellStyle name="Normal 2 2 2 2 3 3 2 3_RTPBilled" xfId="60991"/>
    <cellStyle name="Normal 2 2 2 2 3 3 2 4" xfId="7100"/>
    <cellStyle name="Normal 2 2 2 2 3 3 2 4 2" xfId="19977"/>
    <cellStyle name="Normal 2 2 2 2 3 3 2 4 2 2" xfId="29901"/>
    <cellStyle name="Normal 2 2 2 2 3 3 2 4 2 3" xfId="39701"/>
    <cellStyle name="Normal 2 2 2 2 3 3 2 4 2 4" xfId="49515"/>
    <cellStyle name="Normal 2 2 2 2 3 3 2 4 2_RTPBilled" xfId="60994"/>
    <cellStyle name="Normal 2 2 2 2 3 3 2 4 3" xfId="15796"/>
    <cellStyle name="Normal 2 2 2 2 3 3 2 4 4" xfId="22608"/>
    <cellStyle name="Normal 2 2 2 2 3 3 2 4 4 2" xfId="32411"/>
    <cellStyle name="Normal 2 2 2 2 3 3 2 4 4 3" xfId="42211"/>
    <cellStyle name="Normal 2 2 2 2 3 3 2 4 4 4" xfId="52025"/>
    <cellStyle name="Normal 2 2 2 2 3 3 2 4 5" xfId="25635"/>
    <cellStyle name="Normal 2 2 2 2 3 3 2 4 6" xfId="35435"/>
    <cellStyle name="Normal 2 2 2 2 3 3 2 4 7" xfId="45249"/>
    <cellStyle name="Normal 2 2 2 2 3 3 2 4 8" xfId="10238"/>
    <cellStyle name="Normal 2 2 2 2 3 3 2 4_RTPBilled" xfId="60993"/>
    <cellStyle name="Normal 2 2 2 2 3 3 2 5" xfId="8105"/>
    <cellStyle name="Normal 2 2 2 2 3 3 2 5 2" xfId="20490"/>
    <cellStyle name="Normal 2 2 2 2 3 3 2 5 2 2" xfId="30327"/>
    <cellStyle name="Normal 2 2 2 2 3 3 2 5 2 3" xfId="40127"/>
    <cellStyle name="Normal 2 2 2 2 3 3 2 5 2 4" xfId="49941"/>
    <cellStyle name="Normal 2 2 2 2 3 3 2 5 2_RTPBilled" xfId="60996"/>
    <cellStyle name="Normal 2 2 2 2 3 3 2 5 3" xfId="15797"/>
    <cellStyle name="Normal 2 2 2 2 3 3 2 5 4" xfId="23434"/>
    <cellStyle name="Normal 2 2 2 2 3 3 2 5 4 2" xfId="33237"/>
    <cellStyle name="Normal 2 2 2 2 3 3 2 5 4 3" xfId="43037"/>
    <cellStyle name="Normal 2 2 2 2 3 3 2 5 4 4" xfId="52851"/>
    <cellStyle name="Normal 2 2 2 2 3 3 2 5 5" xfId="26461"/>
    <cellStyle name="Normal 2 2 2 2 3 3 2 5 6" xfId="36261"/>
    <cellStyle name="Normal 2 2 2 2 3 3 2 5 7" xfId="46075"/>
    <cellStyle name="Normal 2 2 2 2 3 3 2 5 8" xfId="11064"/>
    <cellStyle name="Normal 2 2 2 2 3 3 2 5_RTPBilled" xfId="60995"/>
    <cellStyle name="Normal 2 2 2 2 3 3 2 6" xfId="15793"/>
    <cellStyle name="Normal 2 2 2 2 3 3 2 7" xfId="12058"/>
    <cellStyle name="Normal 2 2 2 2 3 3 2 7 2" xfId="27356"/>
    <cellStyle name="Normal 2 2 2 2 3 3 2 7 3" xfId="37156"/>
    <cellStyle name="Normal 2 2 2 2 3 3 2 7 4" xfId="46970"/>
    <cellStyle name="Normal 2 2 2 2 3 3 2 7_RTPBilled" xfId="60997"/>
    <cellStyle name="Normal 2 2 2 2 3 3 2 8" xfId="21091"/>
    <cellStyle name="Normal 2 2 2 2 3 3 2 8 2" xfId="30894"/>
    <cellStyle name="Normal 2 2 2 2 3 3 2 8 3" xfId="40694"/>
    <cellStyle name="Normal 2 2 2 2 3 3 2 8 4" xfId="50508"/>
    <cellStyle name="Normal 2 2 2 2 3 3 2 9" xfId="24118"/>
    <cellStyle name="Normal 2 2 2 2 3 3 2_RTPBilled" xfId="60988"/>
    <cellStyle name="Normal 2 2 2 2 3 3 3" xfId="15792"/>
    <cellStyle name="Normal 2 2 2 2 3 3_RTPBilled" xfId="60987"/>
    <cellStyle name="Normal 2 2 2 2 3 4" xfId="3196"/>
    <cellStyle name="Normal 2 2 2 2 3 4 2" xfId="15798"/>
    <cellStyle name="Normal 2 2 2 2 3 4_RTPBilled" xfId="60998"/>
    <cellStyle name="Normal 2 2 2 2 3 5" xfId="3197"/>
    <cellStyle name="Normal 2 2 2 2 3 5 2" xfId="5693"/>
    <cellStyle name="Normal 2 2 2 2 3 5 2 2" xfId="19346"/>
    <cellStyle name="Normal 2 2 2 2 3 5 2 3" xfId="15800"/>
    <cellStyle name="Normal 2 2 2 2 3 5 2_RTPBilled" xfId="61000"/>
    <cellStyle name="Normal 2 2 2 2 3 5 3" xfId="18166"/>
    <cellStyle name="Normal 2 2 2 2 3 5 4" xfId="15799"/>
    <cellStyle name="Normal 2 2 2 2 3 5_RTPBilled" xfId="60999"/>
    <cellStyle name="Normal 2 2 2 2 3 6" xfId="3198"/>
    <cellStyle name="Normal 2 2 2 2 3 6 2" xfId="5694"/>
    <cellStyle name="Normal 2 2 2 2 3 6 2 2" xfId="19347"/>
    <cellStyle name="Normal 2 2 2 2 3 6 2 3" xfId="15802"/>
    <cellStyle name="Normal 2 2 2 2 3 6 2_RTPBilled" xfId="61002"/>
    <cellStyle name="Normal 2 2 2 2 3 6 3" xfId="18167"/>
    <cellStyle name="Normal 2 2 2 2 3 6 4" xfId="15801"/>
    <cellStyle name="Normal 2 2 2 2 3 6_RTPBilled" xfId="61001"/>
    <cellStyle name="Normal 2 2 2 2 3 7" xfId="15778"/>
    <cellStyle name="Normal 2 2 2 2 3_RTPBilled" xfId="60963"/>
    <cellStyle name="Normal 2 2 2 2 4" xfId="5080"/>
    <cellStyle name="Normal 2 2 2 2 4 2" xfId="18956"/>
    <cellStyle name="Normal 2 2 2 2 4 2 2" xfId="29407"/>
    <cellStyle name="Normal 2 2 2 2 4 2 3" xfId="39207"/>
    <cellStyle name="Normal 2 2 2 2 4 2 4" xfId="49021"/>
    <cellStyle name="Normal 2 2 2 2 4 2_RTPBilled" xfId="61004"/>
    <cellStyle name="Normal 2 2 2 2 4 3" xfId="15803"/>
    <cellStyle name="Normal 2 2 2 2 4 4" xfId="21589"/>
    <cellStyle name="Normal 2 2 2 2 4 4 2" xfId="31392"/>
    <cellStyle name="Normal 2 2 2 2 4 4 3" xfId="41192"/>
    <cellStyle name="Normal 2 2 2 2 4 4 4" xfId="51006"/>
    <cellStyle name="Normal 2 2 2 2 4 5" xfId="24616"/>
    <cellStyle name="Normal 2 2 2 2 4 6" xfId="34416"/>
    <cellStyle name="Normal 2 2 2 2 4 7" xfId="44230"/>
    <cellStyle name="Normal 2 2 2 2 4 8" xfId="9219"/>
    <cellStyle name="Normal 2 2 2 2 4_RTPBilled" xfId="61003"/>
    <cellStyle name="Normal 2 2 2 2 5" xfId="5688"/>
    <cellStyle name="Normal 2 2 2 2 5 2" xfId="19341"/>
    <cellStyle name="Normal 2 2 2 2 5 2 2" xfId="29650"/>
    <cellStyle name="Normal 2 2 2 2 5 2 3" xfId="39450"/>
    <cellStyle name="Normal 2 2 2 2 5 2 4" xfId="49264"/>
    <cellStyle name="Normal 2 2 2 2 5 2_RTPBilled" xfId="61006"/>
    <cellStyle name="Normal 2 2 2 2 5 3" xfId="15804"/>
    <cellStyle name="Normal 2 2 2 2 5 4" xfId="21955"/>
    <cellStyle name="Normal 2 2 2 2 5 4 2" xfId="31758"/>
    <cellStyle name="Normal 2 2 2 2 5 4 3" xfId="41558"/>
    <cellStyle name="Normal 2 2 2 2 5 4 4" xfId="51372"/>
    <cellStyle name="Normal 2 2 2 2 5 5" xfId="24982"/>
    <cellStyle name="Normal 2 2 2 2 5 6" xfId="34782"/>
    <cellStyle name="Normal 2 2 2 2 5 7" xfId="44596"/>
    <cellStyle name="Normal 2 2 2 2 5 8" xfId="9585"/>
    <cellStyle name="Normal 2 2 2 2 5_RTPBilled" xfId="61005"/>
    <cellStyle name="Normal 2 2 2 2 6" xfId="7096"/>
    <cellStyle name="Normal 2 2 2 2 6 2" xfId="19973"/>
    <cellStyle name="Normal 2 2 2 2 6 2 2" xfId="29898"/>
    <cellStyle name="Normal 2 2 2 2 6 2 3" xfId="39698"/>
    <cellStyle name="Normal 2 2 2 2 6 2 4" xfId="49512"/>
    <cellStyle name="Normal 2 2 2 2 6 2_RTPBilled" xfId="61008"/>
    <cellStyle name="Normal 2 2 2 2 6 3" xfId="15805"/>
    <cellStyle name="Normal 2 2 2 2 6 4" xfId="22605"/>
    <cellStyle name="Normal 2 2 2 2 6 4 2" xfId="32408"/>
    <cellStyle name="Normal 2 2 2 2 6 4 3" xfId="42208"/>
    <cellStyle name="Normal 2 2 2 2 6 4 4" xfId="52022"/>
    <cellStyle name="Normal 2 2 2 2 6 5" xfId="25632"/>
    <cellStyle name="Normal 2 2 2 2 6 6" xfId="35432"/>
    <cellStyle name="Normal 2 2 2 2 6 7" xfId="45246"/>
    <cellStyle name="Normal 2 2 2 2 6 8" xfId="10235"/>
    <cellStyle name="Normal 2 2 2 2 6_RTPBilled" xfId="61007"/>
    <cellStyle name="Normal 2 2 2 2 7" xfId="8102"/>
    <cellStyle name="Normal 2 2 2 2 7 2" xfId="20487"/>
    <cellStyle name="Normal 2 2 2 2 7 2 2" xfId="30324"/>
    <cellStyle name="Normal 2 2 2 2 7 2 3" xfId="40124"/>
    <cellStyle name="Normal 2 2 2 2 7 2 4" xfId="49938"/>
    <cellStyle name="Normal 2 2 2 2 7 2_RTPBilled" xfId="61010"/>
    <cellStyle name="Normal 2 2 2 2 7 3" xfId="15806"/>
    <cellStyle name="Normal 2 2 2 2 7 4" xfId="23431"/>
    <cellStyle name="Normal 2 2 2 2 7 4 2" xfId="33234"/>
    <cellStyle name="Normal 2 2 2 2 7 4 3" xfId="43034"/>
    <cellStyle name="Normal 2 2 2 2 7 4 4" xfId="52848"/>
    <cellStyle name="Normal 2 2 2 2 7 5" xfId="26458"/>
    <cellStyle name="Normal 2 2 2 2 7 6" xfId="36258"/>
    <cellStyle name="Normal 2 2 2 2 7 7" xfId="46072"/>
    <cellStyle name="Normal 2 2 2 2 7 8" xfId="11061"/>
    <cellStyle name="Normal 2 2 2 2 7_RTPBilled" xfId="61009"/>
    <cellStyle name="Normal 2 2 2 2 8" xfId="15776"/>
    <cellStyle name="Normal 2 2 2 2 9" xfId="12055"/>
    <cellStyle name="Normal 2 2 2 2 9 2" xfId="27353"/>
    <cellStyle name="Normal 2 2 2 2 9 3" xfId="37153"/>
    <cellStyle name="Normal 2 2 2 2 9 4" xfId="46967"/>
    <cellStyle name="Normal 2 2 2 2 9_RTPBilled" xfId="61011"/>
    <cellStyle name="Normal 2 2 2 2_RTPBilled" xfId="60961"/>
    <cellStyle name="Normal 2 2 2 3" xfId="305"/>
    <cellStyle name="Normal 2 2 2 3 2" xfId="3200"/>
    <cellStyle name="Normal 2 2 2 3 2 2" xfId="15808"/>
    <cellStyle name="Normal 2 2 2 3 2_RTPBilled" xfId="61013"/>
    <cellStyle name="Normal 2 2 2 3 3" xfId="15807"/>
    <cellStyle name="Normal 2 2 2 3 4" xfId="3199"/>
    <cellStyle name="Normal 2 2 2 3 5" xfId="62367"/>
    <cellStyle name="Normal 2 2 2 3 6" xfId="62414"/>
    <cellStyle name="Normal 2 2 2 3_RTPBilled" xfId="61012"/>
    <cellStyle name="Normal 2 2 2 4" xfId="3201"/>
    <cellStyle name="Normal 2 2 2 4 2" xfId="3202"/>
    <cellStyle name="Normal 2 2 2 4 2 2" xfId="15810"/>
    <cellStyle name="Normal 2 2 2 4 2_RTPBilled" xfId="61015"/>
    <cellStyle name="Normal 2 2 2 4 3" xfId="15809"/>
    <cellStyle name="Normal 2 2 2 4_RTPBilled" xfId="61014"/>
    <cellStyle name="Normal 2 2 2 5" xfId="3203"/>
    <cellStyle name="Normal 2 2 2 5 2" xfId="3204"/>
    <cellStyle name="Normal 2 2 2 5 2 2" xfId="15812"/>
    <cellStyle name="Normal 2 2 2 5 2_RTPBilled" xfId="61017"/>
    <cellStyle name="Normal 2 2 2 5 3" xfId="3205"/>
    <cellStyle name="Normal 2 2 2 5 3 2" xfId="5695"/>
    <cellStyle name="Normal 2 2 2 5 3 2 2" xfId="19348"/>
    <cellStyle name="Normal 2 2 2 5 3 2 3" xfId="15814"/>
    <cellStyle name="Normal 2 2 2 5 3 2_RTPBilled" xfId="61019"/>
    <cellStyle name="Normal 2 2 2 5 3 3" xfId="18168"/>
    <cellStyle name="Normal 2 2 2 5 3 4" xfId="15813"/>
    <cellStyle name="Normal 2 2 2 5 3_RTPBilled" xfId="61018"/>
    <cellStyle name="Normal 2 2 2 5 4" xfId="3206"/>
    <cellStyle name="Normal 2 2 2 5 4 2" xfId="5696"/>
    <cellStyle name="Normal 2 2 2 5 4 2 2" xfId="19349"/>
    <cellStyle name="Normal 2 2 2 5 4 2 3" xfId="15816"/>
    <cellStyle name="Normal 2 2 2 5 4 2_RTPBilled" xfId="61021"/>
    <cellStyle name="Normal 2 2 2 5 4 3" xfId="18169"/>
    <cellStyle name="Normal 2 2 2 5 4 4" xfId="15815"/>
    <cellStyle name="Normal 2 2 2 5 4_RTPBilled" xfId="61020"/>
    <cellStyle name="Normal 2 2 2 5 5" xfId="15811"/>
    <cellStyle name="Normal 2 2 2 5_RTPBilled" xfId="61016"/>
    <cellStyle name="Normal 2 2 2 6" xfId="3207"/>
    <cellStyle name="Normal 2 2 2 6 2" xfId="5697"/>
    <cellStyle name="Normal 2 2 2 6 2 2" xfId="19350"/>
    <cellStyle name="Normal 2 2 2 6 2 3" xfId="15818"/>
    <cellStyle name="Normal 2 2 2 6 2_RTPBilled" xfId="61023"/>
    <cellStyle name="Normal 2 2 2 6 3" xfId="15817"/>
    <cellStyle name="Normal 2 2 2 6_RTPBilled" xfId="61022"/>
    <cellStyle name="Normal 2 2 2 7" xfId="3208"/>
    <cellStyle name="Normal 2 2 2 7 2" xfId="5698"/>
    <cellStyle name="Normal 2 2 2 7 2 2" xfId="19351"/>
    <cellStyle name="Normal 2 2 2 7 2 3" xfId="15820"/>
    <cellStyle name="Normal 2 2 2 7 2_RTPBilled" xfId="61025"/>
    <cellStyle name="Normal 2 2 2 7 3" xfId="18170"/>
    <cellStyle name="Normal 2 2 2 7 4" xfId="15819"/>
    <cellStyle name="Normal 2 2 2 7_RTPBilled" xfId="61024"/>
    <cellStyle name="Normal 2 2 2 8" xfId="3209"/>
    <cellStyle name="Normal 2 2 2 8 2" xfId="5699"/>
    <cellStyle name="Normal 2 2 2 8 2 2" xfId="19352"/>
    <cellStyle name="Normal 2 2 2 8 2 3" xfId="15822"/>
    <cellStyle name="Normal 2 2 2 8 2_RTPBilled" xfId="61027"/>
    <cellStyle name="Normal 2 2 2 8 3" xfId="18171"/>
    <cellStyle name="Normal 2 2 2 8 4" xfId="15821"/>
    <cellStyle name="Normal 2 2 2 8_RTPBilled" xfId="61026"/>
    <cellStyle name="Normal 2 2 2 9" xfId="15775"/>
    <cellStyle name="Normal 2 2 2_RTPBilled" xfId="60960"/>
    <cellStyle name="Normal 2 2 3" xfId="146"/>
    <cellStyle name="Normal 2 2 3 2" xfId="270"/>
    <cellStyle name="Normal 2 2 3 2 2" xfId="15823"/>
    <cellStyle name="Normal 2 2 3 2 3" xfId="62346"/>
    <cellStyle name="Normal 2 2 3 3" xfId="321"/>
    <cellStyle name="Normal 2 2 3 3 2" xfId="62383"/>
    <cellStyle name="Normal 2 2 3 4" xfId="324"/>
    <cellStyle name="Normal 2 2 3 5" xfId="1289"/>
    <cellStyle name="Normal 2 2 3 6" xfId="62297"/>
    <cellStyle name="Normal 2 2 3_RTPBilled" xfId="61028"/>
    <cellStyle name="Normal 2 2 4" xfId="189"/>
    <cellStyle name="Normal 2 2 4 2" xfId="3211"/>
    <cellStyle name="Normal 2 2 4 2 2" xfId="12059"/>
    <cellStyle name="Normal 2 2 4 2 3" xfId="15825"/>
    <cellStyle name="Normal 2 2 4 2_RTPBilled" xfId="61030"/>
    <cellStyle name="Normal 2 2 4 3" xfId="3212"/>
    <cellStyle name="Normal 2 2 4 3 2" xfId="18172"/>
    <cellStyle name="Normal 2 2 4 3 3" xfId="15826"/>
    <cellStyle name="Normal 2 2 4 3_RTPBilled" xfId="61031"/>
    <cellStyle name="Normal 2 2 4 4" xfId="4596"/>
    <cellStyle name="Normal 2 2 4 4 2" xfId="18612"/>
    <cellStyle name="Normal 2 2 4 4 3" xfId="15827"/>
    <cellStyle name="Normal 2 2 4 4_RTPBilled" xfId="61032"/>
    <cellStyle name="Normal 2 2 4 5" xfId="15824"/>
    <cellStyle name="Normal 2 2 4 6" xfId="3210"/>
    <cellStyle name="Normal 2 2 4 7" xfId="62302"/>
    <cellStyle name="Normal 2 2 4 8" xfId="62347"/>
    <cellStyle name="Normal 2 2 4_RTPBilled" xfId="61029"/>
    <cellStyle name="Normal 2 2 5" xfId="288"/>
    <cellStyle name="Normal 2 2 5 2" xfId="15774"/>
    <cellStyle name="Normal 2 2 5 3" xfId="62350"/>
    <cellStyle name="Normal 2 2 6" xfId="323"/>
    <cellStyle name="Normal 2 2 6 2" xfId="53081"/>
    <cellStyle name="Normal 2 2 6 3" xfId="62385"/>
    <cellStyle name="Normal 2 2 7" xfId="53087"/>
    <cellStyle name="Normal 2 2 8" xfId="1287"/>
    <cellStyle name="Normal 2 2 9" xfId="62269"/>
    <cellStyle name="Normal 2 2_RTPBilled" xfId="60959"/>
    <cellStyle name="Normal 2 3" xfId="65"/>
    <cellStyle name="Normal 2 3 2" xfId="3213"/>
    <cellStyle name="Normal 2 3 2 2" xfId="3214"/>
    <cellStyle name="Normal 2 3 2 2 2" xfId="15830"/>
    <cellStyle name="Normal 2 3 2 2_RTPBilled" xfId="61035"/>
    <cellStyle name="Normal 2 3 2 3" xfId="3215"/>
    <cellStyle name="Normal 2 3 2 3 10" xfId="33919"/>
    <cellStyle name="Normal 2 3 2 3 11" xfId="43733"/>
    <cellStyle name="Normal 2 3 2 3 12" xfId="8722"/>
    <cellStyle name="Normal 2 3 2 3 2" xfId="5084"/>
    <cellStyle name="Normal 2 3 2 3 2 2" xfId="18960"/>
    <cellStyle name="Normal 2 3 2 3 2 2 2" xfId="29411"/>
    <cellStyle name="Normal 2 3 2 3 2 2 3" xfId="39211"/>
    <cellStyle name="Normal 2 3 2 3 2 2 4" xfId="49025"/>
    <cellStyle name="Normal 2 3 2 3 2 2_RTPBilled" xfId="61038"/>
    <cellStyle name="Normal 2 3 2 3 2 3" xfId="15832"/>
    <cellStyle name="Normal 2 3 2 3 2 4" xfId="21593"/>
    <cellStyle name="Normal 2 3 2 3 2 4 2" xfId="31396"/>
    <cellStyle name="Normal 2 3 2 3 2 4 3" xfId="41196"/>
    <cellStyle name="Normal 2 3 2 3 2 4 4" xfId="51010"/>
    <cellStyle name="Normal 2 3 2 3 2 5" xfId="24620"/>
    <cellStyle name="Normal 2 3 2 3 2 6" xfId="34420"/>
    <cellStyle name="Normal 2 3 2 3 2 7" xfId="44234"/>
    <cellStyle name="Normal 2 3 2 3 2 8" xfId="9223"/>
    <cellStyle name="Normal 2 3 2 3 2_RTPBilled" xfId="61037"/>
    <cellStyle name="Normal 2 3 2 3 3" xfId="5700"/>
    <cellStyle name="Normal 2 3 2 3 3 2" xfId="19353"/>
    <cellStyle name="Normal 2 3 2 3 3 2 2" xfId="29654"/>
    <cellStyle name="Normal 2 3 2 3 3 2 3" xfId="39454"/>
    <cellStyle name="Normal 2 3 2 3 3 2 4" xfId="49268"/>
    <cellStyle name="Normal 2 3 2 3 3 2_RTPBilled" xfId="61040"/>
    <cellStyle name="Normal 2 3 2 3 3 3" xfId="15833"/>
    <cellStyle name="Normal 2 3 2 3 3 4" xfId="21959"/>
    <cellStyle name="Normal 2 3 2 3 3 4 2" xfId="31762"/>
    <cellStyle name="Normal 2 3 2 3 3 4 3" xfId="41562"/>
    <cellStyle name="Normal 2 3 2 3 3 4 4" xfId="51376"/>
    <cellStyle name="Normal 2 3 2 3 3 5" xfId="24986"/>
    <cellStyle name="Normal 2 3 2 3 3 6" xfId="34786"/>
    <cellStyle name="Normal 2 3 2 3 3 7" xfId="44600"/>
    <cellStyle name="Normal 2 3 2 3 3 8" xfId="9589"/>
    <cellStyle name="Normal 2 3 2 3 3_RTPBilled" xfId="61039"/>
    <cellStyle name="Normal 2 3 2 3 4" xfId="7101"/>
    <cellStyle name="Normal 2 3 2 3 4 2" xfId="19978"/>
    <cellStyle name="Normal 2 3 2 3 4 2 2" xfId="29902"/>
    <cellStyle name="Normal 2 3 2 3 4 2 3" xfId="39702"/>
    <cellStyle name="Normal 2 3 2 3 4 2 4" xfId="49516"/>
    <cellStyle name="Normal 2 3 2 3 4 2_RTPBilled" xfId="61042"/>
    <cellStyle name="Normal 2 3 2 3 4 3" xfId="15834"/>
    <cellStyle name="Normal 2 3 2 3 4 4" xfId="22609"/>
    <cellStyle name="Normal 2 3 2 3 4 4 2" xfId="32412"/>
    <cellStyle name="Normal 2 3 2 3 4 4 3" xfId="42212"/>
    <cellStyle name="Normal 2 3 2 3 4 4 4" xfId="52026"/>
    <cellStyle name="Normal 2 3 2 3 4 5" xfId="25636"/>
    <cellStyle name="Normal 2 3 2 3 4 6" xfId="35436"/>
    <cellStyle name="Normal 2 3 2 3 4 7" xfId="45250"/>
    <cellStyle name="Normal 2 3 2 3 4 8" xfId="10239"/>
    <cellStyle name="Normal 2 3 2 3 4_RTPBilled" xfId="61041"/>
    <cellStyle name="Normal 2 3 2 3 5" xfId="8106"/>
    <cellStyle name="Normal 2 3 2 3 5 2" xfId="20491"/>
    <cellStyle name="Normal 2 3 2 3 5 2 2" xfId="30328"/>
    <cellStyle name="Normal 2 3 2 3 5 2 3" xfId="40128"/>
    <cellStyle name="Normal 2 3 2 3 5 2 4" xfId="49942"/>
    <cellStyle name="Normal 2 3 2 3 5 2_RTPBilled" xfId="61044"/>
    <cellStyle name="Normal 2 3 2 3 5 3" xfId="15835"/>
    <cellStyle name="Normal 2 3 2 3 5 4" xfId="23435"/>
    <cellStyle name="Normal 2 3 2 3 5 4 2" xfId="33238"/>
    <cellStyle name="Normal 2 3 2 3 5 4 3" xfId="43038"/>
    <cellStyle name="Normal 2 3 2 3 5 4 4" xfId="52852"/>
    <cellStyle name="Normal 2 3 2 3 5 5" xfId="26462"/>
    <cellStyle name="Normal 2 3 2 3 5 6" xfId="36262"/>
    <cellStyle name="Normal 2 3 2 3 5 7" xfId="46076"/>
    <cellStyle name="Normal 2 3 2 3 5 8" xfId="11065"/>
    <cellStyle name="Normal 2 3 2 3 5_RTPBilled" xfId="61043"/>
    <cellStyle name="Normal 2 3 2 3 6" xfId="15831"/>
    <cellStyle name="Normal 2 3 2 3 7" xfId="12060"/>
    <cellStyle name="Normal 2 3 2 3 7 2" xfId="27357"/>
    <cellStyle name="Normal 2 3 2 3 7 3" xfId="37157"/>
    <cellStyle name="Normal 2 3 2 3 7 4" xfId="46971"/>
    <cellStyle name="Normal 2 3 2 3 7_RTPBilled" xfId="61045"/>
    <cellStyle name="Normal 2 3 2 3 8" xfId="21092"/>
    <cellStyle name="Normal 2 3 2 3 8 2" xfId="30895"/>
    <cellStyle name="Normal 2 3 2 3 8 3" xfId="40695"/>
    <cellStyle name="Normal 2 3 2 3 8 4" xfId="50509"/>
    <cellStyle name="Normal 2 3 2 3 9" xfId="24119"/>
    <cellStyle name="Normal 2 3 2 3_RTPBilled" xfId="61036"/>
    <cellStyle name="Normal 2 3 2 4" xfId="3216"/>
    <cellStyle name="Normal 2 3 2 4 2" xfId="15836"/>
    <cellStyle name="Normal 2 3 2 4_RTPBilled" xfId="61046"/>
    <cellStyle name="Normal 2 3 2 5" xfId="3217"/>
    <cellStyle name="Normal 2 3 2 5 10" xfId="43734"/>
    <cellStyle name="Normal 2 3 2 5 11" xfId="8723"/>
    <cellStyle name="Normal 2 3 2 5 2" xfId="5085"/>
    <cellStyle name="Normal 2 3 2 5 2 2" xfId="18961"/>
    <cellStyle name="Normal 2 3 2 5 2 2 2" xfId="29412"/>
    <cellStyle name="Normal 2 3 2 5 2 2 3" xfId="39212"/>
    <cellStyle name="Normal 2 3 2 5 2 2 4" xfId="49026"/>
    <cellStyle name="Normal 2 3 2 5 2 2_RTPBilled" xfId="61049"/>
    <cellStyle name="Normal 2 3 2 5 2 3" xfId="15838"/>
    <cellStyle name="Normal 2 3 2 5 2 4" xfId="21594"/>
    <cellStyle name="Normal 2 3 2 5 2 4 2" xfId="31397"/>
    <cellStyle name="Normal 2 3 2 5 2 4 3" xfId="41197"/>
    <cellStyle name="Normal 2 3 2 5 2 4 4" xfId="51011"/>
    <cellStyle name="Normal 2 3 2 5 2 5" xfId="24621"/>
    <cellStyle name="Normal 2 3 2 5 2 6" xfId="34421"/>
    <cellStyle name="Normal 2 3 2 5 2 7" xfId="44235"/>
    <cellStyle name="Normal 2 3 2 5 2 8" xfId="9224"/>
    <cellStyle name="Normal 2 3 2 5 2_RTPBilled" xfId="61048"/>
    <cellStyle name="Normal 2 3 2 5 3" xfId="5701"/>
    <cellStyle name="Normal 2 3 2 5 3 2" xfId="19354"/>
    <cellStyle name="Normal 2 3 2 5 3 2 2" xfId="29655"/>
    <cellStyle name="Normal 2 3 2 5 3 2 3" xfId="39455"/>
    <cellStyle name="Normal 2 3 2 5 3 2 4" xfId="49269"/>
    <cellStyle name="Normal 2 3 2 5 3 2_RTPBilled" xfId="61051"/>
    <cellStyle name="Normal 2 3 2 5 3 3" xfId="15839"/>
    <cellStyle name="Normal 2 3 2 5 3 4" xfId="21960"/>
    <cellStyle name="Normal 2 3 2 5 3 4 2" xfId="31763"/>
    <cellStyle name="Normal 2 3 2 5 3 4 3" xfId="41563"/>
    <cellStyle name="Normal 2 3 2 5 3 4 4" xfId="51377"/>
    <cellStyle name="Normal 2 3 2 5 3 5" xfId="24987"/>
    <cellStyle name="Normal 2 3 2 5 3 6" xfId="34787"/>
    <cellStyle name="Normal 2 3 2 5 3 7" xfId="44601"/>
    <cellStyle name="Normal 2 3 2 5 3 8" xfId="9590"/>
    <cellStyle name="Normal 2 3 2 5 3_RTPBilled" xfId="61050"/>
    <cellStyle name="Normal 2 3 2 5 4" xfId="7102"/>
    <cellStyle name="Normal 2 3 2 5 4 2" xfId="19979"/>
    <cellStyle name="Normal 2 3 2 5 4 2 2" xfId="29903"/>
    <cellStyle name="Normal 2 3 2 5 4 2 3" xfId="39703"/>
    <cellStyle name="Normal 2 3 2 5 4 2 4" xfId="49517"/>
    <cellStyle name="Normal 2 3 2 5 4 2_RTPBilled" xfId="61053"/>
    <cellStyle name="Normal 2 3 2 5 4 3" xfId="15840"/>
    <cellStyle name="Normal 2 3 2 5 4 4" xfId="22610"/>
    <cellStyle name="Normal 2 3 2 5 4 4 2" xfId="32413"/>
    <cellStyle name="Normal 2 3 2 5 4 4 3" xfId="42213"/>
    <cellStyle name="Normal 2 3 2 5 4 4 4" xfId="52027"/>
    <cellStyle name="Normal 2 3 2 5 4 5" xfId="25637"/>
    <cellStyle name="Normal 2 3 2 5 4 6" xfId="35437"/>
    <cellStyle name="Normal 2 3 2 5 4 7" xfId="45251"/>
    <cellStyle name="Normal 2 3 2 5 4 8" xfId="10240"/>
    <cellStyle name="Normal 2 3 2 5 4_RTPBilled" xfId="61052"/>
    <cellStyle name="Normal 2 3 2 5 5" xfId="18173"/>
    <cellStyle name="Normal 2 3 2 5 5 2" xfId="29168"/>
    <cellStyle name="Normal 2 3 2 5 5 3" xfId="38968"/>
    <cellStyle name="Normal 2 3 2 5 5 4" xfId="48782"/>
    <cellStyle name="Normal 2 3 2 5 5_RTPBilled" xfId="61054"/>
    <cellStyle name="Normal 2 3 2 5 6" xfId="15837"/>
    <cellStyle name="Normal 2 3 2 5 7" xfId="21093"/>
    <cellStyle name="Normal 2 3 2 5 7 2" xfId="30896"/>
    <cellStyle name="Normal 2 3 2 5 7 3" xfId="40696"/>
    <cellStyle name="Normal 2 3 2 5 7 4" xfId="50510"/>
    <cellStyle name="Normal 2 3 2 5 8" xfId="24120"/>
    <cellStyle name="Normal 2 3 2 5 9" xfId="33920"/>
    <cellStyle name="Normal 2 3 2 5_RTPBilled" xfId="61047"/>
    <cellStyle name="Normal 2 3 2 6" xfId="15829"/>
    <cellStyle name="Normal 2 3 2_RTPBilled" xfId="61034"/>
    <cellStyle name="Normal 2 3 3" xfId="3218"/>
    <cellStyle name="Normal 2 3 3 10" xfId="21094"/>
    <cellStyle name="Normal 2 3 3 10 2" xfId="30897"/>
    <cellStyle name="Normal 2 3 3 10 3" xfId="40697"/>
    <cellStyle name="Normal 2 3 3 10 4" xfId="50511"/>
    <cellStyle name="Normal 2 3 3 11" xfId="24121"/>
    <cellStyle name="Normal 2 3 3 12" xfId="33921"/>
    <cellStyle name="Normal 2 3 3 13" xfId="43735"/>
    <cellStyle name="Normal 2 3 3 14" xfId="8724"/>
    <cellStyle name="Normal 2 3 3 2" xfId="3219"/>
    <cellStyle name="Normal 2 3 3 2 2" xfId="15842"/>
    <cellStyle name="Normal 2 3 3 2_RTPBilled" xfId="61056"/>
    <cellStyle name="Normal 2 3 3 3" xfId="3220"/>
    <cellStyle name="Normal 2 3 3 3 10" xfId="33922"/>
    <cellStyle name="Normal 2 3 3 3 11" xfId="43736"/>
    <cellStyle name="Normal 2 3 3 3 12" xfId="8725"/>
    <cellStyle name="Normal 2 3 3 3 2" xfId="5087"/>
    <cellStyle name="Normal 2 3 3 3 2 2" xfId="18963"/>
    <cellStyle name="Normal 2 3 3 3 2 2 2" xfId="29414"/>
    <cellStyle name="Normal 2 3 3 3 2 2 3" xfId="39214"/>
    <cellStyle name="Normal 2 3 3 3 2 2 4" xfId="49028"/>
    <cellStyle name="Normal 2 3 3 3 2 2_RTPBilled" xfId="61059"/>
    <cellStyle name="Normal 2 3 3 3 2 3" xfId="15844"/>
    <cellStyle name="Normal 2 3 3 3 2 4" xfId="21596"/>
    <cellStyle name="Normal 2 3 3 3 2 4 2" xfId="31399"/>
    <cellStyle name="Normal 2 3 3 3 2 4 3" xfId="41199"/>
    <cellStyle name="Normal 2 3 3 3 2 4 4" xfId="51013"/>
    <cellStyle name="Normal 2 3 3 3 2 5" xfId="24623"/>
    <cellStyle name="Normal 2 3 3 3 2 6" xfId="34423"/>
    <cellStyle name="Normal 2 3 3 3 2 7" xfId="44237"/>
    <cellStyle name="Normal 2 3 3 3 2 8" xfId="9226"/>
    <cellStyle name="Normal 2 3 3 3 2_RTPBilled" xfId="61058"/>
    <cellStyle name="Normal 2 3 3 3 3" xfId="5703"/>
    <cellStyle name="Normal 2 3 3 3 3 2" xfId="19356"/>
    <cellStyle name="Normal 2 3 3 3 3 2 2" xfId="29657"/>
    <cellStyle name="Normal 2 3 3 3 3 2 3" xfId="39457"/>
    <cellStyle name="Normal 2 3 3 3 3 2 4" xfId="49271"/>
    <cellStyle name="Normal 2 3 3 3 3 2_RTPBilled" xfId="61061"/>
    <cellStyle name="Normal 2 3 3 3 3 3" xfId="15845"/>
    <cellStyle name="Normal 2 3 3 3 3 4" xfId="21962"/>
    <cellStyle name="Normal 2 3 3 3 3 4 2" xfId="31765"/>
    <cellStyle name="Normal 2 3 3 3 3 4 3" xfId="41565"/>
    <cellStyle name="Normal 2 3 3 3 3 4 4" xfId="51379"/>
    <cellStyle name="Normal 2 3 3 3 3 5" xfId="24989"/>
    <cellStyle name="Normal 2 3 3 3 3 6" xfId="34789"/>
    <cellStyle name="Normal 2 3 3 3 3 7" xfId="44603"/>
    <cellStyle name="Normal 2 3 3 3 3 8" xfId="9592"/>
    <cellStyle name="Normal 2 3 3 3 3_RTPBilled" xfId="61060"/>
    <cellStyle name="Normal 2 3 3 3 4" xfId="7104"/>
    <cellStyle name="Normal 2 3 3 3 4 2" xfId="19981"/>
    <cellStyle name="Normal 2 3 3 3 4 2 2" xfId="29905"/>
    <cellStyle name="Normal 2 3 3 3 4 2 3" xfId="39705"/>
    <cellStyle name="Normal 2 3 3 3 4 2 4" xfId="49519"/>
    <cellStyle name="Normal 2 3 3 3 4 2_RTPBilled" xfId="61063"/>
    <cellStyle name="Normal 2 3 3 3 4 3" xfId="15846"/>
    <cellStyle name="Normal 2 3 3 3 4 4" xfId="22612"/>
    <cellStyle name="Normal 2 3 3 3 4 4 2" xfId="32415"/>
    <cellStyle name="Normal 2 3 3 3 4 4 3" xfId="42215"/>
    <cellStyle name="Normal 2 3 3 3 4 4 4" xfId="52029"/>
    <cellStyle name="Normal 2 3 3 3 4 5" xfId="25639"/>
    <cellStyle name="Normal 2 3 3 3 4 6" xfId="35439"/>
    <cellStyle name="Normal 2 3 3 3 4 7" xfId="45253"/>
    <cellStyle name="Normal 2 3 3 3 4 8" xfId="10242"/>
    <cellStyle name="Normal 2 3 3 3 4_RTPBilled" xfId="61062"/>
    <cellStyle name="Normal 2 3 3 3 5" xfId="8108"/>
    <cellStyle name="Normal 2 3 3 3 5 2" xfId="20493"/>
    <cellStyle name="Normal 2 3 3 3 5 2 2" xfId="30330"/>
    <cellStyle name="Normal 2 3 3 3 5 2 3" xfId="40130"/>
    <cellStyle name="Normal 2 3 3 3 5 2 4" xfId="49944"/>
    <cellStyle name="Normal 2 3 3 3 5 2_RTPBilled" xfId="61065"/>
    <cellStyle name="Normal 2 3 3 3 5 3" xfId="15847"/>
    <cellStyle name="Normal 2 3 3 3 5 4" xfId="23437"/>
    <cellStyle name="Normal 2 3 3 3 5 4 2" xfId="33240"/>
    <cellStyle name="Normal 2 3 3 3 5 4 3" xfId="43040"/>
    <cellStyle name="Normal 2 3 3 3 5 4 4" xfId="52854"/>
    <cellStyle name="Normal 2 3 3 3 5 5" xfId="26464"/>
    <cellStyle name="Normal 2 3 3 3 5 6" xfId="36264"/>
    <cellStyle name="Normal 2 3 3 3 5 7" xfId="46078"/>
    <cellStyle name="Normal 2 3 3 3 5 8" xfId="11067"/>
    <cellStyle name="Normal 2 3 3 3 5_RTPBilled" xfId="61064"/>
    <cellStyle name="Normal 2 3 3 3 6" xfId="15843"/>
    <cellStyle name="Normal 2 3 3 3 7" xfId="12062"/>
    <cellStyle name="Normal 2 3 3 3 7 2" xfId="27359"/>
    <cellStyle name="Normal 2 3 3 3 7 3" xfId="37159"/>
    <cellStyle name="Normal 2 3 3 3 7 4" xfId="46973"/>
    <cellStyle name="Normal 2 3 3 3 7_RTPBilled" xfId="61066"/>
    <cellStyle name="Normal 2 3 3 3 8" xfId="21095"/>
    <cellStyle name="Normal 2 3 3 3 8 2" xfId="30898"/>
    <cellStyle name="Normal 2 3 3 3 8 3" xfId="40698"/>
    <cellStyle name="Normal 2 3 3 3 8 4" xfId="50512"/>
    <cellStyle name="Normal 2 3 3 3 9" xfId="24122"/>
    <cellStyle name="Normal 2 3 3 3_RTPBilled" xfId="61057"/>
    <cellStyle name="Normal 2 3 3 4" xfId="5086"/>
    <cellStyle name="Normal 2 3 3 4 2" xfId="18962"/>
    <cellStyle name="Normal 2 3 3 4 2 2" xfId="29413"/>
    <cellStyle name="Normal 2 3 3 4 2 3" xfId="39213"/>
    <cellStyle name="Normal 2 3 3 4 2 4" xfId="49027"/>
    <cellStyle name="Normal 2 3 3 4 2_RTPBilled" xfId="61068"/>
    <cellStyle name="Normal 2 3 3 4 3" xfId="15848"/>
    <cellStyle name="Normal 2 3 3 4 4" xfId="21595"/>
    <cellStyle name="Normal 2 3 3 4 4 2" xfId="31398"/>
    <cellStyle name="Normal 2 3 3 4 4 3" xfId="41198"/>
    <cellStyle name="Normal 2 3 3 4 4 4" xfId="51012"/>
    <cellStyle name="Normal 2 3 3 4 5" xfId="24622"/>
    <cellStyle name="Normal 2 3 3 4 6" xfId="34422"/>
    <cellStyle name="Normal 2 3 3 4 7" xfId="44236"/>
    <cellStyle name="Normal 2 3 3 4 8" xfId="9225"/>
    <cellStyle name="Normal 2 3 3 4_RTPBilled" xfId="61067"/>
    <cellStyle name="Normal 2 3 3 5" xfId="5702"/>
    <cellStyle name="Normal 2 3 3 5 2" xfId="19355"/>
    <cellStyle name="Normal 2 3 3 5 2 2" xfId="29656"/>
    <cellStyle name="Normal 2 3 3 5 2 3" xfId="39456"/>
    <cellStyle name="Normal 2 3 3 5 2 4" xfId="49270"/>
    <cellStyle name="Normal 2 3 3 5 2_RTPBilled" xfId="61070"/>
    <cellStyle name="Normal 2 3 3 5 3" xfId="15849"/>
    <cellStyle name="Normal 2 3 3 5 4" xfId="21961"/>
    <cellStyle name="Normal 2 3 3 5 4 2" xfId="31764"/>
    <cellStyle name="Normal 2 3 3 5 4 3" xfId="41564"/>
    <cellStyle name="Normal 2 3 3 5 4 4" xfId="51378"/>
    <cellStyle name="Normal 2 3 3 5 5" xfId="24988"/>
    <cellStyle name="Normal 2 3 3 5 6" xfId="34788"/>
    <cellStyle name="Normal 2 3 3 5 7" xfId="44602"/>
    <cellStyle name="Normal 2 3 3 5 8" xfId="9591"/>
    <cellStyle name="Normal 2 3 3 5_RTPBilled" xfId="61069"/>
    <cellStyle name="Normal 2 3 3 6" xfId="7103"/>
    <cellStyle name="Normal 2 3 3 6 2" xfId="19980"/>
    <cellStyle name="Normal 2 3 3 6 2 2" xfId="29904"/>
    <cellStyle name="Normal 2 3 3 6 2 3" xfId="39704"/>
    <cellStyle name="Normal 2 3 3 6 2 4" xfId="49518"/>
    <cellStyle name="Normal 2 3 3 6 2_RTPBilled" xfId="61072"/>
    <cellStyle name="Normal 2 3 3 6 3" xfId="15850"/>
    <cellStyle name="Normal 2 3 3 6 4" xfId="22611"/>
    <cellStyle name="Normal 2 3 3 6 4 2" xfId="32414"/>
    <cellStyle name="Normal 2 3 3 6 4 3" xfId="42214"/>
    <cellStyle name="Normal 2 3 3 6 4 4" xfId="52028"/>
    <cellStyle name="Normal 2 3 3 6 5" xfId="25638"/>
    <cellStyle name="Normal 2 3 3 6 6" xfId="35438"/>
    <cellStyle name="Normal 2 3 3 6 7" xfId="45252"/>
    <cellStyle name="Normal 2 3 3 6 8" xfId="10241"/>
    <cellStyle name="Normal 2 3 3 6_RTPBilled" xfId="61071"/>
    <cellStyle name="Normal 2 3 3 7" xfId="8107"/>
    <cellStyle name="Normal 2 3 3 7 2" xfId="20492"/>
    <cellStyle name="Normal 2 3 3 7 2 2" xfId="30329"/>
    <cellStyle name="Normal 2 3 3 7 2 3" xfId="40129"/>
    <cellStyle name="Normal 2 3 3 7 2 4" xfId="49943"/>
    <cellStyle name="Normal 2 3 3 7 2_RTPBilled" xfId="61074"/>
    <cellStyle name="Normal 2 3 3 7 3" xfId="15851"/>
    <cellStyle name="Normal 2 3 3 7 4" xfId="23436"/>
    <cellStyle name="Normal 2 3 3 7 4 2" xfId="33239"/>
    <cellStyle name="Normal 2 3 3 7 4 3" xfId="43039"/>
    <cellStyle name="Normal 2 3 3 7 4 4" xfId="52853"/>
    <cellStyle name="Normal 2 3 3 7 5" xfId="26463"/>
    <cellStyle name="Normal 2 3 3 7 6" xfId="36263"/>
    <cellStyle name="Normal 2 3 3 7 7" xfId="46077"/>
    <cellStyle name="Normal 2 3 3 7 8" xfId="11066"/>
    <cellStyle name="Normal 2 3 3 7_RTPBilled" xfId="61073"/>
    <cellStyle name="Normal 2 3 3 8" xfId="15841"/>
    <cellStyle name="Normal 2 3 3 9" xfId="12061"/>
    <cellStyle name="Normal 2 3 3 9 2" xfId="27358"/>
    <cellStyle name="Normal 2 3 3 9 3" xfId="37158"/>
    <cellStyle name="Normal 2 3 3 9 4" xfId="46972"/>
    <cellStyle name="Normal 2 3 3 9_RTPBilled" xfId="61075"/>
    <cellStyle name="Normal 2 3 3_RTPBilled" xfId="61055"/>
    <cellStyle name="Normal 2 3 4" xfId="3221"/>
    <cellStyle name="Normal 2 3 4 2" xfId="15852"/>
    <cellStyle name="Normal 2 3 4_RTPBilled" xfId="61076"/>
    <cellStyle name="Normal 2 3 5" xfId="3222"/>
    <cellStyle name="Normal 2 3 5 2" xfId="3223"/>
    <cellStyle name="Normal 2 3 5 2 2" xfId="15854"/>
    <cellStyle name="Normal 2 3 5 2_RTPBilled" xfId="61078"/>
    <cellStyle name="Normal 2 3 5 3" xfId="3224"/>
    <cellStyle name="Normal 2 3 5 3 2" xfId="15855"/>
    <cellStyle name="Normal 2 3 5 3_RTPBilled" xfId="61079"/>
    <cellStyle name="Normal 2 3 5 4" xfId="15853"/>
    <cellStyle name="Normal 2 3 5_RTPBilled" xfId="61077"/>
    <cellStyle name="Normal 2 3 6" xfId="3225"/>
    <cellStyle name="Normal 2 3 6 2" xfId="15856"/>
    <cellStyle name="Normal 2 3 6_RTPBilled" xfId="61080"/>
    <cellStyle name="Normal 2 3 7" xfId="15828"/>
    <cellStyle name="Normal 2 3 8" xfId="1290"/>
    <cellStyle name="Normal 2 3_RTPBilled" xfId="61033"/>
    <cellStyle name="Normal 2 4" xfId="98"/>
    <cellStyle name="Normal 2 4 2" xfId="222"/>
    <cellStyle name="Normal 2 4 2 10" xfId="33923"/>
    <cellStyle name="Normal 2 4 2 11" xfId="43737"/>
    <cellStyle name="Normal 2 4 2 12" xfId="8726"/>
    <cellStyle name="Normal 2 4 2 13" xfId="3226"/>
    <cellStyle name="Normal 2 4 2 2" xfId="5088"/>
    <cellStyle name="Normal 2 4 2 2 2" xfId="18964"/>
    <cellStyle name="Normal 2 4 2 2 2 2" xfId="29415"/>
    <cellStyle name="Normal 2 4 2 2 2 3" xfId="39215"/>
    <cellStyle name="Normal 2 4 2 2 2 4" xfId="49029"/>
    <cellStyle name="Normal 2 4 2 2 2_RTPBilled" xfId="61084"/>
    <cellStyle name="Normal 2 4 2 2 3" xfId="15859"/>
    <cellStyle name="Normal 2 4 2 2 4" xfId="21597"/>
    <cellStyle name="Normal 2 4 2 2 4 2" xfId="31400"/>
    <cellStyle name="Normal 2 4 2 2 4 3" xfId="41200"/>
    <cellStyle name="Normal 2 4 2 2 4 4" xfId="51014"/>
    <cellStyle name="Normal 2 4 2 2 5" xfId="24624"/>
    <cellStyle name="Normal 2 4 2 2 6" xfId="34424"/>
    <cellStyle name="Normal 2 4 2 2 7" xfId="44238"/>
    <cellStyle name="Normal 2 4 2 2 8" xfId="9227"/>
    <cellStyle name="Normal 2 4 2 2_RTPBilled" xfId="61083"/>
    <cellStyle name="Normal 2 4 2 3" xfId="5704"/>
    <cellStyle name="Normal 2 4 2 3 2" xfId="19357"/>
    <cellStyle name="Normal 2 4 2 3 2 2" xfId="29658"/>
    <cellStyle name="Normal 2 4 2 3 2 3" xfId="39458"/>
    <cellStyle name="Normal 2 4 2 3 2 4" xfId="49272"/>
    <cellStyle name="Normal 2 4 2 3 2_RTPBilled" xfId="61086"/>
    <cellStyle name="Normal 2 4 2 3 3" xfId="15860"/>
    <cellStyle name="Normal 2 4 2 3 4" xfId="21963"/>
    <cellStyle name="Normal 2 4 2 3 4 2" xfId="31766"/>
    <cellStyle name="Normal 2 4 2 3 4 3" xfId="41566"/>
    <cellStyle name="Normal 2 4 2 3 4 4" xfId="51380"/>
    <cellStyle name="Normal 2 4 2 3 5" xfId="24990"/>
    <cellStyle name="Normal 2 4 2 3 6" xfId="34790"/>
    <cellStyle name="Normal 2 4 2 3 7" xfId="44604"/>
    <cellStyle name="Normal 2 4 2 3 8" xfId="9593"/>
    <cellStyle name="Normal 2 4 2 3_RTPBilled" xfId="61085"/>
    <cellStyle name="Normal 2 4 2 4" xfId="7105"/>
    <cellStyle name="Normal 2 4 2 4 2" xfId="19982"/>
    <cellStyle name="Normal 2 4 2 4 2 2" xfId="29906"/>
    <cellStyle name="Normal 2 4 2 4 2 3" xfId="39706"/>
    <cellStyle name="Normal 2 4 2 4 2 4" xfId="49520"/>
    <cellStyle name="Normal 2 4 2 4 2_RTPBilled" xfId="61088"/>
    <cellStyle name="Normal 2 4 2 4 3" xfId="15861"/>
    <cellStyle name="Normal 2 4 2 4 4" xfId="22613"/>
    <cellStyle name="Normal 2 4 2 4 4 2" xfId="32416"/>
    <cellStyle name="Normal 2 4 2 4 4 3" xfId="42216"/>
    <cellStyle name="Normal 2 4 2 4 4 4" xfId="52030"/>
    <cellStyle name="Normal 2 4 2 4 5" xfId="25640"/>
    <cellStyle name="Normal 2 4 2 4 6" xfId="35440"/>
    <cellStyle name="Normal 2 4 2 4 7" xfId="45254"/>
    <cellStyle name="Normal 2 4 2 4 8" xfId="10243"/>
    <cellStyle name="Normal 2 4 2 4_RTPBilled" xfId="61087"/>
    <cellStyle name="Normal 2 4 2 5" xfId="8109"/>
    <cellStyle name="Normal 2 4 2 5 2" xfId="20494"/>
    <cellStyle name="Normal 2 4 2 5 2 2" xfId="30331"/>
    <cellStyle name="Normal 2 4 2 5 2 3" xfId="40131"/>
    <cellStyle name="Normal 2 4 2 5 2 4" xfId="49945"/>
    <cellStyle name="Normal 2 4 2 5 2_RTPBilled" xfId="61090"/>
    <cellStyle name="Normal 2 4 2 5 3" xfId="15862"/>
    <cellStyle name="Normal 2 4 2 5 4" xfId="23438"/>
    <cellStyle name="Normal 2 4 2 5 4 2" xfId="33241"/>
    <cellStyle name="Normal 2 4 2 5 4 3" xfId="43041"/>
    <cellStyle name="Normal 2 4 2 5 4 4" xfId="52855"/>
    <cellStyle name="Normal 2 4 2 5 5" xfId="26465"/>
    <cellStyle name="Normal 2 4 2 5 6" xfId="36265"/>
    <cellStyle name="Normal 2 4 2 5 7" xfId="46079"/>
    <cellStyle name="Normal 2 4 2 5 8" xfId="11068"/>
    <cellStyle name="Normal 2 4 2 5_RTPBilled" xfId="61089"/>
    <cellStyle name="Normal 2 4 2 6" xfId="15858"/>
    <cellStyle name="Normal 2 4 2 7" xfId="12064"/>
    <cellStyle name="Normal 2 4 2 7 2" xfId="27360"/>
    <cellStyle name="Normal 2 4 2 7 3" xfId="37160"/>
    <cellStyle name="Normal 2 4 2 7 4" xfId="46974"/>
    <cellStyle name="Normal 2 4 2 7_RTPBilled" xfId="61091"/>
    <cellStyle name="Normal 2 4 2 8" xfId="21096"/>
    <cellStyle name="Normal 2 4 2 8 2" xfId="30899"/>
    <cellStyle name="Normal 2 4 2 8 3" xfId="40699"/>
    <cellStyle name="Normal 2 4 2 8 4" xfId="50513"/>
    <cellStyle name="Normal 2 4 2 9" xfId="24123"/>
    <cellStyle name="Normal 2 4 2_RTPBilled" xfId="61082"/>
    <cellStyle name="Normal 2 4 3" xfId="3227"/>
    <cellStyle name="Normal 2 4 3 2" xfId="15863"/>
    <cellStyle name="Normal 2 4 3_RTPBilled" xfId="61092"/>
    <cellStyle name="Normal 2 4 4" xfId="3228"/>
    <cellStyle name="Normal 2 4 4 2" xfId="15864"/>
    <cellStyle name="Normal 2 4 4_RTPBilled" xfId="61093"/>
    <cellStyle name="Normal 2 4 5" xfId="3229"/>
    <cellStyle name="Normal 2 4 5 2" xfId="7106"/>
    <cellStyle name="Normal 2 4 5 2 2" xfId="15866"/>
    <cellStyle name="Normal 2 4 5 2_RTPBilled" xfId="61095"/>
    <cellStyle name="Normal 2 4 5 3" xfId="15865"/>
    <cellStyle name="Normal 2 4 5 4" xfId="18174"/>
    <cellStyle name="Normal 2 4 5_RTPBilled" xfId="61094"/>
    <cellStyle name="Normal 2 4 6" xfId="12063"/>
    <cellStyle name="Normal 2 4 7" xfId="15857"/>
    <cellStyle name="Normal 2 4 8" xfId="1291"/>
    <cellStyle name="Normal 2 4_RTPBilled" xfId="61081"/>
    <cellStyle name="Normal 2 5" xfId="3230"/>
    <cellStyle name="Normal 2 5 2" xfId="3231"/>
    <cellStyle name="Normal 2 5 2 2" xfId="15868"/>
    <cellStyle name="Normal 2 5 2_RTPBilled" xfId="61097"/>
    <cellStyle name="Normal 2 5 3" xfId="3232"/>
    <cellStyle name="Normal 2 5 3 2" xfId="7107"/>
    <cellStyle name="Normal 2 5 3 2 2" xfId="19983"/>
    <cellStyle name="Normal 2 5 3 2 3" xfId="15870"/>
    <cellStyle name="Normal 2 5 3 2_RTPBilled" xfId="61099"/>
    <cellStyle name="Normal 2 5 3 3" xfId="15869"/>
    <cellStyle name="Normal 2 5 3_RTPBilled" xfId="61098"/>
    <cellStyle name="Normal 2 5 4" xfId="7108"/>
    <cellStyle name="Normal 2 5 4 2" xfId="19984"/>
    <cellStyle name="Normal 2 5 4 3" xfId="15871"/>
    <cellStyle name="Normal 2 5 4_RTPBilled" xfId="61100"/>
    <cellStyle name="Normal 2 5 5" xfId="15867"/>
    <cellStyle name="Normal 2 5_RTPBilled" xfId="61096"/>
    <cellStyle name="Normal 2 6" xfId="3233"/>
    <cellStyle name="Normal 2 6 2" xfId="3234"/>
    <cellStyle name="Normal 2 6 2 2" xfId="3235"/>
    <cellStyle name="Normal 2 6 2 2 2" xfId="3236"/>
    <cellStyle name="Normal 2 6 2 2 2 2" xfId="5705"/>
    <cellStyle name="Normal 2 6 2 2 2 2 2" xfId="19358"/>
    <cellStyle name="Normal 2 6 2 2 2 2 3" xfId="15876"/>
    <cellStyle name="Normal 2 6 2 2 2 2_RTPBilled" xfId="61105"/>
    <cellStyle name="Normal 2 6 2 2 2 3" xfId="18175"/>
    <cellStyle name="Normal 2 6 2 2 2 4" xfId="15875"/>
    <cellStyle name="Normal 2 6 2 2 2_RTPBilled" xfId="61104"/>
    <cellStyle name="Normal 2 6 2 2 3" xfId="15874"/>
    <cellStyle name="Normal 2 6 2 2_RTPBilled" xfId="61103"/>
    <cellStyle name="Normal 2 6 2 3" xfId="3237"/>
    <cellStyle name="Normal 2 6 2 3 2" xfId="15877"/>
    <cellStyle name="Normal 2 6 2 3_RTPBilled" xfId="61106"/>
    <cellStyle name="Normal 2 6 2 4" xfId="3238"/>
    <cellStyle name="Normal 2 6 2 4 2" xfId="5706"/>
    <cellStyle name="Normal 2 6 2 4 2 2" xfId="7109"/>
    <cellStyle name="Normal 2 6 2 4 2 2 2" xfId="19985"/>
    <cellStyle name="Normal 2 6 2 4 2 2 3" xfId="15880"/>
    <cellStyle name="Normal 2 6 2 4 2 2_RTPBilled" xfId="61109"/>
    <cellStyle name="Normal 2 6 2 4 2 3" xfId="19359"/>
    <cellStyle name="Normal 2 6 2 4 2 4" xfId="15879"/>
    <cellStyle name="Normal 2 6 2 4 2_RTPBilled" xfId="61108"/>
    <cellStyle name="Normal 2 6 2 4 3" xfId="18176"/>
    <cellStyle name="Normal 2 6 2 4 4" xfId="15878"/>
    <cellStyle name="Normal 2 6 2 4_RTPBilled" xfId="61107"/>
    <cellStyle name="Normal 2 6 2 5" xfId="15873"/>
    <cellStyle name="Normal 2 6 2_RTPBilled" xfId="61102"/>
    <cellStyle name="Normal 2 6 3" xfId="3239"/>
    <cellStyle name="Normal 2 6 3 2" xfId="3240"/>
    <cellStyle name="Normal 2 6 3 2 2" xfId="15882"/>
    <cellStyle name="Normal 2 6 3 2_RTPBilled" xfId="61111"/>
    <cellStyle name="Normal 2 6 3 3" xfId="3241"/>
    <cellStyle name="Normal 2 6 3 3 2" xfId="5707"/>
    <cellStyle name="Normal 2 6 3 3 2 2" xfId="19360"/>
    <cellStyle name="Normal 2 6 3 3 2 3" xfId="15884"/>
    <cellStyle name="Normal 2 6 3 3 2_RTPBilled" xfId="61113"/>
    <cellStyle name="Normal 2 6 3 3 3" xfId="15883"/>
    <cellStyle name="Normal 2 6 3 3_RTPBilled" xfId="61112"/>
    <cellStyle name="Normal 2 6 3 4" xfId="7110"/>
    <cellStyle name="Normal 2 6 3 4 2" xfId="19986"/>
    <cellStyle name="Normal 2 6 3 4 3" xfId="15885"/>
    <cellStyle name="Normal 2 6 3 4_RTPBilled" xfId="61114"/>
    <cellStyle name="Normal 2 6 3 5" xfId="15881"/>
    <cellStyle name="Normal 2 6 3_RTPBilled" xfId="61110"/>
    <cellStyle name="Normal 2 6 4" xfId="3242"/>
    <cellStyle name="Normal 2 6 4 2" xfId="4597"/>
    <cellStyle name="Normal 2 6 4 2 2" xfId="15887"/>
    <cellStyle name="Normal 2 6 4 2_RTPBilled" xfId="61116"/>
    <cellStyle name="Normal 2 6 4 3" xfId="4598"/>
    <cellStyle name="Normal 2 6 4 3 2" xfId="18613"/>
    <cellStyle name="Normal 2 6 4 3 3" xfId="15888"/>
    <cellStyle name="Normal 2 6 4 3_RTPBilled" xfId="61117"/>
    <cellStyle name="Normal 2 6 4 4" xfId="15886"/>
    <cellStyle name="Normal 2 6 4_RTPBilled" xfId="61115"/>
    <cellStyle name="Normal 2 6 5" xfId="3243"/>
    <cellStyle name="Normal 2 6 5 2" xfId="18177"/>
    <cellStyle name="Normal 2 6 5 3" xfId="15889"/>
    <cellStyle name="Normal 2 6 5_RTPBilled" xfId="61118"/>
    <cellStyle name="Normal 2 6 6" xfId="3244"/>
    <cellStyle name="Normal 2 6 6 2" xfId="5708"/>
    <cellStyle name="Normal 2 6 6 2 2" xfId="19361"/>
    <cellStyle name="Normal 2 6 6 2 3" xfId="15891"/>
    <cellStyle name="Normal 2 6 6 2_RTPBilled" xfId="61120"/>
    <cellStyle name="Normal 2 6 6 3" xfId="18178"/>
    <cellStyle name="Normal 2 6 6 4" xfId="15890"/>
    <cellStyle name="Normal 2 6 6_RTPBilled" xfId="61119"/>
    <cellStyle name="Normal 2 6 7" xfId="15872"/>
    <cellStyle name="Normal 2 6_RTPBilled" xfId="61101"/>
    <cellStyle name="Normal 2 7" xfId="3245"/>
    <cellStyle name="Normal 2 7 2" xfId="3246"/>
    <cellStyle name="Normal 2 7 2 2" xfId="3247"/>
    <cellStyle name="Normal 2 7 2 2 2" xfId="5709"/>
    <cellStyle name="Normal 2 7 2 2 2 2" xfId="19362"/>
    <cellStyle name="Normal 2 7 2 2 2 3" xfId="15895"/>
    <cellStyle name="Normal 2 7 2 2 2_RTPBilled" xfId="61124"/>
    <cellStyle name="Normal 2 7 2 2 3" xfId="18179"/>
    <cellStyle name="Normal 2 7 2 2 4" xfId="15894"/>
    <cellStyle name="Normal 2 7 2 2_RTPBilled" xfId="61123"/>
    <cellStyle name="Normal 2 7 2 3" xfId="15893"/>
    <cellStyle name="Normal 2 7 2_RTPBilled" xfId="61122"/>
    <cellStyle name="Normal 2 7 3" xfId="3248"/>
    <cellStyle name="Normal 2 7 3 2" xfId="4599"/>
    <cellStyle name="Normal 2 7 3 2 2" xfId="7112"/>
    <cellStyle name="Normal 2 7 3 2 2 2" xfId="19988"/>
    <cellStyle name="Normal 2 7 3 2 2 3" xfId="15898"/>
    <cellStyle name="Normal 2 7 3 2 2_RTPBilled" xfId="61127"/>
    <cellStyle name="Normal 2 7 3 2 3" xfId="18614"/>
    <cellStyle name="Normal 2 7 3 2 4" xfId="15897"/>
    <cellStyle name="Normal 2 7 3 2_RTPBilled" xfId="61126"/>
    <cellStyle name="Normal 2 7 3 3" xfId="15896"/>
    <cellStyle name="Normal 2 7 3 4" xfId="18180"/>
    <cellStyle name="Normal 2 7 3_RTPBilled" xfId="61125"/>
    <cellStyle name="Normal 2 7 4" xfId="4600"/>
    <cellStyle name="Normal 2 7 4 2" xfId="15899"/>
    <cellStyle name="Normal 2 7 4_RTPBilled" xfId="61128"/>
    <cellStyle name="Normal 2 7 5" xfId="4601"/>
    <cellStyle name="Normal 2 7 5 2" xfId="7113"/>
    <cellStyle name="Normal 2 7 5 2 2" xfId="19989"/>
    <cellStyle name="Normal 2 7 5 2 3" xfId="15901"/>
    <cellStyle name="Normal 2 7 5 2_RTPBilled" xfId="61130"/>
    <cellStyle name="Normal 2 7 5 3" xfId="8110"/>
    <cellStyle name="Normal 2 7 5 3 2" xfId="20495"/>
    <cellStyle name="Normal 2 7 5 3 3" xfId="15902"/>
    <cellStyle name="Normal 2 7 5 3_RTPBilled" xfId="61131"/>
    <cellStyle name="Normal 2 7 5 4" xfId="15900"/>
    <cellStyle name="Normal 2 7 5 5" xfId="18615"/>
    <cellStyle name="Normal 2 7 5_RTPBilled" xfId="61129"/>
    <cellStyle name="Normal 2 7 6" xfId="7111"/>
    <cellStyle name="Normal 2 7 6 2" xfId="19987"/>
    <cellStyle name="Normal 2 7 6 3" xfId="15903"/>
    <cellStyle name="Normal 2 7 6_RTPBilled" xfId="61132"/>
    <cellStyle name="Normal 2 7 7" xfId="15892"/>
    <cellStyle name="Normal 2 7_RTPBilled" xfId="61121"/>
    <cellStyle name="Normal 2 8" xfId="3249"/>
    <cellStyle name="Normal 2 8 10" xfId="33924"/>
    <cellStyle name="Normal 2 8 11" xfId="43738"/>
    <cellStyle name="Normal 2 8 12" xfId="8727"/>
    <cellStyle name="Normal 2 8 2" xfId="5089"/>
    <cellStyle name="Normal 2 8 2 2" xfId="18965"/>
    <cellStyle name="Normal 2 8 2 2 2" xfId="29416"/>
    <cellStyle name="Normal 2 8 2 2 3" xfId="39216"/>
    <cellStyle name="Normal 2 8 2 2 4" xfId="49030"/>
    <cellStyle name="Normal 2 8 2 2_RTPBilled" xfId="61135"/>
    <cellStyle name="Normal 2 8 2 3" xfId="15905"/>
    <cellStyle name="Normal 2 8 2 4" xfId="21598"/>
    <cellStyle name="Normal 2 8 2 4 2" xfId="31401"/>
    <cellStyle name="Normal 2 8 2 4 3" xfId="41201"/>
    <cellStyle name="Normal 2 8 2 4 4" xfId="51015"/>
    <cellStyle name="Normal 2 8 2 5" xfId="24625"/>
    <cellStyle name="Normal 2 8 2 6" xfId="34425"/>
    <cellStyle name="Normal 2 8 2 7" xfId="44239"/>
    <cellStyle name="Normal 2 8 2 8" xfId="9228"/>
    <cellStyle name="Normal 2 8 2_RTPBilled" xfId="61134"/>
    <cellStyle name="Normal 2 8 3" xfId="5710"/>
    <cellStyle name="Normal 2 8 3 2" xfId="19363"/>
    <cellStyle name="Normal 2 8 3 2 2" xfId="29659"/>
    <cellStyle name="Normal 2 8 3 2 3" xfId="39459"/>
    <cellStyle name="Normal 2 8 3 2 4" xfId="49273"/>
    <cellStyle name="Normal 2 8 3 2_RTPBilled" xfId="61137"/>
    <cellStyle name="Normal 2 8 3 3" xfId="15906"/>
    <cellStyle name="Normal 2 8 3 4" xfId="21964"/>
    <cellStyle name="Normal 2 8 3 4 2" xfId="31767"/>
    <cellStyle name="Normal 2 8 3 4 3" xfId="41567"/>
    <cellStyle name="Normal 2 8 3 4 4" xfId="51381"/>
    <cellStyle name="Normal 2 8 3 5" xfId="24991"/>
    <cellStyle name="Normal 2 8 3 6" xfId="34791"/>
    <cellStyle name="Normal 2 8 3 7" xfId="44605"/>
    <cellStyle name="Normal 2 8 3 8" xfId="9594"/>
    <cellStyle name="Normal 2 8 3_RTPBilled" xfId="61136"/>
    <cellStyle name="Normal 2 8 4" xfId="7114"/>
    <cellStyle name="Normal 2 8 4 2" xfId="19990"/>
    <cellStyle name="Normal 2 8 4 2 2" xfId="29907"/>
    <cellStyle name="Normal 2 8 4 2 3" xfId="39707"/>
    <cellStyle name="Normal 2 8 4 2 4" xfId="49521"/>
    <cellStyle name="Normal 2 8 4 2_RTPBilled" xfId="61139"/>
    <cellStyle name="Normal 2 8 4 3" xfId="15907"/>
    <cellStyle name="Normal 2 8 4 4" xfId="22614"/>
    <cellStyle name="Normal 2 8 4 4 2" xfId="32417"/>
    <cellStyle name="Normal 2 8 4 4 3" xfId="42217"/>
    <cellStyle name="Normal 2 8 4 4 4" xfId="52031"/>
    <cellStyle name="Normal 2 8 4 5" xfId="25641"/>
    <cellStyle name="Normal 2 8 4 6" xfId="35441"/>
    <cellStyle name="Normal 2 8 4 7" xfId="45255"/>
    <cellStyle name="Normal 2 8 4 8" xfId="10244"/>
    <cellStyle name="Normal 2 8 4_RTPBilled" xfId="61138"/>
    <cellStyle name="Normal 2 8 5" xfId="8111"/>
    <cellStyle name="Normal 2 8 5 2" xfId="20496"/>
    <cellStyle name="Normal 2 8 5 2 2" xfId="30332"/>
    <cellStyle name="Normal 2 8 5 2 3" xfId="40132"/>
    <cellStyle name="Normal 2 8 5 2 4" xfId="49946"/>
    <cellStyle name="Normal 2 8 5 2_RTPBilled" xfId="61141"/>
    <cellStyle name="Normal 2 8 5 3" xfId="15908"/>
    <cellStyle name="Normal 2 8 5 4" xfId="23439"/>
    <cellStyle name="Normal 2 8 5 4 2" xfId="33242"/>
    <cellStyle name="Normal 2 8 5 4 3" xfId="43042"/>
    <cellStyle name="Normal 2 8 5 4 4" xfId="52856"/>
    <cellStyle name="Normal 2 8 5 5" xfId="26466"/>
    <cellStyle name="Normal 2 8 5 6" xfId="36266"/>
    <cellStyle name="Normal 2 8 5 7" xfId="46080"/>
    <cellStyle name="Normal 2 8 5 8" xfId="11069"/>
    <cellStyle name="Normal 2 8 5_RTPBilled" xfId="61140"/>
    <cellStyle name="Normal 2 8 6" xfId="15904"/>
    <cellStyle name="Normal 2 8 7" xfId="12065"/>
    <cellStyle name="Normal 2 8 7 2" xfId="27361"/>
    <cellStyle name="Normal 2 8 7 3" xfId="37161"/>
    <cellStyle name="Normal 2 8 7 4" xfId="46975"/>
    <cellStyle name="Normal 2 8 7_RTPBilled" xfId="61142"/>
    <cellStyle name="Normal 2 8 8" xfId="21097"/>
    <cellStyle name="Normal 2 8 8 2" xfId="30900"/>
    <cellStyle name="Normal 2 8 8 3" xfId="40700"/>
    <cellStyle name="Normal 2 8 8 4" xfId="50514"/>
    <cellStyle name="Normal 2 8 9" xfId="24124"/>
    <cellStyle name="Normal 2 8_RTPBilled" xfId="61133"/>
    <cellStyle name="Normal 2 9" xfId="3250"/>
    <cellStyle name="Normal 2 9 2" xfId="3251"/>
    <cellStyle name="Normal 2 9 2 2" xfId="5711"/>
    <cellStyle name="Normal 2 9 2 2 2" xfId="19364"/>
    <cellStyle name="Normal 2 9 2 2 3" xfId="15911"/>
    <cellStyle name="Normal 2 9 2 2_RTPBilled" xfId="61145"/>
    <cellStyle name="Normal 2 9 2 3" xfId="18181"/>
    <cellStyle name="Normal 2 9 2 4" xfId="15910"/>
    <cellStyle name="Normal 2 9 2_RTPBilled" xfId="61144"/>
    <cellStyle name="Normal 2 9 3" xfId="5712"/>
    <cellStyle name="Normal 2 9 3 2" xfId="19365"/>
    <cellStyle name="Normal 2 9 3 3" xfId="15912"/>
    <cellStyle name="Normal 2 9 3_RTPBilled" xfId="61146"/>
    <cellStyle name="Normal 2 9 4" xfId="15909"/>
    <cellStyle name="Normal 2 9_RTPBilled" xfId="61143"/>
    <cellStyle name="Normal 2_RTPBilled" xfId="60949"/>
    <cellStyle name="Normal 20" xfId="3252"/>
    <cellStyle name="Normal 20 2" xfId="3253"/>
    <cellStyle name="Normal 20 2 2" xfId="3254"/>
    <cellStyle name="Normal 20 2 2 2" xfId="15915"/>
    <cellStyle name="Normal 20 2 2_RTPBilled" xfId="61149"/>
    <cellStyle name="Normal 20 2 3" xfId="3255"/>
    <cellStyle name="Normal 20 2 3 2" xfId="3256"/>
    <cellStyle name="Normal 20 2 3 2 2" xfId="15917"/>
    <cellStyle name="Normal 20 2 3 2_RTPBilled" xfId="61151"/>
    <cellStyle name="Normal 20 2 3 3" xfId="15916"/>
    <cellStyle name="Normal 20 2 3_RTPBilled" xfId="61150"/>
    <cellStyle name="Normal 20 2 4" xfId="3257"/>
    <cellStyle name="Normal 20 2 4 2" xfId="3258"/>
    <cellStyle name="Normal 20 2 4 2 2" xfId="15919"/>
    <cellStyle name="Normal 20 2 4 2_RTPBilled" xfId="61153"/>
    <cellStyle name="Normal 20 2 4 3" xfId="3259"/>
    <cellStyle name="Normal 20 2 4 3 2" xfId="5713"/>
    <cellStyle name="Normal 20 2 4 3 2 2" xfId="19366"/>
    <cellStyle name="Normal 20 2 4 3 2 3" xfId="15921"/>
    <cellStyle name="Normal 20 2 4 3 2_RTPBilled" xfId="61155"/>
    <cellStyle name="Normal 20 2 4 3 3" xfId="18182"/>
    <cellStyle name="Normal 20 2 4 3 4" xfId="15920"/>
    <cellStyle name="Normal 20 2 4 3_RTPBilled" xfId="61154"/>
    <cellStyle name="Normal 20 2 4 4" xfId="3260"/>
    <cellStyle name="Normal 20 2 4 4 2" xfId="5714"/>
    <cellStyle name="Normal 20 2 4 4 2 2" xfId="19367"/>
    <cellStyle name="Normal 20 2 4 4 2 3" xfId="15923"/>
    <cellStyle name="Normal 20 2 4 4 2_RTPBilled" xfId="61157"/>
    <cellStyle name="Normal 20 2 4 4 3" xfId="18183"/>
    <cellStyle name="Normal 20 2 4 4 4" xfId="15922"/>
    <cellStyle name="Normal 20 2 4 4_RTPBilled" xfId="61156"/>
    <cellStyle name="Normal 20 2 4 5" xfId="15918"/>
    <cellStyle name="Normal 20 2 4_RTPBilled" xfId="61152"/>
    <cellStyle name="Normal 20 2 5" xfId="3261"/>
    <cellStyle name="Normal 20 2 5 2" xfId="5715"/>
    <cellStyle name="Normal 20 2 5 2 2" xfId="19368"/>
    <cellStyle name="Normal 20 2 5 2 3" xfId="15925"/>
    <cellStyle name="Normal 20 2 5 2_RTPBilled" xfId="61159"/>
    <cellStyle name="Normal 20 2 5 3" xfId="15924"/>
    <cellStyle name="Normal 20 2 5_RTPBilled" xfId="61158"/>
    <cellStyle name="Normal 20 2 6" xfId="3262"/>
    <cellStyle name="Normal 20 2 6 2" xfId="5716"/>
    <cellStyle name="Normal 20 2 6 2 2" xfId="19369"/>
    <cellStyle name="Normal 20 2 6 2 3" xfId="15927"/>
    <cellStyle name="Normal 20 2 6 2_RTPBilled" xfId="61161"/>
    <cellStyle name="Normal 20 2 6 3" xfId="18184"/>
    <cellStyle name="Normal 20 2 6 4" xfId="15926"/>
    <cellStyle name="Normal 20 2 6_RTPBilled" xfId="61160"/>
    <cellStyle name="Normal 20 2 7" xfId="3263"/>
    <cellStyle name="Normal 20 2 7 2" xfId="5717"/>
    <cellStyle name="Normal 20 2 7 2 2" xfId="19370"/>
    <cellStyle name="Normal 20 2 7 2 3" xfId="15929"/>
    <cellStyle name="Normal 20 2 7 2_RTPBilled" xfId="61163"/>
    <cellStyle name="Normal 20 2 7 3" xfId="18185"/>
    <cellStyle name="Normal 20 2 7 4" xfId="15928"/>
    <cellStyle name="Normal 20 2 7_RTPBilled" xfId="61162"/>
    <cellStyle name="Normal 20 2 8" xfId="15914"/>
    <cellStyle name="Normal 20 2_RTPBilled" xfId="61148"/>
    <cellStyle name="Normal 20 3" xfId="3264"/>
    <cellStyle name="Normal 20 3 2" xfId="15930"/>
    <cellStyle name="Normal 20 3_RTPBilled" xfId="61164"/>
    <cellStyle name="Normal 20 4" xfId="15913"/>
    <cellStyle name="Normal 20_RTPBilled" xfId="61147"/>
    <cellStyle name="Normal 21" xfId="3265"/>
    <cellStyle name="Normal 21 2" xfId="3266"/>
    <cellStyle name="Normal 21 2 2" xfId="3267"/>
    <cellStyle name="Normal 21 2 2 2" xfId="15933"/>
    <cellStyle name="Normal 21 2 2_RTPBilled" xfId="61167"/>
    <cellStyle name="Normal 21 2 3" xfId="3268"/>
    <cellStyle name="Normal 21 2 3 2" xfId="3269"/>
    <cellStyle name="Normal 21 2 3 2 2" xfId="15935"/>
    <cellStyle name="Normal 21 2 3 2_RTPBilled" xfId="61169"/>
    <cellStyle name="Normal 21 2 3 3" xfId="15934"/>
    <cellStyle name="Normal 21 2 3_RTPBilled" xfId="61168"/>
    <cellStyle name="Normal 21 2 4" xfId="3270"/>
    <cellStyle name="Normal 21 2 4 2" xfId="3271"/>
    <cellStyle name="Normal 21 2 4 2 2" xfId="15937"/>
    <cellStyle name="Normal 21 2 4 2_RTPBilled" xfId="61171"/>
    <cellStyle name="Normal 21 2 4 3" xfId="3272"/>
    <cellStyle name="Normal 21 2 4 3 2" xfId="5718"/>
    <cellStyle name="Normal 21 2 4 3 2 2" xfId="19371"/>
    <cellStyle name="Normal 21 2 4 3 2 3" xfId="15939"/>
    <cellStyle name="Normal 21 2 4 3 2_RTPBilled" xfId="61173"/>
    <cellStyle name="Normal 21 2 4 3 3" xfId="18186"/>
    <cellStyle name="Normal 21 2 4 3 4" xfId="15938"/>
    <cellStyle name="Normal 21 2 4 3_RTPBilled" xfId="61172"/>
    <cellStyle name="Normal 21 2 4 4" xfId="3273"/>
    <cellStyle name="Normal 21 2 4 4 2" xfId="5719"/>
    <cellStyle name="Normal 21 2 4 4 2 2" xfId="19372"/>
    <cellStyle name="Normal 21 2 4 4 2 3" xfId="15941"/>
    <cellStyle name="Normal 21 2 4 4 2_RTPBilled" xfId="61175"/>
    <cellStyle name="Normal 21 2 4 4 3" xfId="18187"/>
    <cellStyle name="Normal 21 2 4 4 4" xfId="15940"/>
    <cellStyle name="Normal 21 2 4 4_RTPBilled" xfId="61174"/>
    <cellStyle name="Normal 21 2 4 5" xfId="15936"/>
    <cellStyle name="Normal 21 2 4_RTPBilled" xfId="61170"/>
    <cellStyle name="Normal 21 2 5" xfId="3274"/>
    <cellStyle name="Normal 21 2 5 2" xfId="5720"/>
    <cellStyle name="Normal 21 2 5 2 2" xfId="19373"/>
    <cellStyle name="Normal 21 2 5 2 3" xfId="15943"/>
    <cellStyle name="Normal 21 2 5 2_RTPBilled" xfId="61177"/>
    <cellStyle name="Normal 21 2 5 3" xfId="15942"/>
    <cellStyle name="Normal 21 2 5_RTPBilled" xfId="61176"/>
    <cellStyle name="Normal 21 2 6" xfId="3275"/>
    <cellStyle name="Normal 21 2 6 2" xfId="5721"/>
    <cellStyle name="Normal 21 2 6 2 2" xfId="19374"/>
    <cellStyle name="Normal 21 2 6 2 3" xfId="15945"/>
    <cellStyle name="Normal 21 2 6 2_RTPBilled" xfId="61179"/>
    <cellStyle name="Normal 21 2 6 3" xfId="18188"/>
    <cellStyle name="Normal 21 2 6 4" xfId="15944"/>
    <cellStyle name="Normal 21 2 6_RTPBilled" xfId="61178"/>
    <cellStyle name="Normal 21 2 7" xfId="3276"/>
    <cellStyle name="Normal 21 2 7 2" xfId="5722"/>
    <cellStyle name="Normal 21 2 7 2 2" xfId="19375"/>
    <cellStyle name="Normal 21 2 7 2 3" xfId="15947"/>
    <cellStyle name="Normal 21 2 7 2_RTPBilled" xfId="61181"/>
    <cellStyle name="Normal 21 2 7 3" xfId="18189"/>
    <cellStyle name="Normal 21 2 7 4" xfId="15946"/>
    <cellStyle name="Normal 21 2 7_RTPBilled" xfId="61180"/>
    <cellStyle name="Normal 21 2 8" xfId="15932"/>
    <cellStyle name="Normal 21 2_RTPBilled" xfId="61166"/>
    <cellStyle name="Normal 21 3" xfId="3277"/>
    <cellStyle name="Normal 21 3 2" xfId="15948"/>
    <cellStyle name="Normal 21 3_RTPBilled" xfId="61182"/>
    <cellStyle name="Normal 21 4" xfId="15931"/>
    <cellStyle name="Normal 21_RTPBilled" xfId="61165"/>
    <cellStyle name="Normal 22" xfId="3278"/>
    <cellStyle name="Normal 22 2" xfId="3279"/>
    <cellStyle name="Normal 22 2 2" xfId="3280"/>
    <cellStyle name="Normal 22 2 2 2" xfId="15951"/>
    <cellStyle name="Normal 22 2 2_RTPBilled" xfId="61185"/>
    <cellStyle name="Normal 22 2 3" xfId="3281"/>
    <cellStyle name="Normal 22 2 3 2" xfId="3282"/>
    <cellStyle name="Normal 22 2 3 2 2" xfId="15953"/>
    <cellStyle name="Normal 22 2 3 2_RTPBilled" xfId="61187"/>
    <cellStyle name="Normal 22 2 3 3" xfId="15952"/>
    <cellStyle name="Normal 22 2 3_RTPBilled" xfId="61186"/>
    <cellStyle name="Normal 22 2 4" xfId="3283"/>
    <cellStyle name="Normal 22 2 4 2" xfId="3284"/>
    <cellStyle name="Normal 22 2 4 2 2" xfId="15955"/>
    <cellStyle name="Normal 22 2 4 2_RTPBilled" xfId="61189"/>
    <cellStyle name="Normal 22 2 4 3" xfId="3285"/>
    <cellStyle name="Normal 22 2 4 3 2" xfId="5723"/>
    <cellStyle name="Normal 22 2 4 3 2 2" xfId="19376"/>
    <cellStyle name="Normal 22 2 4 3 2 3" xfId="15957"/>
    <cellStyle name="Normal 22 2 4 3 2_RTPBilled" xfId="61191"/>
    <cellStyle name="Normal 22 2 4 3 3" xfId="18190"/>
    <cellStyle name="Normal 22 2 4 3 4" xfId="15956"/>
    <cellStyle name="Normal 22 2 4 3_RTPBilled" xfId="61190"/>
    <cellStyle name="Normal 22 2 4 4" xfId="3286"/>
    <cellStyle name="Normal 22 2 4 4 2" xfId="5724"/>
    <cellStyle name="Normal 22 2 4 4 2 2" xfId="19377"/>
    <cellStyle name="Normal 22 2 4 4 2 3" xfId="15959"/>
    <cellStyle name="Normal 22 2 4 4 2_RTPBilled" xfId="61193"/>
    <cellStyle name="Normal 22 2 4 4 3" xfId="18191"/>
    <cellStyle name="Normal 22 2 4 4 4" xfId="15958"/>
    <cellStyle name="Normal 22 2 4 4_RTPBilled" xfId="61192"/>
    <cellStyle name="Normal 22 2 4 5" xfId="15954"/>
    <cellStyle name="Normal 22 2 4_RTPBilled" xfId="61188"/>
    <cellStyle name="Normal 22 2 5" xfId="3287"/>
    <cellStyle name="Normal 22 2 5 2" xfId="5725"/>
    <cellStyle name="Normal 22 2 5 2 2" xfId="19378"/>
    <cellStyle name="Normal 22 2 5 2 3" xfId="15961"/>
    <cellStyle name="Normal 22 2 5 2_RTPBilled" xfId="61195"/>
    <cellStyle name="Normal 22 2 5 3" xfId="15960"/>
    <cellStyle name="Normal 22 2 5_RTPBilled" xfId="61194"/>
    <cellStyle name="Normal 22 2 6" xfId="3288"/>
    <cellStyle name="Normal 22 2 6 2" xfId="5726"/>
    <cellStyle name="Normal 22 2 6 2 2" xfId="19379"/>
    <cellStyle name="Normal 22 2 6 2 3" xfId="15963"/>
    <cellStyle name="Normal 22 2 6 2_RTPBilled" xfId="61197"/>
    <cellStyle name="Normal 22 2 6 3" xfId="18192"/>
    <cellStyle name="Normal 22 2 6 4" xfId="15962"/>
    <cellStyle name="Normal 22 2 6_RTPBilled" xfId="61196"/>
    <cellStyle name="Normal 22 2 7" xfId="3289"/>
    <cellStyle name="Normal 22 2 7 2" xfId="5727"/>
    <cellStyle name="Normal 22 2 7 2 2" xfId="19380"/>
    <cellStyle name="Normal 22 2 7 2 3" xfId="15965"/>
    <cellStyle name="Normal 22 2 7 2_RTPBilled" xfId="61199"/>
    <cellStyle name="Normal 22 2 7 3" xfId="18193"/>
    <cellStyle name="Normal 22 2 7 4" xfId="15964"/>
    <cellStyle name="Normal 22 2 7_RTPBilled" xfId="61198"/>
    <cellStyle name="Normal 22 2 8" xfId="15950"/>
    <cellStyle name="Normal 22 2_RTPBilled" xfId="61184"/>
    <cellStyle name="Normal 22 3" xfId="3290"/>
    <cellStyle name="Normal 22 3 2" xfId="15966"/>
    <cellStyle name="Normal 22 3_RTPBilled" xfId="61200"/>
    <cellStyle name="Normal 22 4" xfId="15949"/>
    <cellStyle name="Normal 22_RTPBilled" xfId="61183"/>
    <cellStyle name="Normal 23" xfId="3291"/>
    <cellStyle name="Normal 23 2" xfId="3292"/>
    <cellStyle name="Normal 23 2 2" xfId="3293"/>
    <cellStyle name="Normal 23 2 2 2" xfId="15969"/>
    <cellStyle name="Normal 23 2 2_RTPBilled" xfId="61203"/>
    <cellStyle name="Normal 23 2 3" xfId="3294"/>
    <cellStyle name="Normal 23 2 3 2" xfId="3295"/>
    <cellStyle name="Normal 23 2 3 2 2" xfId="15971"/>
    <cellStyle name="Normal 23 2 3 2_RTPBilled" xfId="61205"/>
    <cellStyle name="Normal 23 2 3 3" xfId="15970"/>
    <cellStyle name="Normal 23 2 3_RTPBilled" xfId="61204"/>
    <cellStyle name="Normal 23 2 4" xfId="3296"/>
    <cellStyle name="Normal 23 2 4 2" xfId="3297"/>
    <cellStyle name="Normal 23 2 4 2 2" xfId="15973"/>
    <cellStyle name="Normal 23 2 4 2_RTPBilled" xfId="61207"/>
    <cellStyle name="Normal 23 2 4 3" xfId="3298"/>
    <cellStyle name="Normal 23 2 4 3 2" xfId="5728"/>
    <cellStyle name="Normal 23 2 4 3 2 2" xfId="19381"/>
    <cellStyle name="Normal 23 2 4 3 2 3" xfId="15975"/>
    <cellStyle name="Normal 23 2 4 3 2_RTPBilled" xfId="61209"/>
    <cellStyle name="Normal 23 2 4 3 3" xfId="18194"/>
    <cellStyle name="Normal 23 2 4 3 4" xfId="15974"/>
    <cellStyle name="Normal 23 2 4 3_RTPBilled" xfId="61208"/>
    <cellStyle name="Normal 23 2 4 4" xfId="3299"/>
    <cellStyle name="Normal 23 2 4 4 2" xfId="5729"/>
    <cellStyle name="Normal 23 2 4 4 2 2" xfId="19382"/>
    <cellStyle name="Normal 23 2 4 4 2 3" xfId="15977"/>
    <cellStyle name="Normal 23 2 4 4 2_RTPBilled" xfId="61211"/>
    <cellStyle name="Normal 23 2 4 4 3" xfId="18195"/>
    <cellStyle name="Normal 23 2 4 4 4" xfId="15976"/>
    <cellStyle name="Normal 23 2 4 4_RTPBilled" xfId="61210"/>
    <cellStyle name="Normal 23 2 4 5" xfId="15972"/>
    <cellStyle name="Normal 23 2 4_RTPBilled" xfId="61206"/>
    <cellStyle name="Normal 23 2 5" xfId="3300"/>
    <cellStyle name="Normal 23 2 5 2" xfId="5730"/>
    <cellStyle name="Normal 23 2 5 2 2" xfId="19383"/>
    <cellStyle name="Normal 23 2 5 2 3" xfId="15979"/>
    <cellStyle name="Normal 23 2 5 2_RTPBilled" xfId="61213"/>
    <cellStyle name="Normal 23 2 5 3" xfId="15978"/>
    <cellStyle name="Normal 23 2 5_RTPBilled" xfId="61212"/>
    <cellStyle name="Normal 23 2 6" xfId="3301"/>
    <cellStyle name="Normal 23 2 6 2" xfId="5731"/>
    <cellStyle name="Normal 23 2 6 2 2" xfId="19384"/>
    <cellStyle name="Normal 23 2 6 2 3" xfId="15981"/>
    <cellStyle name="Normal 23 2 6 2_RTPBilled" xfId="61215"/>
    <cellStyle name="Normal 23 2 6 3" xfId="18196"/>
    <cellStyle name="Normal 23 2 6 4" xfId="15980"/>
    <cellStyle name="Normal 23 2 6_RTPBilled" xfId="61214"/>
    <cellStyle name="Normal 23 2 7" xfId="3302"/>
    <cellStyle name="Normal 23 2 7 2" xfId="5732"/>
    <cellStyle name="Normal 23 2 7 2 2" xfId="19385"/>
    <cellStyle name="Normal 23 2 7 2 3" xfId="15983"/>
    <cellStyle name="Normal 23 2 7 2_RTPBilled" xfId="61217"/>
    <cellStyle name="Normal 23 2 7 3" xfId="18197"/>
    <cellStyle name="Normal 23 2 7 4" xfId="15982"/>
    <cellStyle name="Normal 23 2 7_RTPBilled" xfId="61216"/>
    <cellStyle name="Normal 23 2 8" xfId="15968"/>
    <cellStyle name="Normal 23 2_RTPBilled" xfId="61202"/>
    <cellStyle name="Normal 23 3" xfId="3303"/>
    <cellStyle name="Normal 23 3 2" xfId="15984"/>
    <cellStyle name="Normal 23 3_RTPBilled" xfId="61218"/>
    <cellStyle name="Normal 23 4" xfId="15967"/>
    <cellStyle name="Normal 23_RTPBilled" xfId="61201"/>
    <cellStyle name="Normal 24" xfId="3304"/>
    <cellStyle name="Normal 24 2" xfId="3305"/>
    <cellStyle name="Normal 24 2 2" xfId="3306"/>
    <cellStyle name="Normal 24 2 2 2" xfId="15987"/>
    <cellStyle name="Normal 24 2 2_RTPBilled" xfId="61221"/>
    <cellStyle name="Normal 24 2 3" xfId="3307"/>
    <cellStyle name="Normal 24 2 3 2" xfId="15988"/>
    <cellStyle name="Normal 24 2 3_RTPBilled" xfId="61222"/>
    <cellStyle name="Normal 24 2 4" xfId="15986"/>
    <cellStyle name="Normal 24 2_RTPBilled" xfId="61220"/>
    <cellStyle name="Normal 24 3" xfId="3308"/>
    <cellStyle name="Normal 24 3 2" xfId="3309"/>
    <cellStyle name="Normal 24 3 2 2" xfId="15990"/>
    <cellStyle name="Normal 24 3 2_RTPBilled" xfId="61224"/>
    <cellStyle name="Normal 24 3 3" xfId="3310"/>
    <cellStyle name="Normal 24 3 3 2" xfId="15991"/>
    <cellStyle name="Normal 24 3 3_RTPBilled" xfId="61225"/>
    <cellStyle name="Normal 24 3 4" xfId="15989"/>
    <cellStyle name="Normal 24 3_RTPBilled" xfId="61223"/>
    <cellStyle name="Normal 24 4" xfId="15985"/>
    <cellStyle name="Normal 24_RTPBilled" xfId="61219"/>
    <cellStyle name="Normal 25" xfId="3311"/>
    <cellStyle name="Normal 25 2" xfId="3312"/>
    <cellStyle name="Normal 25 2 2" xfId="15993"/>
    <cellStyle name="Normal 25 2_RTPBilled" xfId="61227"/>
    <cellStyle name="Normal 25 3" xfId="3313"/>
    <cellStyle name="Normal 25 3 2" xfId="3314"/>
    <cellStyle name="Normal 25 3 2 2" xfId="15995"/>
    <cellStyle name="Normal 25 3 2_RTPBilled" xfId="61229"/>
    <cellStyle name="Normal 25 3 3" xfId="3315"/>
    <cellStyle name="Normal 25 3 3 2" xfId="15996"/>
    <cellStyle name="Normal 25 3 3_RTPBilled" xfId="61230"/>
    <cellStyle name="Normal 25 3 4" xfId="15994"/>
    <cellStyle name="Normal 25 3_RTPBilled" xfId="61228"/>
    <cellStyle name="Normal 25 4" xfId="15992"/>
    <cellStyle name="Normal 25_RTPBilled" xfId="61226"/>
    <cellStyle name="Normal 26" xfId="3316"/>
    <cellStyle name="Normal 26 2" xfId="3317"/>
    <cellStyle name="Normal 26 2 2" xfId="15998"/>
    <cellStyle name="Normal 26 2_RTPBilled" xfId="61232"/>
    <cellStyle name="Normal 26 3" xfId="3318"/>
    <cellStyle name="Normal 26 3 2" xfId="3319"/>
    <cellStyle name="Normal 26 3 2 2" xfId="16000"/>
    <cellStyle name="Normal 26 3 2_RTPBilled" xfId="61234"/>
    <cellStyle name="Normal 26 3 3" xfId="15999"/>
    <cellStyle name="Normal 26 3_RTPBilled" xfId="61233"/>
    <cellStyle name="Normal 26 4" xfId="15997"/>
    <cellStyle name="Normal 26_RTPBilled" xfId="61231"/>
    <cellStyle name="Normal 27" xfId="3320"/>
    <cellStyle name="Normal 27 2" xfId="3321"/>
    <cellStyle name="Normal 27 2 2" xfId="3322"/>
    <cellStyle name="Normal 27 2 2 2" xfId="16003"/>
    <cellStyle name="Normal 27 2 2_RTPBilled" xfId="61237"/>
    <cellStyle name="Normal 27 2 3" xfId="16002"/>
    <cellStyle name="Normal 27 2_RTPBilled" xfId="61236"/>
    <cellStyle name="Normal 27 3" xfId="3323"/>
    <cellStyle name="Normal 27 3 2" xfId="3324"/>
    <cellStyle name="Normal 27 3 2 2" xfId="16005"/>
    <cellStyle name="Normal 27 3 2_RTPBilled" xfId="61239"/>
    <cellStyle name="Normal 27 3 3" xfId="3325"/>
    <cellStyle name="Normal 27 3 3 2" xfId="18198"/>
    <cellStyle name="Normal 27 3 3 3" xfId="16006"/>
    <cellStyle name="Normal 27 3 3_RTPBilled" xfId="61240"/>
    <cellStyle name="Normal 27 3 4" xfId="3326"/>
    <cellStyle name="Normal 27 3 4 2" xfId="5733"/>
    <cellStyle name="Normal 27 3 4 2 2" xfId="19386"/>
    <cellStyle name="Normal 27 3 4 2 3" xfId="16008"/>
    <cellStyle name="Normal 27 3 4 2_RTPBilled" xfId="61242"/>
    <cellStyle name="Normal 27 3 4 3" xfId="18199"/>
    <cellStyle name="Normal 27 3 4 4" xfId="16007"/>
    <cellStyle name="Normal 27 3 4_RTPBilled" xfId="61241"/>
    <cellStyle name="Normal 27 3 5" xfId="16004"/>
    <cellStyle name="Normal 27 3_RTPBilled" xfId="61238"/>
    <cellStyle name="Normal 27 4" xfId="3327"/>
    <cellStyle name="Normal 27 4 2" xfId="3328"/>
    <cellStyle name="Normal 27 4 2 2" xfId="16010"/>
    <cellStyle name="Normal 27 4 2_RTPBilled" xfId="61244"/>
    <cellStyle name="Normal 27 4 3" xfId="3329"/>
    <cellStyle name="Normal 27 4 3 2" xfId="5734"/>
    <cellStyle name="Normal 27 4 3 2 2" xfId="19387"/>
    <cellStyle name="Normal 27 4 3 2 3" xfId="16012"/>
    <cellStyle name="Normal 27 4 3 2_RTPBilled" xfId="61246"/>
    <cellStyle name="Normal 27 4 3 3" xfId="16011"/>
    <cellStyle name="Normal 27 4 3_RTPBilled" xfId="61245"/>
    <cellStyle name="Normal 27 4 4" xfId="7115"/>
    <cellStyle name="Normal 27 4 4 2" xfId="19991"/>
    <cellStyle name="Normal 27 4 4 3" xfId="16013"/>
    <cellStyle name="Normal 27 4 4_RTPBilled" xfId="61247"/>
    <cellStyle name="Normal 27 4 5" xfId="16009"/>
    <cellStyle name="Normal 27 4_RTPBilled" xfId="61243"/>
    <cellStyle name="Normal 27 5" xfId="3330"/>
    <cellStyle name="Normal 27 5 2" xfId="3331"/>
    <cellStyle name="Normal 27 5 2 2" xfId="16015"/>
    <cellStyle name="Normal 27 5 2_RTPBilled" xfId="61249"/>
    <cellStyle name="Normal 27 5 3" xfId="3332"/>
    <cellStyle name="Normal 27 5 3 2" xfId="5735"/>
    <cellStyle name="Normal 27 5 3 2 2" xfId="19388"/>
    <cellStyle name="Normal 27 5 3 2 3" xfId="16017"/>
    <cellStyle name="Normal 27 5 3 2_RTPBilled" xfId="61251"/>
    <cellStyle name="Normal 27 5 3 3" xfId="18200"/>
    <cellStyle name="Normal 27 5 3 4" xfId="16016"/>
    <cellStyle name="Normal 27 5 3_RTPBilled" xfId="61250"/>
    <cellStyle name="Normal 27 5 4" xfId="3333"/>
    <cellStyle name="Normal 27 5 4 2" xfId="5736"/>
    <cellStyle name="Normal 27 5 4 2 2" xfId="19389"/>
    <cellStyle name="Normal 27 5 4 2 3" xfId="16019"/>
    <cellStyle name="Normal 27 5 4 2_RTPBilled" xfId="61253"/>
    <cellStyle name="Normal 27 5 4 3" xfId="18201"/>
    <cellStyle name="Normal 27 5 4 4" xfId="16018"/>
    <cellStyle name="Normal 27 5 4_RTPBilled" xfId="61252"/>
    <cellStyle name="Normal 27 5 5" xfId="16014"/>
    <cellStyle name="Normal 27 5_RTPBilled" xfId="61248"/>
    <cellStyle name="Normal 27 6" xfId="3334"/>
    <cellStyle name="Normal 27 6 2" xfId="5737"/>
    <cellStyle name="Normal 27 6 2 2" xfId="19390"/>
    <cellStyle name="Normal 27 6 2 3" xfId="16021"/>
    <cellStyle name="Normal 27 6 2_RTPBilled" xfId="61255"/>
    <cellStyle name="Normal 27 6 3" xfId="16020"/>
    <cellStyle name="Normal 27 6_RTPBilled" xfId="61254"/>
    <cellStyle name="Normal 27 7" xfId="3335"/>
    <cellStyle name="Normal 27 7 2" xfId="5738"/>
    <cellStyle name="Normal 27 7 2 2" xfId="19391"/>
    <cellStyle name="Normal 27 7 2 3" xfId="16023"/>
    <cellStyle name="Normal 27 7 2_RTPBilled" xfId="61257"/>
    <cellStyle name="Normal 27 7 3" xfId="18202"/>
    <cellStyle name="Normal 27 7 4" xfId="16022"/>
    <cellStyle name="Normal 27 7_RTPBilled" xfId="61256"/>
    <cellStyle name="Normal 27 8" xfId="16001"/>
    <cellStyle name="Normal 27_RTPBilled" xfId="61235"/>
    <cellStyle name="Normal 28" xfId="3336"/>
    <cellStyle name="Normal 28 2" xfId="3337"/>
    <cellStyle name="Normal 28 2 2" xfId="3338"/>
    <cellStyle name="Normal 28 2 2 2" xfId="16026"/>
    <cellStyle name="Normal 28 2 2_RTPBilled" xfId="61260"/>
    <cellStyle name="Normal 28 2 3" xfId="16025"/>
    <cellStyle name="Normal 28 2_RTPBilled" xfId="61259"/>
    <cellStyle name="Normal 28 3" xfId="3339"/>
    <cellStyle name="Normal 28 3 2" xfId="3340"/>
    <cellStyle name="Normal 28 3 2 2" xfId="3341"/>
    <cellStyle name="Normal 28 3 2 2 2" xfId="3342"/>
    <cellStyle name="Normal 28 3 2 2 2 2" xfId="16030"/>
    <cellStyle name="Normal 28 3 2 2 2_RTPBilled" xfId="61264"/>
    <cellStyle name="Normal 28 3 2 2 3" xfId="3343"/>
    <cellStyle name="Normal 28 3 2 2 3 2" xfId="5739"/>
    <cellStyle name="Normal 28 3 2 2 3 2 2" xfId="19392"/>
    <cellStyle name="Normal 28 3 2 2 3 2 3" xfId="16032"/>
    <cellStyle name="Normal 28 3 2 2 3 2_RTPBilled" xfId="61266"/>
    <cellStyle name="Normal 28 3 2 2 3 3" xfId="18203"/>
    <cellStyle name="Normal 28 3 2 2 3 4" xfId="16031"/>
    <cellStyle name="Normal 28 3 2 2 3_RTPBilled" xfId="61265"/>
    <cellStyle name="Normal 28 3 2 2 4" xfId="16029"/>
    <cellStyle name="Normal 28 3 2 2_RTPBilled" xfId="61263"/>
    <cellStyle name="Normal 28 3 2 3" xfId="3344"/>
    <cellStyle name="Normal 28 3 2 3 2" xfId="3345"/>
    <cellStyle name="Normal 28 3 2 3 2 2" xfId="18204"/>
    <cellStyle name="Normal 28 3 2 3 2 3" xfId="16034"/>
    <cellStyle name="Normal 28 3 2 3 2_RTPBilled" xfId="61268"/>
    <cellStyle name="Normal 28 3 2 3 3" xfId="16033"/>
    <cellStyle name="Normal 28 3 2 3_RTPBilled" xfId="61267"/>
    <cellStyle name="Normal 28 3 2 4" xfId="3346"/>
    <cellStyle name="Normal 28 3 2 4 2" xfId="18205"/>
    <cellStyle name="Normal 28 3 2 4 3" xfId="16035"/>
    <cellStyle name="Normal 28 3 2 4_RTPBilled" xfId="61269"/>
    <cellStyle name="Normal 28 3 2 5" xfId="3347"/>
    <cellStyle name="Normal 28 3 2 5 2" xfId="5740"/>
    <cellStyle name="Normal 28 3 2 5 2 2" xfId="19393"/>
    <cellStyle name="Normal 28 3 2 5 2 3" xfId="16037"/>
    <cellStyle name="Normal 28 3 2 5 2_RTPBilled" xfId="61271"/>
    <cellStyle name="Normal 28 3 2 5 3" xfId="18206"/>
    <cellStyle name="Normal 28 3 2 5 4" xfId="16036"/>
    <cellStyle name="Normal 28 3 2 5_RTPBilled" xfId="61270"/>
    <cellStyle name="Normal 28 3 2 6" xfId="3348"/>
    <cellStyle name="Normal 28 3 2 6 2" xfId="5741"/>
    <cellStyle name="Normal 28 3 2 6 2 2" xfId="19394"/>
    <cellStyle name="Normal 28 3 2 6 2 3" xfId="16039"/>
    <cellStyle name="Normal 28 3 2 6 2_RTPBilled" xfId="61273"/>
    <cellStyle name="Normal 28 3 2 6 3" xfId="18207"/>
    <cellStyle name="Normal 28 3 2 6 4" xfId="16038"/>
    <cellStyle name="Normal 28 3 2 6_RTPBilled" xfId="61272"/>
    <cellStyle name="Normal 28 3 2 7" xfId="16028"/>
    <cellStyle name="Normal 28 3 2_RTPBilled" xfId="61262"/>
    <cellStyle name="Normal 28 3 3" xfId="3349"/>
    <cellStyle name="Normal 28 3 3 2" xfId="16040"/>
    <cellStyle name="Normal 28 3 3_RTPBilled" xfId="61274"/>
    <cellStyle name="Normal 28 3 4" xfId="16027"/>
    <cellStyle name="Normal 28 3_RTPBilled" xfId="61261"/>
    <cellStyle name="Normal 28 4" xfId="3350"/>
    <cellStyle name="Normal 28 4 2" xfId="16041"/>
    <cellStyle name="Normal 28 4_RTPBilled" xfId="61275"/>
    <cellStyle name="Normal 28 5" xfId="3351"/>
    <cellStyle name="Normal 28 5 2" xfId="3352"/>
    <cellStyle name="Normal 28 5 2 2" xfId="16043"/>
    <cellStyle name="Normal 28 5 2_RTPBilled" xfId="61277"/>
    <cellStyle name="Normal 28 5 3" xfId="3353"/>
    <cellStyle name="Normal 28 5 3 2" xfId="16044"/>
    <cellStyle name="Normal 28 5 3_RTPBilled" xfId="61278"/>
    <cellStyle name="Normal 28 5 4" xfId="16042"/>
    <cellStyle name="Normal 28 5_RTPBilled" xfId="61276"/>
    <cellStyle name="Normal 28 6" xfId="3354"/>
    <cellStyle name="Normal 28 6 2" xfId="16045"/>
    <cellStyle name="Normal 28 6_RTPBilled" xfId="61279"/>
    <cellStyle name="Normal 28 7" xfId="16024"/>
    <cellStyle name="Normal 28_RTPBilled" xfId="61258"/>
    <cellStyle name="Normal 29" xfId="3355"/>
    <cellStyle name="Normal 29 2" xfId="3356"/>
    <cellStyle name="Normal 29 2 2" xfId="3357"/>
    <cellStyle name="Normal 29 2 2 2" xfId="16048"/>
    <cellStyle name="Normal 29 2 2_RTPBilled" xfId="61282"/>
    <cellStyle name="Normal 29 2 3" xfId="16047"/>
    <cellStyle name="Normal 29 2_RTPBilled" xfId="61281"/>
    <cellStyle name="Normal 29 3" xfId="3358"/>
    <cellStyle name="Normal 29 3 2" xfId="3359"/>
    <cellStyle name="Normal 29 3 2 2" xfId="3360"/>
    <cellStyle name="Normal 29 3 2 2 2" xfId="3361"/>
    <cellStyle name="Normal 29 3 2 2 2 2" xfId="5742"/>
    <cellStyle name="Normal 29 3 2 2 2 2 2" xfId="19395"/>
    <cellStyle name="Normal 29 3 2 2 2 2 3" xfId="16053"/>
    <cellStyle name="Normal 29 3 2 2 2 2_RTPBilled" xfId="61287"/>
    <cellStyle name="Normal 29 3 2 2 2 3" xfId="18208"/>
    <cellStyle name="Normal 29 3 2 2 2 4" xfId="16052"/>
    <cellStyle name="Normal 29 3 2 2 2_RTPBilled" xfId="61286"/>
    <cellStyle name="Normal 29 3 2 2 3" xfId="16051"/>
    <cellStyle name="Normal 29 3 2 2_RTPBilled" xfId="61285"/>
    <cellStyle name="Normal 29 3 2 3" xfId="3362"/>
    <cellStyle name="Normal 29 3 2 3 2" xfId="16054"/>
    <cellStyle name="Normal 29 3 2 3_RTPBilled" xfId="61288"/>
    <cellStyle name="Normal 29 3 2 4" xfId="3363"/>
    <cellStyle name="Normal 29 3 2 4 2" xfId="5743"/>
    <cellStyle name="Normal 29 3 2 4 2 2" xfId="19396"/>
    <cellStyle name="Normal 29 3 2 4 2 3" xfId="16056"/>
    <cellStyle name="Normal 29 3 2 4 2_RTPBilled" xfId="61290"/>
    <cellStyle name="Normal 29 3 2 4 3" xfId="18209"/>
    <cellStyle name="Normal 29 3 2 4 4" xfId="16055"/>
    <cellStyle name="Normal 29 3 2 4_RTPBilled" xfId="61289"/>
    <cellStyle name="Normal 29 3 2 5" xfId="3364"/>
    <cellStyle name="Normal 29 3 2 5 2" xfId="5744"/>
    <cellStyle name="Normal 29 3 2 5 2 2" xfId="19397"/>
    <cellStyle name="Normal 29 3 2 5 2 3" xfId="16058"/>
    <cellStyle name="Normal 29 3 2 5 2_RTPBilled" xfId="61292"/>
    <cellStyle name="Normal 29 3 2 5 3" xfId="18210"/>
    <cellStyle name="Normal 29 3 2 5 4" xfId="16057"/>
    <cellStyle name="Normal 29 3 2 5_RTPBilled" xfId="61291"/>
    <cellStyle name="Normal 29 3 2 6" xfId="16050"/>
    <cellStyle name="Normal 29 3 2_RTPBilled" xfId="61284"/>
    <cellStyle name="Normal 29 3 3" xfId="16049"/>
    <cellStyle name="Normal 29 3_RTPBilled" xfId="61283"/>
    <cellStyle name="Normal 29 4" xfId="3365"/>
    <cellStyle name="Normal 29 4 2" xfId="16059"/>
    <cellStyle name="Normal 29 4_RTPBilled" xfId="61293"/>
    <cellStyle name="Normal 29 5" xfId="3366"/>
    <cellStyle name="Normal 29 5 2" xfId="3367"/>
    <cellStyle name="Normal 29 5 2 2" xfId="16061"/>
    <cellStyle name="Normal 29 5 2_RTPBilled" xfId="61295"/>
    <cellStyle name="Normal 29 5 3" xfId="3368"/>
    <cellStyle name="Normal 29 5 3 2" xfId="16062"/>
    <cellStyle name="Normal 29 5 3_RTPBilled" xfId="61296"/>
    <cellStyle name="Normal 29 5 4" xfId="16060"/>
    <cellStyle name="Normal 29 5_RTPBilled" xfId="61294"/>
    <cellStyle name="Normal 29 6" xfId="16046"/>
    <cellStyle name="Normal 29_RTPBilled" xfId="61280"/>
    <cellStyle name="Normal 3" xfId="66"/>
    <cellStyle name="Normal 3 2" xfId="67"/>
    <cellStyle name="Normal 3 2 2" xfId="120"/>
    <cellStyle name="Normal 3 2 2 10" xfId="3369"/>
    <cellStyle name="Normal 3 2 2 11" xfId="1294"/>
    <cellStyle name="Normal 3 2 2 2" xfId="244"/>
    <cellStyle name="Normal 3 2 2 2 2" xfId="3371"/>
    <cellStyle name="Normal 3 2 2 2 2 2" xfId="3372"/>
    <cellStyle name="Normal 3 2 2 2 2 2 2" xfId="3373"/>
    <cellStyle name="Normal 3 2 2 2 2 2 2 2" xfId="5745"/>
    <cellStyle name="Normal 3 2 2 2 2 2 2 2 2" xfId="19398"/>
    <cellStyle name="Normal 3 2 2 2 2 2 2 2 3" xfId="16069"/>
    <cellStyle name="Normal 3 2 2 2 2 2 2 2_RTPBilled" xfId="61304"/>
    <cellStyle name="Normal 3 2 2 2 2 2 2 3" xfId="18211"/>
    <cellStyle name="Normal 3 2 2 2 2 2 2 4" xfId="16068"/>
    <cellStyle name="Normal 3 2 2 2 2 2 2_RTPBilled" xfId="61303"/>
    <cellStyle name="Normal 3 2 2 2 2 2 3" xfId="16067"/>
    <cellStyle name="Normal 3 2 2 2 2 2_RTPBilled" xfId="61302"/>
    <cellStyle name="Normal 3 2 2 2 2 3" xfId="3374"/>
    <cellStyle name="Normal 3 2 2 2 2 3 2" xfId="16070"/>
    <cellStyle name="Normal 3 2 2 2 2 3_RTPBilled" xfId="61305"/>
    <cellStyle name="Normal 3 2 2 2 2 4" xfId="3375"/>
    <cellStyle name="Normal 3 2 2 2 2 4 2" xfId="5746"/>
    <cellStyle name="Normal 3 2 2 2 2 4 2 2" xfId="19399"/>
    <cellStyle name="Normal 3 2 2 2 2 4 2 3" xfId="16072"/>
    <cellStyle name="Normal 3 2 2 2 2 4 2_RTPBilled" xfId="61307"/>
    <cellStyle name="Normal 3 2 2 2 2 4 3" xfId="18212"/>
    <cellStyle name="Normal 3 2 2 2 2 4 4" xfId="16071"/>
    <cellStyle name="Normal 3 2 2 2 2 4_RTPBilled" xfId="61306"/>
    <cellStyle name="Normal 3 2 2 2 2 5" xfId="3376"/>
    <cellStyle name="Normal 3 2 2 2 2 5 2" xfId="5747"/>
    <cellStyle name="Normal 3 2 2 2 2 5 2 2" xfId="19400"/>
    <cellStyle name="Normal 3 2 2 2 2 5 2 3" xfId="16074"/>
    <cellStyle name="Normal 3 2 2 2 2 5 2_RTPBilled" xfId="61309"/>
    <cellStyle name="Normal 3 2 2 2 2 5 3" xfId="18213"/>
    <cellStyle name="Normal 3 2 2 2 2 5 4" xfId="16073"/>
    <cellStyle name="Normal 3 2 2 2 2 5_RTPBilled" xfId="61308"/>
    <cellStyle name="Normal 3 2 2 2 2 6" xfId="16066"/>
    <cellStyle name="Normal 3 2 2 2 2_RTPBilled" xfId="61301"/>
    <cellStyle name="Normal 3 2 2 2 3" xfId="16065"/>
    <cellStyle name="Normal 3 2 2 2 4" xfId="3370"/>
    <cellStyle name="Normal 3 2 2 2_RTPBilled" xfId="61300"/>
    <cellStyle name="Normal 3 2 2 3" xfId="3377"/>
    <cellStyle name="Normal 3 2 2 3 2" xfId="3378"/>
    <cellStyle name="Normal 3 2 2 3 2 2" xfId="16076"/>
    <cellStyle name="Normal 3 2 2 3 2_RTPBilled" xfId="61311"/>
    <cellStyle name="Normal 3 2 2 3 3" xfId="16075"/>
    <cellStyle name="Normal 3 2 2 3_RTPBilled" xfId="61310"/>
    <cellStyle name="Normal 3 2 2 4" xfId="3379"/>
    <cellStyle name="Normal 3 2 2 4 2" xfId="3380"/>
    <cellStyle name="Normal 3 2 2 4 2 2" xfId="16078"/>
    <cellStyle name="Normal 3 2 2 4 2_RTPBilled" xfId="61313"/>
    <cellStyle name="Normal 3 2 2 4 3" xfId="16077"/>
    <cellStyle name="Normal 3 2 2 4_RTPBilled" xfId="61312"/>
    <cellStyle name="Normal 3 2 2 5" xfId="3381"/>
    <cellStyle name="Normal 3 2 2 5 2" xfId="3382"/>
    <cellStyle name="Normal 3 2 2 5 2 2" xfId="16080"/>
    <cellStyle name="Normal 3 2 2 5 2_RTPBilled" xfId="61315"/>
    <cellStyle name="Normal 3 2 2 5 3" xfId="3383"/>
    <cellStyle name="Normal 3 2 2 5 3 2" xfId="5748"/>
    <cellStyle name="Normal 3 2 2 5 3 2 2" xfId="19401"/>
    <cellStyle name="Normal 3 2 2 5 3 2 3" xfId="16082"/>
    <cellStyle name="Normal 3 2 2 5 3 2_RTPBilled" xfId="61317"/>
    <cellStyle name="Normal 3 2 2 5 3 3" xfId="18214"/>
    <cellStyle name="Normal 3 2 2 5 3 4" xfId="16081"/>
    <cellStyle name="Normal 3 2 2 5 3_RTPBilled" xfId="61316"/>
    <cellStyle name="Normal 3 2 2 5 4" xfId="3384"/>
    <cellStyle name="Normal 3 2 2 5 4 2" xfId="5749"/>
    <cellStyle name="Normal 3 2 2 5 4 2 2" xfId="19402"/>
    <cellStyle name="Normal 3 2 2 5 4 2 3" xfId="16084"/>
    <cellStyle name="Normal 3 2 2 5 4 2_RTPBilled" xfId="61319"/>
    <cellStyle name="Normal 3 2 2 5 4 3" xfId="18215"/>
    <cellStyle name="Normal 3 2 2 5 4 4" xfId="16083"/>
    <cellStyle name="Normal 3 2 2 5 4_RTPBilled" xfId="61318"/>
    <cellStyle name="Normal 3 2 2 5 5" xfId="16079"/>
    <cellStyle name="Normal 3 2 2 5_RTPBilled" xfId="61314"/>
    <cellStyle name="Normal 3 2 2 6" xfId="3385"/>
    <cellStyle name="Normal 3 2 2 6 2" xfId="5750"/>
    <cellStyle name="Normal 3 2 2 6 2 2" xfId="19403"/>
    <cellStyle name="Normal 3 2 2 6 2 3" xfId="16086"/>
    <cellStyle name="Normal 3 2 2 6 2_RTPBilled" xfId="61321"/>
    <cellStyle name="Normal 3 2 2 6 3" xfId="16085"/>
    <cellStyle name="Normal 3 2 2 6_RTPBilled" xfId="61320"/>
    <cellStyle name="Normal 3 2 2 7" xfId="3386"/>
    <cellStyle name="Normal 3 2 2 7 2" xfId="5751"/>
    <cellStyle name="Normal 3 2 2 7 2 2" xfId="19404"/>
    <cellStyle name="Normal 3 2 2 7 2 3" xfId="16088"/>
    <cellStyle name="Normal 3 2 2 7 2_RTPBilled" xfId="61323"/>
    <cellStyle name="Normal 3 2 2 7 3" xfId="18216"/>
    <cellStyle name="Normal 3 2 2 7 4" xfId="16087"/>
    <cellStyle name="Normal 3 2 2 7_RTPBilled" xfId="61322"/>
    <cellStyle name="Normal 3 2 2 8" xfId="3387"/>
    <cellStyle name="Normal 3 2 2 8 2" xfId="5752"/>
    <cellStyle name="Normal 3 2 2 8 2 2" xfId="19405"/>
    <cellStyle name="Normal 3 2 2 8 2 3" xfId="16090"/>
    <cellStyle name="Normal 3 2 2 8 2_RTPBilled" xfId="61325"/>
    <cellStyle name="Normal 3 2 2 8 3" xfId="18217"/>
    <cellStyle name="Normal 3 2 2 8 4" xfId="16089"/>
    <cellStyle name="Normal 3 2 2 8_RTPBilled" xfId="61324"/>
    <cellStyle name="Normal 3 2 2 9" xfId="16064"/>
    <cellStyle name="Normal 3 2 2_RTPBilled" xfId="61299"/>
    <cellStyle name="Normal 3 2 3" xfId="191"/>
    <cellStyle name="Normal 3 2 3 2" xfId="3389"/>
    <cellStyle name="Normal 3 2 3 2 2" xfId="16092"/>
    <cellStyle name="Normal 3 2 3 2_RTPBilled" xfId="61327"/>
    <cellStyle name="Normal 3 2 3 3" xfId="7116"/>
    <cellStyle name="Normal 3 2 3 3 2" xfId="8112"/>
    <cellStyle name="Normal 3 2 3 3 2 2" xfId="16094"/>
    <cellStyle name="Normal 3 2 3 3 2_RTPBilled" xfId="61329"/>
    <cellStyle name="Normal 3 2 3 3 3" xfId="16093"/>
    <cellStyle name="Normal 3 2 3 3_RTPBilled" xfId="61328"/>
    <cellStyle name="Normal 3 2 3 4" xfId="16091"/>
    <cellStyle name="Normal 3 2 3 5" xfId="3388"/>
    <cellStyle name="Normal 3 2 3_RTPBilled" xfId="61326"/>
    <cellStyle name="Normal 3 2 4" xfId="3390"/>
    <cellStyle name="Normal 3 2 4 2" xfId="16095"/>
    <cellStyle name="Normal 3 2 4_RTPBilled" xfId="61330"/>
    <cellStyle name="Normal 3 2 5" xfId="16063"/>
    <cellStyle name="Normal 3 2 6" xfId="53082"/>
    <cellStyle name="Normal 3 2 7" xfId="1293"/>
    <cellStyle name="Normal 3 2_RTPBilled" xfId="61298"/>
    <cellStyle name="Normal 3 3" xfId="68"/>
    <cellStyle name="Normal 3 3 2" xfId="69"/>
    <cellStyle name="Normal 3 3 2 2" xfId="16097"/>
    <cellStyle name="Normal 3 3 2 3" xfId="3392"/>
    <cellStyle name="Normal 3 3 2_RTPBilled" xfId="61331"/>
    <cellStyle name="Normal 3 3 3" xfId="3393"/>
    <cellStyle name="Normal 3 3 3 2" xfId="16098"/>
    <cellStyle name="Normal 3 3 3_RTPBilled" xfId="61332"/>
    <cellStyle name="Normal 3 3 4" xfId="3394"/>
    <cellStyle name="Normal 3 3 4 2" xfId="5753"/>
    <cellStyle name="Normal 3 3 4 2 2" xfId="19406"/>
    <cellStyle name="Normal 3 3 4 2 3" xfId="16100"/>
    <cellStyle name="Normal 3 3 4 2_RTPBilled" xfId="61334"/>
    <cellStyle name="Normal 3 3 4 3" xfId="18218"/>
    <cellStyle name="Normal 3 3 4 4" xfId="16099"/>
    <cellStyle name="Normal 3 3 4_RTPBilled" xfId="61333"/>
    <cellStyle name="Normal 3 3 5" xfId="16096"/>
    <cellStyle name="Normal 3 3 6" xfId="3391"/>
    <cellStyle name="Normal 3 3 7" xfId="1295"/>
    <cellStyle name="Normal 3 3_Retail Rev" xfId="160"/>
    <cellStyle name="Normal 3 4" xfId="119"/>
    <cellStyle name="Normal 3 4 2" xfId="243"/>
    <cellStyle name="Normal 3 4 2 2" xfId="3395"/>
    <cellStyle name="Normal 3 4 2 2 2" xfId="3396"/>
    <cellStyle name="Normal 3 4 2 2 2 2" xfId="16104"/>
    <cellStyle name="Normal 3 4 2 2 2_RTPBilled" xfId="61338"/>
    <cellStyle name="Normal 3 4 2 2 3" xfId="3397"/>
    <cellStyle name="Normal 3 4 2 2 3 2" xfId="5754"/>
    <cellStyle name="Normal 3 4 2 2 3 2 2" xfId="19407"/>
    <cellStyle name="Normal 3 4 2 2 3 2 3" xfId="16106"/>
    <cellStyle name="Normal 3 4 2 2 3 2_RTPBilled" xfId="61340"/>
    <cellStyle name="Normal 3 4 2 2 3 3" xfId="18219"/>
    <cellStyle name="Normal 3 4 2 2 3 4" xfId="16105"/>
    <cellStyle name="Normal 3 4 2 2 3_RTPBilled" xfId="61339"/>
    <cellStyle name="Normal 3 4 2 2 4" xfId="16103"/>
    <cellStyle name="Normal 3 4 2 2_RTPBilled" xfId="61337"/>
    <cellStyle name="Normal 3 4 2 3" xfId="3398"/>
    <cellStyle name="Normal 3 4 2 3 2" xfId="16107"/>
    <cellStyle name="Normal 3 4 2 3_RTPBilled" xfId="61341"/>
    <cellStyle name="Normal 3 4 2 4" xfId="3399"/>
    <cellStyle name="Normal 3 4 2 4 2" xfId="18220"/>
    <cellStyle name="Normal 3 4 2 4 3" xfId="16108"/>
    <cellStyle name="Normal 3 4 2 4_RTPBilled" xfId="61342"/>
    <cellStyle name="Normal 3 4 2 5" xfId="3400"/>
    <cellStyle name="Normal 3 4 2 5 2" xfId="5755"/>
    <cellStyle name="Normal 3 4 2 5 2 2" xfId="19408"/>
    <cellStyle name="Normal 3 4 2 5 2 3" xfId="16110"/>
    <cellStyle name="Normal 3 4 2 5 2_RTPBilled" xfId="61344"/>
    <cellStyle name="Normal 3 4 2 5 3" xfId="18221"/>
    <cellStyle name="Normal 3 4 2 5 4" xfId="16109"/>
    <cellStyle name="Normal 3 4 2 5_RTPBilled" xfId="61343"/>
    <cellStyle name="Normal 3 4 2 6" xfId="3401"/>
    <cellStyle name="Normal 3 4 2 6 2" xfId="5756"/>
    <cellStyle name="Normal 3 4 2 6 2 2" xfId="19409"/>
    <cellStyle name="Normal 3 4 2 6 2 3" xfId="16112"/>
    <cellStyle name="Normal 3 4 2 6 2_RTPBilled" xfId="61346"/>
    <cellStyle name="Normal 3 4 2 6 3" xfId="18222"/>
    <cellStyle name="Normal 3 4 2 6 4" xfId="16111"/>
    <cellStyle name="Normal 3 4 2 6_RTPBilled" xfId="61345"/>
    <cellStyle name="Normal 3 4 2 7" xfId="16102"/>
    <cellStyle name="Normal 3 4 2_RTPBilled" xfId="61336"/>
    <cellStyle name="Normal 3 4 3" xfId="16101"/>
    <cellStyle name="Normal 3 4_RTPBilled" xfId="61335"/>
    <cellStyle name="Normal 3 5" xfId="190"/>
    <cellStyle name="Normal 3 5 2" xfId="3403"/>
    <cellStyle name="Normal 3 5 2 2" xfId="16114"/>
    <cellStyle name="Normal 3 5 2_RTPBilled" xfId="61348"/>
    <cellStyle name="Normal 3 5 3" xfId="3404"/>
    <cellStyle name="Normal 3 5 3 2" xfId="16115"/>
    <cellStyle name="Normal 3 5 3_RTPBilled" xfId="61349"/>
    <cellStyle name="Normal 3 5 4" xfId="16113"/>
    <cellStyle name="Normal 3 5 5" xfId="3402"/>
    <cellStyle name="Normal 3 5_RTPBilled" xfId="61347"/>
    <cellStyle name="Normal 3 6" xfId="3405"/>
    <cellStyle name="Normal 3 6 2" xfId="16116"/>
    <cellStyle name="Normal 3 6_RTPBilled" xfId="61350"/>
    <cellStyle name="Normal 3 7" xfId="3406"/>
    <cellStyle name="Normal 3 7 2" xfId="18223"/>
    <cellStyle name="Normal 3 7 3" xfId="16117"/>
    <cellStyle name="Normal 3 7_RTPBilled" xfId="61351"/>
    <cellStyle name="Normal 3 8" xfId="1292"/>
    <cellStyle name="Normal 3_RTPBilled" xfId="61297"/>
    <cellStyle name="Normal 30" xfId="3407"/>
    <cellStyle name="Normal 30 2" xfId="3408"/>
    <cellStyle name="Normal 30 2 2" xfId="3409"/>
    <cellStyle name="Normal 30 2 2 2" xfId="16120"/>
    <cellStyle name="Normal 30 2 2_RTPBilled" xfId="61354"/>
    <cellStyle name="Normal 30 2 3" xfId="3410"/>
    <cellStyle name="Normal 30 2 3 2" xfId="16121"/>
    <cellStyle name="Normal 30 2 3_RTPBilled" xfId="61355"/>
    <cellStyle name="Normal 30 2 4" xfId="16119"/>
    <cellStyle name="Normal 30 2_RTPBilled" xfId="61353"/>
    <cellStyle name="Normal 30 3" xfId="3411"/>
    <cellStyle name="Normal 30 3 2" xfId="3412"/>
    <cellStyle name="Normal 30 3 2 2" xfId="3413"/>
    <cellStyle name="Normal 30 3 2 2 2" xfId="3414"/>
    <cellStyle name="Normal 30 3 2 2 2 2" xfId="5757"/>
    <cellStyle name="Normal 30 3 2 2 2 2 2" xfId="19410"/>
    <cellStyle name="Normal 30 3 2 2 2 2 3" xfId="16126"/>
    <cellStyle name="Normal 30 3 2 2 2 2_RTPBilled" xfId="61360"/>
    <cellStyle name="Normal 30 3 2 2 2 3" xfId="18224"/>
    <cellStyle name="Normal 30 3 2 2 2 4" xfId="16125"/>
    <cellStyle name="Normal 30 3 2 2 2_RTPBilled" xfId="61359"/>
    <cellStyle name="Normal 30 3 2 2 3" xfId="16124"/>
    <cellStyle name="Normal 30 3 2 2_RTPBilled" xfId="61358"/>
    <cellStyle name="Normal 30 3 2 3" xfId="3415"/>
    <cellStyle name="Normal 30 3 2 3 2" xfId="16127"/>
    <cellStyle name="Normal 30 3 2 3_RTPBilled" xfId="61361"/>
    <cellStyle name="Normal 30 3 2 4" xfId="3416"/>
    <cellStyle name="Normal 30 3 2 4 2" xfId="5758"/>
    <cellStyle name="Normal 30 3 2 4 2 2" xfId="19411"/>
    <cellStyle name="Normal 30 3 2 4 2 3" xfId="16129"/>
    <cellStyle name="Normal 30 3 2 4 2_RTPBilled" xfId="61363"/>
    <cellStyle name="Normal 30 3 2 4 3" xfId="18225"/>
    <cellStyle name="Normal 30 3 2 4 4" xfId="16128"/>
    <cellStyle name="Normal 30 3 2 4_RTPBilled" xfId="61362"/>
    <cellStyle name="Normal 30 3 2 5" xfId="3417"/>
    <cellStyle name="Normal 30 3 2 5 2" xfId="5759"/>
    <cellStyle name="Normal 30 3 2 5 2 2" xfId="19412"/>
    <cellStyle name="Normal 30 3 2 5 2 3" xfId="16131"/>
    <cellStyle name="Normal 30 3 2 5 2_RTPBilled" xfId="61365"/>
    <cellStyle name="Normal 30 3 2 5 3" xfId="18226"/>
    <cellStyle name="Normal 30 3 2 5 4" xfId="16130"/>
    <cellStyle name="Normal 30 3 2 5_RTPBilled" xfId="61364"/>
    <cellStyle name="Normal 30 3 2 6" xfId="16123"/>
    <cellStyle name="Normal 30 3 2_RTPBilled" xfId="61357"/>
    <cellStyle name="Normal 30 3 3" xfId="16122"/>
    <cellStyle name="Normal 30 3_RTPBilled" xfId="61356"/>
    <cellStyle name="Normal 30 4" xfId="3418"/>
    <cellStyle name="Normal 30 4 2" xfId="3419"/>
    <cellStyle name="Normal 30 4 2 2" xfId="16133"/>
    <cellStyle name="Normal 30 4 2_RTPBilled" xfId="61367"/>
    <cellStyle name="Normal 30 4 3" xfId="3420"/>
    <cellStyle name="Normal 30 4 3 2" xfId="16134"/>
    <cellStyle name="Normal 30 4 3_RTPBilled" xfId="61368"/>
    <cellStyle name="Normal 30 4 4" xfId="16132"/>
    <cellStyle name="Normal 30 4_RTPBilled" xfId="61366"/>
    <cellStyle name="Normal 30 5" xfId="16118"/>
    <cellStyle name="Normal 30_RTPBilled" xfId="61352"/>
    <cellStyle name="Normal 31" xfId="3421"/>
    <cellStyle name="Normal 31 2" xfId="3422"/>
    <cellStyle name="Normal 31 2 2" xfId="16136"/>
    <cellStyle name="Normal 31 2_RTPBilled" xfId="61370"/>
    <cellStyle name="Normal 31 3" xfId="3423"/>
    <cellStyle name="Normal 31 3 2" xfId="3424"/>
    <cellStyle name="Normal 31 3 2 2" xfId="3425"/>
    <cellStyle name="Normal 31 3 2 2 2" xfId="3426"/>
    <cellStyle name="Normal 31 3 2 2 2 2" xfId="5760"/>
    <cellStyle name="Normal 31 3 2 2 2 2 2" xfId="19413"/>
    <cellStyle name="Normal 31 3 2 2 2 2 3" xfId="16141"/>
    <cellStyle name="Normal 31 3 2 2 2 2_RTPBilled" xfId="61375"/>
    <cellStyle name="Normal 31 3 2 2 2 3" xfId="18227"/>
    <cellStyle name="Normal 31 3 2 2 2 4" xfId="16140"/>
    <cellStyle name="Normal 31 3 2 2 2_RTPBilled" xfId="61374"/>
    <cellStyle name="Normal 31 3 2 2 3" xfId="16139"/>
    <cellStyle name="Normal 31 3 2 2_RTPBilled" xfId="61373"/>
    <cellStyle name="Normal 31 3 2 3" xfId="3427"/>
    <cellStyle name="Normal 31 3 2 3 2" xfId="16142"/>
    <cellStyle name="Normal 31 3 2 3_RTPBilled" xfId="61376"/>
    <cellStyle name="Normal 31 3 2 4" xfId="3428"/>
    <cellStyle name="Normal 31 3 2 4 2" xfId="5761"/>
    <cellStyle name="Normal 31 3 2 4 2 2" xfId="19414"/>
    <cellStyle name="Normal 31 3 2 4 2 3" xfId="16144"/>
    <cellStyle name="Normal 31 3 2 4 2_RTPBilled" xfId="61378"/>
    <cellStyle name="Normal 31 3 2 4 3" xfId="18228"/>
    <cellStyle name="Normal 31 3 2 4 4" xfId="16143"/>
    <cellStyle name="Normal 31 3 2 4_RTPBilled" xfId="61377"/>
    <cellStyle name="Normal 31 3 2 5" xfId="3429"/>
    <cellStyle name="Normal 31 3 2 5 2" xfId="5762"/>
    <cellStyle name="Normal 31 3 2 5 2 2" xfId="19415"/>
    <cellStyle name="Normal 31 3 2 5 2 3" xfId="16146"/>
    <cellStyle name="Normal 31 3 2 5 2_RTPBilled" xfId="61380"/>
    <cellStyle name="Normal 31 3 2 5 3" xfId="18229"/>
    <cellStyle name="Normal 31 3 2 5 4" xfId="16145"/>
    <cellStyle name="Normal 31 3 2 5_RTPBilled" xfId="61379"/>
    <cellStyle name="Normal 31 3 2 6" xfId="16138"/>
    <cellStyle name="Normal 31 3 2_RTPBilled" xfId="61372"/>
    <cellStyle name="Normal 31 3 3" xfId="16137"/>
    <cellStyle name="Normal 31 3_RTPBilled" xfId="61371"/>
    <cellStyle name="Normal 31 4" xfId="3430"/>
    <cellStyle name="Normal 31 4 2" xfId="16147"/>
    <cellStyle name="Normal 31 4_RTPBilled" xfId="61381"/>
    <cellStyle name="Normal 31 5" xfId="3431"/>
    <cellStyle name="Normal 31 5 2" xfId="16148"/>
    <cellStyle name="Normal 31 5_RTPBilled" xfId="61382"/>
    <cellStyle name="Normal 31 6" xfId="3432"/>
    <cellStyle name="Normal 31 6 2" xfId="16149"/>
    <cellStyle name="Normal 31 6_RTPBilled" xfId="61383"/>
    <cellStyle name="Normal 31 7" xfId="7117"/>
    <cellStyle name="Normal 31 7 2" xfId="8113"/>
    <cellStyle name="Normal 31 7 2 2" xfId="16151"/>
    <cellStyle name="Normal 31 7 2_RTPBilled" xfId="61385"/>
    <cellStyle name="Normal 31 7 3" xfId="16150"/>
    <cellStyle name="Normal 31 7_RTPBilled" xfId="61384"/>
    <cellStyle name="Normal 31 8" xfId="16135"/>
    <cellStyle name="Normal 31_RTPBilled" xfId="61369"/>
    <cellStyle name="Normal 32" xfId="3433"/>
    <cellStyle name="Normal 32 2" xfId="3434"/>
    <cellStyle name="Normal 32 2 2" xfId="3435"/>
    <cellStyle name="Normal 32 2 2 2" xfId="16154"/>
    <cellStyle name="Normal 32 2 2_RTPBilled" xfId="61388"/>
    <cellStyle name="Normal 32 2 3" xfId="16153"/>
    <cellStyle name="Normal 32 2_RTPBilled" xfId="61387"/>
    <cellStyle name="Normal 32 3" xfId="3436"/>
    <cellStyle name="Normal 32 3 10" xfId="33925"/>
    <cellStyle name="Normal 32 3 11" xfId="43739"/>
    <cellStyle name="Normal 32 3 12" xfId="8728"/>
    <cellStyle name="Normal 32 3 2" xfId="5090"/>
    <cellStyle name="Normal 32 3 2 2" xfId="18966"/>
    <cellStyle name="Normal 32 3 2 2 2" xfId="29417"/>
    <cellStyle name="Normal 32 3 2 2 3" xfId="39217"/>
    <cellStyle name="Normal 32 3 2 2 4" xfId="49031"/>
    <cellStyle name="Normal 32 3 2 2_RTPBilled" xfId="61391"/>
    <cellStyle name="Normal 32 3 2 3" xfId="16156"/>
    <cellStyle name="Normal 32 3 2 4" xfId="21599"/>
    <cellStyle name="Normal 32 3 2 4 2" xfId="31402"/>
    <cellStyle name="Normal 32 3 2 4 3" xfId="41202"/>
    <cellStyle name="Normal 32 3 2 4 4" xfId="51016"/>
    <cellStyle name="Normal 32 3 2 5" xfId="24626"/>
    <cellStyle name="Normal 32 3 2 6" xfId="34426"/>
    <cellStyle name="Normal 32 3 2 7" xfId="44240"/>
    <cellStyle name="Normal 32 3 2 8" xfId="9229"/>
    <cellStyle name="Normal 32 3 2_RTPBilled" xfId="61390"/>
    <cellStyle name="Normal 32 3 3" xfId="5763"/>
    <cellStyle name="Normal 32 3 3 2" xfId="19416"/>
    <cellStyle name="Normal 32 3 3 2 2" xfId="29660"/>
    <cellStyle name="Normal 32 3 3 2 3" xfId="39460"/>
    <cellStyle name="Normal 32 3 3 2 4" xfId="49274"/>
    <cellStyle name="Normal 32 3 3 2_RTPBilled" xfId="61393"/>
    <cellStyle name="Normal 32 3 3 3" xfId="16157"/>
    <cellStyle name="Normal 32 3 3 4" xfId="21965"/>
    <cellStyle name="Normal 32 3 3 4 2" xfId="31768"/>
    <cellStyle name="Normal 32 3 3 4 3" xfId="41568"/>
    <cellStyle name="Normal 32 3 3 4 4" xfId="51382"/>
    <cellStyle name="Normal 32 3 3 5" xfId="24992"/>
    <cellStyle name="Normal 32 3 3 6" xfId="34792"/>
    <cellStyle name="Normal 32 3 3 7" xfId="44606"/>
    <cellStyle name="Normal 32 3 3 8" xfId="9595"/>
    <cellStyle name="Normal 32 3 3_RTPBilled" xfId="61392"/>
    <cellStyle name="Normal 32 3 4" xfId="7118"/>
    <cellStyle name="Normal 32 3 4 2" xfId="19992"/>
    <cellStyle name="Normal 32 3 4 2 2" xfId="29908"/>
    <cellStyle name="Normal 32 3 4 2 3" xfId="39708"/>
    <cellStyle name="Normal 32 3 4 2 4" xfId="49522"/>
    <cellStyle name="Normal 32 3 4 2_RTPBilled" xfId="61395"/>
    <cellStyle name="Normal 32 3 4 3" xfId="16158"/>
    <cellStyle name="Normal 32 3 4 4" xfId="22615"/>
    <cellStyle name="Normal 32 3 4 4 2" xfId="32418"/>
    <cellStyle name="Normal 32 3 4 4 3" xfId="42218"/>
    <cellStyle name="Normal 32 3 4 4 4" xfId="52032"/>
    <cellStyle name="Normal 32 3 4 5" xfId="25642"/>
    <cellStyle name="Normal 32 3 4 6" xfId="35442"/>
    <cellStyle name="Normal 32 3 4 7" xfId="45256"/>
    <cellStyle name="Normal 32 3 4 8" xfId="10245"/>
    <cellStyle name="Normal 32 3 4_RTPBilled" xfId="61394"/>
    <cellStyle name="Normal 32 3 5" xfId="8114"/>
    <cellStyle name="Normal 32 3 5 2" xfId="20497"/>
    <cellStyle name="Normal 32 3 5 2 2" xfId="30333"/>
    <cellStyle name="Normal 32 3 5 2 3" xfId="40133"/>
    <cellStyle name="Normal 32 3 5 2 4" xfId="49947"/>
    <cellStyle name="Normal 32 3 5 2_RTPBilled" xfId="61397"/>
    <cellStyle name="Normal 32 3 5 3" xfId="16159"/>
    <cellStyle name="Normal 32 3 5 4" xfId="23440"/>
    <cellStyle name="Normal 32 3 5 4 2" xfId="33243"/>
    <cellStyle name="Normal 32 3 5 4 3" xfId="43043"/>
    <cellStyle name="Normal 32 3 5 4 4" xfId="52857"/>
    <cellStyle name="Normal 32 3 5 5" xfId="26467"/>
    <cellStyle name="Normal 32 3 5 6" xfId="36267"/>
    <cellStyle name="Normal 32 3 5 7" xfId="46081"/>
    <cellStyle name="Normal 32 3 5 8" xfId="11070"/>
    <cellStyle name="Normal 32 3 5_RTPBilled" xfId="61396"/>
    <cellStyle name="Normal 32 3 6" xfId="16155"/>
    <cellStyle name="Normal 32 3 7" xfId="12066"/>
    <cellStyle name="Normal 32 3 7 2" xfId="27362"/>
    <cellStyle name="Normal 32 3 7 3" xfId="37162"/>
    <cellStyle name="Normal 32 3 7 4" xfId="46976"/>
    <cellStyle name="Normal 32 3 7_RTPBilled" xfId="61398"/>
    <cellStyle name="Normal 32 3 8" xfId="21098"/>
    <cellStyle name="Normal 32 3 8 2" xfId="30901"/>
    <cellStyle name="Normal 32 3 8 3" xfId="40701"/>
    <cellStyle name="Normal 32 3 8 4" xfId="50515"/>
    <cellStyle name="Normal 32 3 9" xfId="24125"/>
    <cellStyle name="Normal 32 3_RTPBilled" xfId="61389"/>
    <cellStyle name="Normal 32 4" xfId="3437"/>
    <cellStyle name="Normal 32 4 2" xfId="16160"/>
    <cellStyle name="Normal 32 4_RTPBilled" xfId="61399"/>
    <cellStyle name="Normal 32 5" xfId="3438"/>
    <cellStyle name="Normal 32 5 10" xfId="33926"/>
    <cellStyle name="Normal 32 5 11" xfId="43740"/>
    <cellStyle name="Normal 32 5 12" xfId="8729"/>
    <cellStyle name="Normal 32 5 2" xfId="5091"/>
    <cellStyle name="Normal 32 5 2 2" xfId="18967"/>
    <cellStyle name="Normal 32 5 2 2 2" xfId="29418"/>
    <cellStyle name="Normal 32 5 2 2 3" xfId="39218"/>
    <cellStyle name="Normal 32 5 2 2 4" xfId="49032"/>
    <cellStyle name="Normal 32 5 2 2_RTPBilled" xfId="61402"/>
    <cellStyle name="Normal 32 5 2 3" xfId="16162"/>
    <cellStyle name="Normal 32 5 2 4" xfId="21600"/>
    <cellStyle name="Normal 32 5 2 4 2" xfId="31403"/>
    <cellStyle name="Normal 32 5 2 4 3" xfId="41203"/>
    <cellStyle name="Normal 32 5 2 4 4" xfId="51017"/>
    <cellStyle name="Normal 32 5 2 5" xfId="24627"/>
    <cellStyle name="Normal 32 5 2 6" xfId="34427"/>
    <cellStyle name="Normal 32 5 2 7" xfId="44241"/>
    <cellStyle name="Normal 32 5 2 8" xfId="9230"/>
    <cellStyle name="Normal 32 5 2_RTPBilled" xfId="61401"/>
    <cellStyle name="Normal 32 5 3" xfId="5764"/>
    <cellStyle name="Normal 32 5 3 2" xfId="19417"/>
    <cellStyle name="Normal 32 5 3 2 2" xfId="29661"/>
    <cellStyle name="Normal 32 5 3 2 3" xfId="39461"/>
    <cellStyle name="Normal 32 5 3 2 4" xfId="49275"/>
    <cellStyle name="Normal 32 5 3 2_RTPBilled" xfId="61404"/>
    <cellStyle name="Normal 32 5 3 3" xfId="16163"/>
    <cellStyle name="Normal 32 5 3 4" xfId="21966"/>
    <cellStyle name="Normal 32 5 3 4 2" xfId="31769"/>
    <cellStyle name="Normal 32 5 3 4 3" xfId="41569"/>
    <cellStyle name="Normal 32 5 3 4 4" xfId="51383"/>
    <cellStyle name="Normal 32 5 3 5" xfId="24993"/>
    <cellStyle name="Normal 32 5 3 6" xfId="34793"/>
    <cellStyle name="Normal 32 5 3 7" xfId="44607"/>
    <cellStyle name="Normal 32 5 3 8" xfId="9596"/>
    <cellStyle name="Normal 32 5 3_RTPBilled" xfId="61403"/>
    <cellStyle name="Normal 32 5 4" xfId="7119"/>
    <cellStyle name="Normal 32 5 4 2" xfId="19993"/>
    <cellStyle name="Normal 32 5 4 2 2" xfId="29909"/>
    <cellStyle name="Normal 32 5 4 2 3" xfId="39709"/>
    <cellStyle name="Normal 32 5 4 2 4" xfId="49523"/>
    <cellStyle name="Normal 32 5 4 2_RTPBilled" xfId="61406"/>
    <cellStyle name="Normal 32 5 4 3" xfId="16164"/>
    <cellStyle name="Normal 32 5 4 4" xfId="22616"/>
    <cellStyle name="Normal 32 5 4 4 2" xfId="32419"/>
    <cellStyle name="Normal 32 5 4 4 3" xfId="42219"/>
    <cellStyle name="Normal 32 5 4 4 4" xfId="52033"/>
    <cellStyle name="Normal 32 5 4 5" xfId="25643"/>
    <cellStyle name="Normal 32 5 4 6" xfId="35443"/>
    <cellStyle name="Normal 32 5 4 7" xfId="45257"/>
    <cellStyle name="Normal 32 5 4 8" xfId="10246"/>
    <cellStyle name="Normal 32 5 4_RTPBilled" xfId="61405"/>
    <cellStyle name="Normal 32 5 5" xfId="8115"/>
    <cellStyle name="Normal 32 5 5 2" xfId="20498"/>
    <cellStyle name="Normal 32 5 5 2 2" xfId="30334"/>
    <cellStyle name="Normal 32 5 5 2 3" xfId="40134"/>
    <cellStyle name="Normal 32 5 5 2 4" xfId="49948"/>
    <cellStyle name="Normal 32 5 5 2_RTPBilled" xfId="61408"/>
    <cellStyle name="Normal 32 5 5 3" xfId="16165"/>
    <cellStyle name="Normal 32 5 5 4" xfId="23441"/>
    <cellStyle name="Normal 32 5 5 4 2" xfId="33244"/>
    <cellStyle name="Normal 32 5 5 4 3" xfId="43044"/>
    <cellStyle name="Normal 32 5 5 4 4" xfId="52858"/>
    <cellStyle name="Normal 32 5 5 5" xfId="26468"/>
    <cellStyle name="Normal 32 5 5 6" xfId="36268"/>
    <cellStyle name="Normal 32 5 5 7" xfId="46082"/>
    <cellStyle name="Normal 32 5 5 8" xfId="11071"/>
    <cellStyle name="Normal 32 5 5_RTPBilled" xfId="61407"/>
    <cellStyle name="Normal 32 5 6" xfId="16161"/>
    <cellStyle name="Normal 32 5 7" xfId="12067"/>
    <cellStyle name="Normal 32 5 7 2" xfId="27363"/>
    <cellStyle name="Normal 32 5 7 3" xfId="37163"/>
    <cellStyle name="Normal 32 5 7 4" xfId="46977"/>
    <cellStyle name="Normal 32 5 7_RTPBilled" xfId="61409"/>
    <cellStyle name="Normal 32 5 8" xfId="21099"/>
    <cellStyle name="Normal 32 5 8 2" xfId="30902"/>
    <cellStyle name="Normal 32 5 8 3" xfId="40702"/>
    <cellStyle name="Normal 32 5 8 4" xfId="50516"/>
    <cellStyle name="Normal 32 5 9" xfId="24126"/>
    <cellStyle name="Normal 32 5_RTPBilled" xfId="61400"/>
    <cellStyle name="Normal 32 6" xfId="3439"/>
    <cellStyle name="Normal 32 6 2" xfId="16166"/>
    <cellStyle name="Normal 32 6_RTPBilled" xfId="61410"/>
    <cellStyle name="Normal 32 7" xfId="3440"/>
    <cellStyle name="Normal 32 7 2" xfId="16167"/>
    <cellStyle name="Normal 32 7_RTPBilled" xfId="61411"/>
    <cellStyle name="Normal 32 8" xfId="7120"/>
    <cellStyle name="Normal 32 8 2" xfId="8116"/>
    <cellStyle name="Normal 32 8 2 2" xfId="16169"/>
    <cellStyle name="Normal 32 8 2_RTPBilled" xfId="61413"/>
    <cellStyle name="Normal 32 8 3" xfId="16168"/>
    <cellStyle name="Normal 32 8_RTPBilled" xfId="61412"/>
    <cellStyle name="Normal 32 9" xfId="16152"/>
    <cellStyle name="Normal 32_RTPBilled" xfId="61386"/>
    <cellStyle name="Normal 33" xfId="3441"/>
    <cellStyle name="Normal 33 2" xfId="3442"/>
    <cellStyle name="Normal 33 2 2" xfId="3443"/>
    <cellStyle name="Normal 33 2 2 2" xfId="16172"/>
    <cellStyle name="Normal 33 2 2_RTPBilled" xfId="61416"/>
    <cellStyle name="Normal 33 2 3" xfId="3444"/>
    <cellStyle name="Normal 33 2 3 2" xfId="3445"/>
    <cellStyle name="Normal 33 2 3 2 2" xfId="3446"/>
    <cellStyle name="Normal 33 2 3 2 2 2" xfId="16175"/>
    <cellStyle name="Normal 33 2 3 2 2_RTPBilled" xfId="61419"/>
    <cellStyle name="Normal 33 2 3 2 3" xfId="3447"/>
    <cellStyle name="Normal 33 2 3 2 3 2" xfId="5765"/>
    <cellStyle name="Normal 33 2 3 2 3 2 2" xfId="19418"/>
    <cellStyle name="Normal 33 2 3 2 3 2 3" xfId="16177"/>
    <cellStyle name="Normal 33 2 3 2 3 2_RTPBilled" xfId="61421"/>
    <cellStyle name="Normal 33 2 3 2 3 3" xfId="16176"/>
    <cellStyle name="Normal 33 2 3 2 3_RTPBilled" xfId="61420"/>
    <cellStyle name="Normal 33 2 3 2 4" xfId="7121"/>
    <cellStyle name="Normal 33 2 3 2 4 2" xfId="19994"/>
    <cellStyle name="Normal 33 2 3 2 4 3" xfId="16178"/>
    <cellStyle name="Normal 33 2 3 2 4_RTPBilled" xfId="61422"/>
    <cellStyle name="Normal 33 2 3 2 5" xfId="16174"/>
    <cellStyle name="Normal 33 2 3 2_RTPBilled" xfId="61418"/>
    <cellStyle name="Normal 33 2 3 3" xfId="3448"/>
    <cellStyle name="Normal 33 2 3 3 2" xfId="3449"/>
    <cellStyle name="Normal 33 2 3 3 2 2" xfId="16180"/>
    <cellStyle name="Normal 33 2 3 3 2_RTPBilled" xfId="61424"/>
    <cellStyle name="Normal 33 2 3 3 3" xfId="16179"/>
    <cellStyle name="Normal 33 2 3 3_RTPBilled" xfId="61423"/>
    <cellStyle name="Normal 33 2 3 4" xfId="3450"/>
    <cellStyle name="Normal 33 2 3 4 2" xfId="16181"/>
    <cellStyle name="Normal 33 2 3 4_RTPBilled" xfId="61425"/>
    <cellStyle name="Normal 33 2 3 5" xfId="3451"/>
    <cellStyle name="Normal 33 2 3 5 2" xfId="5766"/>
    <cellStyle name="Normal 33 2 3 5 2 2" xfId="19419"/>
    <cellStyle name="Normal 33 2 3 5 2 3" xfId="16183"/>
    <cellStyle name="Normal 33 2 3 5 2_RTPBilled" xfId="61427"/>
    <cellStyle name="Normal 33 2 3 5 3" xfId="18230"/>
    <cellStyle name="Normal 33 2 3 5 4" xfId="16182"/>
    <cellStyle name="Normal 33 2 3 5_RTPBilled" xfId="61426"/>
    <cellStyle name="Normal 33 2 3 6" xfId="3452"/>
    <cellStyle name="Normal 33 2 3 6 2" xfId="5767"/>
    <cellStyle name="Normal 33 2 3 6 2 2" xfId="19420"/>
    <cellStyle name="Normal 33 2 3 6 2 3" xfId="16185"/>
    <cellStyle name="Normal 33 2 3 6 2_RTPBilled" xfId="61429"/>
    <cellStyle name="Normal 33 2 3 6 3" xfId="18231"/>
    <cellStyle name="Normal 33 2 3 6 4" xfId="16184"/>
    <cellStyle name="Normal 33 2 3 6_RTPBilled" xfId="61428"/>
    <cellStyle name="Normal 33 2 3 7" xfId="16173"/>
    <cellStyle name="Normal 33 2 3_RTPBilled" xfId="61417"/>
    <cellStyle name="Normal 33 2 4" xfId="16171"/>
    <cellStyle name="Normal 33 2_RTPBilled" xfId="61415"/>
    <cellStyle name="Normal 33 3" xfId="3453"/>
    <cellStyle name="Normal 33 3 2" xfId="16186"/>
    <cellStyle name="Normal 33 3_RTPBilled" xfId="61430"/>
    <cellStyle name="Normal 33 4" xfId="3454"/>
    <cellStyle name="Normal 33 4 2" xfId="16187"/>
    <cellStyle name="Normal 33 4_RTPBilled" xfId="61431"/>
    <cellStyle name="Normal 33 5" xfId="3455"/>
    <cellStyle name="Normal 33 5 2" xfId="16188"/>
    <cellStyle name="Normal 33 5_RTPBilled" xfId="61432"/>
    <cellStyle name="Normal 33 6" xfId="3456"/>
    <cellStyle name="Normal 33 6 2" xfId="16189"/>
    <cellStyle name="Normal 33 6_RTPBilled" xfId="61433"/>
    <cellStyle name="Normal 33 7" xfId="7122"/>
    <cellStyle name="Normal 33 7 2" xfId="8117"/>
    <cellStyle name="Normal 33 7 2 2" xfId="16191"/>
    <cellStyle name="Normal 33 7 2_RTPBilled" xfId="61435"/>
    <cellStyle name="Normal 33 7 3" xfId="16190"/>
    <cellStyle name="Normal 33 7_RTPBilled" xfId="61434"/>
    <cellStyle name="Normal 33 8" xfId="16170"/>
    <cellStyle name="Normal 33_RTPBilled" xfId="61414"/>
    <cellStyle name="Normal 34" xfId="3457"/>
    <cellStyle name="Normal 34 2" xfId="3458"/>
    <cellStyle name="Normal 34 2 2" xfId="16193"/>
    <cellStyle name="Normal 34 2_RTPBilled" xfId="61437"/>
    <cellStyle name="Normal 34 3" xfId="3459"/>
    <cellStyle name="Normal 34 3 2" xfId="3460"/>
    <cellStyle name="Normal 34 3 2 2" xfId="3461"/>
    <cellStyle name="Normal 34 3 2 2 2" xfId="7123"/>
    <cellStyle name="Normal 34 3 2 2 2 2" xfId="19995"/>
    <cellStyle name="Normal 34 3 2 2 2 3" xfId="16197"/>
    <cellStyle name="Normal 34 3 2 2 2_RTPBilled" xfId="61441"/>
    <cellStyle name="Normal 34 3 2 2 3" xfId="16196"/>
    <cellStyle name="Normal 34 3 2 2_RTPBilled" xfId="61440"/>
    <cellStyle name="Normal 34 3 2 3" xfId="3462"/>
    <cellStyle name="Normal 34 3 2 3 2" xfId="16198"/>
    <cellStyle name="Normal 34 3 2 3_RTPBilled" xfId="61442"/>
    <cellStyle name="Normal 34 3 2 4" xfId="16195"/>
    <cellStyle name="Normal 34 3 2_RTPBilled" xfId="61439"/>
    <cellStyle name="Normal 34 3 3" xfId="3463"/>
    <cellStyle name="Normal 34 3 3 2" xfId="3464"/>
    <cellStyle name="Normal 34 3 3 2 2" xfId="5768"/>
    <cellStyle name="Normal 34 3 3 2 2 2" xfId="19421"/>
    <cellStyle name="Normal 34 3 3 2 2 3" xfId="16201"/>
    <cellStyle name="Normal 34 3 3 2 2_RTPBilled" xfId="61445"/>
    <cellStyle name="Normal 34 3 3 2 3" xfId="18232"/>
    <cellStyle name="Normal 34 3 3 2 4" xfId="16200"/>
    <cellStyle name="Normal 34 3 3 2_RTPBilled" xfId="61444"/>
    <cellStyle name="Normal 34 3 3 3" xfId="16199"/>
    <cellStyle name="Normal 34 3 3_RTPBilled" xfId="61443"/>
    <cellStyle name="Normal 34 3 4" xfId="3465"/>
    <cellStyle name="Normal 34 3 4 2" xfId="7125"/>
    <cellStyle name="Normal 34 3 4 2 2" xfId="16203"/>
    <cellStyle name="Normal 34 3 4 2_RTPBilled" xfId="61447"/>
    <cellStyle name="Normal 34 3 4 3" xfId="7124"/>
    <cellStyle name="Normal 34 3 4 3 2" xfId="19996"/>
    <cellStyle name="Normal 34 3 4 3 3" xfId="16204"/>
    <cellStyle name="Normal 34 3 4 3_RTPBilled" xfId="61448"/>
    <cellStyle name="Normal 34 3 4 4" xfId="16202"/>
    <cellStyle name="Normal 34 3 4_RTPBilled" xfId="61446"/>
    <cellStyle name="Normal 34 3 5" xfId="3466"/>
    <cellStyle name="Normal 34 3 5 2" xfId="4602"/>
    <cellStyle name="Normal 34 3 5 2 2" xfId="18616"/>
    <cellStyle name="Normal 34 3 5 2 3" xfId="16206"/>
    <cellStyle name="Normal 34 3 5 2_RTPBilled" xfId="61450"/>
    <cellStyle name="Normal 34 3 5 3" xfId="18233"/>
    <cellStyle name="Normal 34 3 5 4" xfId="16205"/>
    <cellStyle name="Normal 34 3 5_RTPBilled" xfId="61449"/>
    <cellStyle name="Normal 34 3 6" xfId="3467"/>
    <cellStyle name="Normal 34 3 6 2" xfId="5769"/>
    <cellStyle name="Normal 34 3 6 2 2" xfId="19422"/>
    <cellStyle name="Normal 34 3 6 2 3" xfId="16208"/>
    <cellStyle name="Normal 34 3 6 2_RTPBilled" xfId="61452"/>
    <cellStyle name="Normal 34 3 6 3" xfId="18234"/>
    <cellStyle name="Normal 34 3 6 4" xfId="16207"/>
    <cellStyle name="Normal 34 3 6_RTPBilled" xfId="61451"/>
    <cellStyle name="Normal 34 3 7" xfId="3468"/>
    <cellStyle name="Normal 34 3 7 2" xfId="5770"/>
    <cellStyle name="Normal 34 3 7 2 2" xfId="19423"/>
    <cellStyle name="Normal 34 3 7 2 3" xfId="16210"/>
    <cellStyle name="Normal 34 3 7 2_RTPBilled" xfId="61454"/>
    <cellStyle name="Normal 34 3 7 3" xfId="18235"/>
    <cellStyle name="Normal 34 3 7 4" xfId="16209"/>
    <cellStyle name="Normal 34 3 7_RTPBilled" xfId="61453"/>
    <cellStyle name="Normal 34 3 8" xfId="16194"/>
    <cellStyle name="Normal 34 3_RTPBilled" xfId="61438"/>
    <cellStyle name="Normal 34 4" xfId="3469"/>
    <cellStyle name="Normal 34 4 2" xfId="3470"/>
    <cellStyle name="Normal 34 4 2 2" xfId="16212"/>
    <cellStyle name="Normal 34 4 2_RTPBilled" xfId="61456"/>
    <cellStyle name="Normal 34 4 3" xfId="3471"/>
    <cellStyle name="Normal 34 4 3 2" xfId="16213"/>
    <cellStyle name="Normal 34 4 3_RTPBilled" xfId="61457"/>
    <cellStyle name="Normal 34 4 4" xfId="16211"/>
    <cellStyle name="Normal 34 4_RTPBilled" xfId="61455"/>
    <cellStyle name="Normal 34 5" xfId="3472"/>
    <cellStyle name="Normal 34 5 2" xfId="7126"/>
    <cellStyle name="Normal 34 5 2 2" xfId="19997"/>
    <cellStyle name="Normal 34 5 2 3" xfId="16215"/>
    <cellStyle name="Normal 34 5 2_RTPBilled" xfId="61459"/>
    <cellStyle name="Normal 34 5 3" xfId="16214"/>
    <cellStyle name="Normal 34 5_RTPBilled" xfId="61458"/>
    <cellStyle name="Normal 34 6" xfId="7127"/>
    <cellStyle name="Normal 34 6 2" xfId="7128"/>
    <cellStyle name="Normal 34 6 2 2" xfId="8118"/>
    <cellStyle name="Normal 34 6 2 2 2" xfId="20499"/>
    <cellStyle name="Normal 34 6 2 2 3" xfId="16218"/>
    <cellStyle name="Normal 34 6 2 2_RTPBilled" xfId="61462"/>
    <cellStyle name="Normal 34 6 2 3" xfId="16217"/>
    <cellStyle name="Normal 34 6 2 4" xfId="19998"/>
    <cellStyle name="Normal 34 6 2_RTPBilled" xfId="61461"/>
    <cellStyle name="Normal 34 6 3" xfId="16216"/>
    <cellStyle name="Normal 34 6_RTPBilled" xfId="61460"/>
    <cellStyle name="Normal 34 7" xfId="16192"/>
    <cellStyle name="Normal 34_RTPBilled" xfId="61436"/>
    <cellStyle name="Normal 35" xfId="3473"/>
    <cellStyle name="Normal 35 2" xfId="3474"/>
    <cellStyle name="Normal 35 2 2" xfId="3475"/>
    <cellStyle name="Normal 35 2 2 2" xfId="4603"/>
    <cellStyle name="Normal 35 2 2 2 2" xfId="16222"/>
    <cellStyle name="Normal 35 2 2 2_RTPBilled" xfId="61466"/>
    <cellStyle name="Normal 35 2 2 3" xfId="16221"/>
    <cellStyle name="Normal 35 2 2_RTPBilled" xfId="61465"/>
    <cellStyle name="Normal 35 2 3" xfId="3476"/>
    <cellStyle name="Normal 35 2 3 2" xfId="5771"/>
    <cellStyle name="Normal 35 2 3 2 2" xfId="19424"/>
    <cellStyle name="Normal 35 2 3 2 3" xfId="16224"/>
    <cellStyle name="Normal 35 2 3 2_RTPBilled" xfId="61468"/>
    <cellStyle name="Normal 35 2 3 3" xfId="16223"/>
    <cellStyle name="Normal 35 2 3_RTPBilled" xfId="61467"/>
    <cellStyle name="Normal 35 2 4" xfId="3477"/>
    <cellStyle name="Normal 35 2 4 2" xfId="18236"/>
    <cellStyle name="Normal 35 2 4 3" xfId="16225"/>
    <cellStyle name="Normal 35 2 4_RTPBilled" xfId="61469"/>
    <cellStyle name="Normal 35 2 5" xfId="3478"/>
    <cellStyle name="Normal 35 2 5 2" xfId="5772"/>
    <cellStyle name="Normal 35 2 5 2 2" xfId="19425"/>
    <cellStyle name="Normal 35 2 5 2 3" xfId="16227"/>
    <cellStyle name="Normal 35 2 5 2_RTPBilled" xfId="61471"/>
    <cellStyle name="Normal 35 2 5 3" xfId="18237"/>
    <cellStyle name="Normal 35 2 5 4" xfId="16226"/>
    <cellStyle name="Normal 35 2 5_RTPBilled" xfId="61470"/>
    <cellStyle name="Normal 35 2 6" xfId="3479"/>
    <cellStyle name="Normal 35 2 6 2" xfId="5773"/>
    <cellStyle name="Normal 35 2 6 2 2" xfId="19426"/>
    <cellStyle name="Normal 35 2 6 2 3" xfId="16229"/>
    <cellStyle name="Normal 35 2 6 2_RTPBilled" xfId="61473"/>
    <cellStyle name="Normal 35 2 6 3" xfId="18238"/>
    <cellStyle name="Normal 35 2 6 4" xfId="16228"/>
    <cellStyle name="Normal 35 2 6_RTPBilled" xfId="61472"/>
    <cellStyle name="Normal 35 2 7" xfId="16220"/>
    <cellStyle name="Normal 35 2_RTPBilled" xfId="61464"/>
    <cellStyle name="Normal 35 3" xfId="3480"/>
    <cellStyle name="Normal 35 3 2" xfId="3481"/>
    <cellStyle name="Normal 35 3 2 2" xfId="16231"/>
    <cellStyle name="Normal 35 3 2_RTPBilled" xfId="61475"/>
    <cellStyle name="Normal 35 3 3" xfId="3482"/>
    <cellStyle name="Normal 35 3 3 2" xfId="16232"/>
    <cellStyle name="Normal 35 3 3_RTPBilled" xfId="61476"/>
    <cellStyle name="Normal 35 3 4" xfId="16230"/>
    <cellStyle name="Normal 35 3_RTPBilled" xfId="61474"/>
    <cellStyle name="Normal 35 4" xfId="7129"/>
    <cellStyle name="Normal 35 4 2" xfId="8119"/>
    <cellStyle name="Normal 35 4 2 2" xfId="16234"/>
    <cellStyle name="Normal 35 4 2_RTPBilled" xfId="61478"/>
    <cellStyle name="Normal 35 4 3" xfId="16233"/>
    <cellStyle name="Normal 35 4_RTPBilled" xfId="61477"/>
    <cellStyle name="Normal 35 5" xfId="16219"/>
    <cellStyle name="Normal 35_RTPBilled" xfId="61463"/>
    <cellStyle name="Normal 36" xfId="3483"/>
    <cellStyle name="Normal 36 2" xfId="3484"/>
    <cellStyle name="Normal 36 2 2" xfId="3485"/>
    <cellStyle name="Normal 36 2 2 2" xfId="4604"/>
    <cellStyle name="Normal 36 2 2 2 2" xfId="16238"/>
    <cellStyle name="Normal 36 2 2 2_RTPBilled" xfId="61482"/>
    <cellStyle name="Normal 36 2 2 3" xfId="16237"/>
    <cellStyle name="Normal 36 2 2_RTPBilled" xfId="61481"/>
    <cellStyle name="Normal 36 2 3" xfId="3486"/>
    <cellStyle name="Normal 36 2 3 2" xfId="5774"/>
    <cellStyle name="Normal 36 2 3 2 2" xfId="19427"/>
    <cellStyle name="Normal 36 2 3 2 3" xfId="16240"/>
    <cellStyle name="Normal 36 2 3 2_RTPBilled" xfId="61484"/>
    <cellStyle name="Normal 36 2 3 3" xfId="16239"/>
    <cellStyle name="Normal 36 2 3_RTPBilled" xfId="61483"/>
    <cellStyle name="Normal 36 2 4" xfId="3487"/>
    <cellStyle name="Normal 36 2 4 2" xfId="18239"/>
    <cellStyle name="Normal 36 2 4 3" xfId="16241"/>
    <cellStyle name="Normal 36 2 4_RTPBilled" xfId="61485"/>
    <cellStyle name="Normal 36 2 5" xfId="3488"/>
    <cellStyle name="Normal 36 2 5 2" xfId="5775"/>
    <cellStyle name="Normal 36 2 5 2 2" xfId="19428"/>
    <cellStyle name="Normal 36 2 5 2 3" xfId="16243"/>
    <cellStyle name="Normal 36 2 5 2_RTPBilled" xfId="61487"/>
    <cellStyle name="Normal 36 2 5 3" xfId="18240"/>
    <cellStyle name="Normal 36 2 5 4" xfId="16242"/>
    <cellStyle name="Normal 36 2 5_RTPBilled" xfId="61486"/>
    <cellStyle name="Normal 36 2 6" xfId="3489"/>
    <cellStyle name="Normal 36 2 6 2" xfId="5776"/>
    <cellStyle name="Normal 36 2 6 2 2" xfId="19429"/>
    <cellStyle name="Normal 36 2 6 2 3" xfId="16245"/>
    <cellStyle name="Normal 36 2 6 2_RTPBilled" xfId="61489"/>
    <cellStyle name="Normal 36 2 6 3" xfId="18241"/>
    <cellStyle name="Normal 36 2 6 4" xfId="16244"/>
    <cellStyle name="Normal 36 2 6_RTPBilled" xfId="61488"/>
    <cellStyle name="Normal 36 2 7" xfId="16236"/>
    <cellStyle name="Normal 36 2_RTPBilled" xfId="61480"/>
    <cellStyle name="Normal 36 3" xfId="3490"/>
    <cellStyle name="Normal 36 3 2" xfId="7131"/>
    <cellStyle name="Normal 36 3 2 2" xfId="16247"/>
    <cellStyle name="Normal 36 3 2_RTPBilled" xfId="61491"/>
    <cellStyle name="Normal 36 3 3" xfId="7130"/>
    <cellStyle name="Normal 36 3 3 2" xfId="16248"/>
    <cellStyle name="Normal 36 3 3_RTPBilled" xfId="61492"/>
    <cellStyle name="Normal 36 3 4" xfId="16246"/>
    <cellStyle name="Normal 36 3_RTPBilled" xfId="61490"/>
    <cellStyle name="Normal 36 4" xfId="16235"/>
    <cellStyle name="Normal 36_RTPBilled" xfId="61479"/>
    <cellStyle name="Normal 37" xfId="3491"/>
    <cellStyle name="Normal 37 2" xfId="3492"/>
    <cellStyle name="Normal 37 2 2" xfId="3493"/>
    <cellStyle name="Normal 37 2 2 2" xfId="4605"/>
    <cellStyle name="Normal 37 2 2 2 2" xfId="16252"/>
    <cellStyle name="Normal 37 2 2 2_RTPBilled" xfId="61496"/>
    <cellStyle name="Normal 37 2 2 3" xfId="16251"/>
    <cellStyle name="Normal 37 2 2_RTPBilled" xfId="61495"/>
    <cellStyle name="Normal 37 2 3" xfId="3494"/>
    <cellStyle name="Normal 37 2 3 2" xfId="5777"/>
    <cellStyle name="Normal 37 2 3 2 2" xfId="19430"/>
    <cellStyle name="Normal 37 2 3 2 3" xfId="16254"/>
    <cellStyle name="Normal 37 2 3 2_RTPBilled" xfId="61498"/>
    <cellStyle name="Normal 37 2 3 3" xfId="16253"/>
    <cellStyle name="Normal 37 2 3_RTPBilled" xfId="61497"/>
    <cellStyle name="Normal 37 2 4" xfId="3495"/>
    <cellStyle name="Normal 37 2 4 2" xfId="18242"/>
    <cellStyle name="Normal 37 2 4 3" xfId="16255"/>
    <cellStyle name="Normal 37 2 4_RTPBilled" xfId="61499"/>
    <cellStyle name="Normal 37 2 5" xfId="3496"/>
    <cellStyle name="Normal 37 2 5 2" xfId="5778"/>
    <cellStyle name="Normal 37 2 5 2 2" xfId="19431"/>
    <cellStyle name="Normal 37 2 5 2 3" xfId="16257"/>
    <cellStyle name="Normal 37 2 5 2_RTPBilled" xfId="61501"/>
    <cellStyle name="Normal 37 2 5 3" xfId="18243"/>
    <cellStyle name="Normal 37 2 5 4" xfId="16256"/>
    <cellStyle name="Normal 37 2 5_RTPBilled" xfId="61500"/>
    <cellStyle name="Normal 37 2 6" xfId="3497"/>
    <cellStyle name="Normal 37 2 6 2" xfId="5779"/>
    <cellStyle name="Normal 37 2 6 2 2" xfId="19432"/>
    <cellStyle name="Normal 37 2 6 2 3" xfId="16259"/>
    <cellStyle name="Normal 37 2 6 2_RTPBilled" xfId="61503"/>
    <cellStyle name="Normal 37 2 6 3" xfId="18244"/>
    <cellStyle name="Normal 37 2 6 4" xfId="16258"/>
    <cellStyle name="Normal 37 2 6_RTPBilled" xfId="61502"/>
    <cellStyle name="Normal 37 2 7" xfId="16250"/>
    <cellStyle name="Normal 37 2_RTPBilled" xfId="61494"/>
    <cellStyle name="Normal 37 3" xfId="3498"/>
    <cellStyle name="Normal 37 3 2" xfId="7133"/>
    <cellStyle name="Normal 37 3 2 2" xfId="16261"/>
    <cellStyle name="Normal 37 3 2_RTPBilled" xfId="61505"/>
    <cellStyle name="Normal 37 3 3" xfId="7132"/>
    <cellStyle name="Normal 37 3 3 2" xfId="16262"/>
    <cellStyle name="Normal 37 3 3_RTPBilled" xfId="61506"/>
    <cellStyle name="Normal 37 3 4" xfId="16260"/>
    <cellStyle name="Normal 37 3_RTPBilled" xfId="61504"/>
    <cellStyle name="Normal 37 4" xfId="16249"/>
    <cellStyle name="Normal 37_RTPBilled" xfId="61493"/>
    <cellStyle name="Normal 38" xfId="3499"/>
    <cellStyle name="Normal 38 2" xfId="3500"/>
    <cellStyle name="Normal 38 2 2" xfId="3501"/>
    <cellStyle name="Normal 38 2 2 2" xfId="4606"/>
    <cellStyle name="Normal 38 2 2 2 2" xfId="16266"/>
    <cellStyle name="Normal 38 2 2 2_RTPBilled" xfId="61510"/>
    <cellStyle name="Normal 38 2 2 3" xfId="16265"/>
    <cellStyle name="Normal 38 2 2_RTPBilled" xfId="61509"/>
    <cellStyle name="Normal 38 2 3" xfId="3502"/>
    <cellStyle name="Normal 38 2 3 2" xfId="5780"/>
    <cellStyle name="Normal 38 2 3 2 2" xfId="19433"/>
    <cellStyle name="Normal 38 2 3 2 3" xfId="16268"/>
    <cellStyle name="Normal 38 2 3 2_RTPBilled" xfId="61512"/>
    <cellStyle name="Normal 38 2 3 3" xfId="16267"/>
    <cellStyle name="Normal 38 2 3_RTPBilled" xfId="61511"/>
    <cellStyle name="Normal 38 2 4" xfId="3503"/>
    <cellStyle name="Normal 38 2 4 2" xfId="18245"/>
    <cellStyle name="Normal 38 2 4 3" xfId="16269"/>
    <cellStyle name="Normal 38 2 4_RTPBilled" xfId="61513"/>
    <cellStyle name="Normal 38 2 5" xfId="3504"/>
    <cellStyle name="Normal 38 2 5 2" xfId="5781"/>
    <cellStyle name="Normal 38 2 5 2 2" xfId="19434"/>
    <cellStyle name="Normal 38 2 5 2 3" xfId="16271"/>
    <cellStyle name="Normal 38 2 5 2_RTPBilled" xfId="61515"/>
    <cellStyle name="Normal 38 2 5 3" xfId="18246"/>
    <cellStyle name="Normal 38 2 5 4" xfId="16270"/>
    <cellStyle name="Normal 38 2 5_RTPBilled" xfId="61514"/>
    <cellStyle name="Normal 38 2 6" xfId="3505"/>
    <cellStyle name="Normal 38 2 6 2" xfId="5782"/>
    <cellStyle name="Normal 38 2 6 2 2" xfId="19435"/>
    <cellStyle name="Normal 38 2 6 2 3" xfId="16273"/>
    <cellStyle name="Normal 38 2 6 2_RTPBilled" xfId="61517"/>
    <cellStyle name="Normal 38 2 6 3" xfId="18247"/>
    <cellStyle name="Normal 38 2 6 4" xfId="16272"/>
    <cellStyle name="Normal 38 2 6_RTPBilled" xfId="61516"/>
    <cellStyle name="Normal 38 2 7" xfId="16264"/>
    <cellStyle name="Normal 38 2_RTPBilled" xfId="61508"/>
    <cellStyle name="Normal 38 3" xfId="3506"/>
    <cellStyle name="Normal 38 3 2" xfId="7135"/>
    <cellStyle name="Normal 38 3 2 2" xfId="16275"/>
    <cellStyle name="Normal 38 3 2_RTPBilled" xfId="61519"/>
    <cellStyle name="Normal 38 3 3" xfId="7134"/>
    <cellStyle name="Normal 38 3 3 2" xfId="16276"/>
    <cellStyle name="Normal 38 3 3_RTPBilled" xfId="61520"/>
    <cellStyle name="Normal 38 3 4" xfId="16274"/>
    <cellStyle name="Normal 38 3_RTPBilled" xfId="61518"/>
    <cellStyle name="Normal 38 4" xfId="16263"/>
    <cellStyle name="Normal 38_RTPBilled" xfId="61507"/>
    <cellStyle name="Normal 39" xfId="3507"/>
    <cellStyle name="Normal 39 2" xfId="3508"/>
    <cellStyle name="Normal 39 2 2" xfId="7137"/>
    <cellStyle name="Normal 39 2 2 2" xfId="16279"/>
    <cellStyle name="Normal 39 2 2_RTPBilled" xfId="61523"/>
    <cellStyle name="Normal 39 2 3" xfId="7136"/>
    <cellStyle name="Normal 39 2 3 2" xfId="16280"/>
    <cellStyle name="Normal 39 2 3_RTPBilled" xfId="61524"/>
    <cellStyle name="Normal 39 2 4" xfId="16278"/>
    <cellStyle name="Normal 39 2_RTPBilled" xfId="61522"/>
    <cellStyle name="Normal 39 3" xfId="7138"/>
    <cellStyle name="Normal 39 3 2" xfId="19999"/>
    <cellStyle name="Normal 39 3 3" xfId="16281"/>
    <cellStyle name="Normal 39 3_RTPBilled" xfId="61525"/>
    <cellStyle name="Normal 39 4" xfId="16277"/>
    <cellStyle name="Normal 39_RTPBilled" xfId="61521"/>
    <cellStyle name="Normal 4" xfId="70"/>
    <cellStyle name="Normal 4 2" xfId="121"/>
    <cellStyle name="Normal 4 2 2" xfId="245"/>
    <cellStyle name="Normal 4 2 2 2" xfId="3510"/>
    <cellStyle name="Normal 4 2 2 2 2" xfId="3511"/>
    <cellStyle name="Normal 4 2 2 2 2 2" xfId="3512"/>
    <cellStyle name="Normal 4 2 2 2 2 2 2" xfId="3513"/>
    <cellStyle name="Normal 4 2 2 2 2 2 2 2" xfId="5783"/>
    <cellStyle name="Normal 4 2 2 2 2 2 2 2 2" xfId="19436"/>
    <cellStyle name="Normal 4 2 2 2 2 2 2 2 3" xfId="16288"/>
    <cellStyle name="Normal 4 2 2 2 2 2 2 2_RTPBilled" xfId="61533"/>
    <cellStyle name="Normal 4 2 2 2 2 2 2 3" xfId="18248"/>
    <cellStyle name="Normal 4 2 2 2 2 2 2 4" xfId="16287"/>
    <cellStyle name="Normal 4 2 2 2 2 2 2_RTPBilled" xfId="61532"/>
    <cellStyle name="Normal 4 2 2 2 2 2 3" xfId="16286"/>
    <cellStyle name="Normal 4 2 2 2 2 2_RTPBilled" xfId="61531"/>
    <cellStyle name="Normal 4 2 2 2 2 3" xfId="3514"/>
    <cellStyle name="Normal 4 2 2 2 2 3 2" xfId="16289"/>
    <cellStyle name="Normal 4 2 2 2 2 3_RTPBilled" xfId="61534"/>
    <cellStyle name="Normal 4 2 2 2 2 4" xfId="3515"/>
    <cellStyle name="Normal 4 2 2 2 2 4 2" xfId="5784"/>
    <cellStyle name="Normal 4 2 2 2 2 4 2 2" xfId="19437"/>
    <cellStyle name="Normal 4 2 2 2 2 4 2 3" xfId="16291"/>
    <cellStyle name="Normal 4 2 2 2 2 4 2_RTPBilled" xfId="61536"/>
    <cellStyle name="Normal 4 2 2 2 2 4 3" xfId="18249"/>
    <cellStyle name="Normal 4 2 2 2 2 4 4" xfId="16290"/>
    <cellStyle name="Normal 4 2 2 2 2 4_RTPBilled" xfId="61535"/>
    <cellStyle name="Normal 4 2 2 2 2 5" xfId="3516"/>
    <cellStyle name="Normal 4 2 2 2 2 5 2" xfId="5785"/>
    <cellStyle name="Normal 4 2 2 2 2 5 2 2" xfId="19438"/>
    <cellStyle name="Normal 4 2 2 2 2 5 2 3" xfId="16293"/>
    <cellStyle name="Normal 4 2 2 2 2 5 2_RTPBilled" xfId="61538"/>
    <cellStyle name="Normal 4 2 2 2 2 5 3" xfId="18250"/>
    <cellStyle name="Normal 4 2 2 2 2 5 4" xfId="16292"/>
    <cellStyle name="Normal 4 2 2 2 2 5_RTPBilled" xfId="61537"/>
    <cellStyle name="Normal 4 2 2 2 2 6" xfId="16285"/>
    <cellStyle name="Normal 4 2 2 2 2_RTPBilled" xfId="61530"/>
    <cellStyle name="Normal 4 2 2 2 3" xfId="16284"/>
    <cellStyle name="Normal 4 2 2 2_RTPBilled" xfId="61529"/>
    <cellStyle name="Normal 4 2 2 3" xfId="3517"/>
    <cellStyle name="Normal 4 2 2 3 2" xfId="3518"/>
    <cellStyle name="Normal 4 2 2 3 2 2" xfId="16295"/>
    <cellStyle name="Normal 4 2 2 3 2_RTPBilled" xfId="61540"/>
    <cellStyle name="Normal 4 2 2 3 3" xfId="16294"/>
    <cellStyle name="Normal 4 2 2 3_RTPBilled" xfId="61539"/>
    <cellStyle name="Normal 4 2 2 4" xfId="3519"/>
    <cellStyle name="Normal 4 2 2 4 2" xfId="3520"/>
    <cellStyle name="Normal 4 2 2 4 2 2" xfId="16297"/>
    <cellStyle name="Normal 4 2 2 4 2_RTPBilled" xfId="61542"/>
    <cellStyle name="Normal 4 2 2 4 3" xfId="3521"/>
    <cellStyle name="Normal 4 2 2 4 3 2" xfId="18251"/>
    <cellStyle name="Normal 4 2 2 4 3 3" xfId="16298"/>
    <cellStyle name="Normal 4 2 2 4 3_RTPBilled" xfId="61543"/>
    <cellStyle name="Normal 4 2 2 4 4" xfId="3522"/>
    <cellStyle name="Normal 4 2 2 4 4 2" xfId="5786"/>
    <cellStyle name="Normal 4 2 2 4 4 2 2" xfId="19439"/>
    <cellStyle name="Normal 4 2 2 4 4 2 3" xfId="16300"/>
    <cellStyle name="Normal 4 2 2 4 4 2_RTPBilled" xfId="61545"/>
    <cellStyle name="Normal 4 2 2 4 4 3" xfId="18252"/>
    <cellStyle name="Normal 4 2 2 4 4 4" xfId="16299"/>
    <cellStyle name="Normal 4 2 2 4 4_RTPBilled" xfId="61544"/>
    <cellStyle name="Normal 4 2 2 4 5" xfId="16296"/>
    <cellStyle name="Normal 4 2 2 4_RTPBilled" xfId="61541"/>
    <cellStyle name="Normal 4 2 2 5" xfId="3523"/>
    <cellStyle name="Normal 4 2 2 5 2" xfId="3524"/>
    <cellStyle name="Normal 4 2 2 5 2 2" xfId="16302"/>
    <cellStyle name="Normal 4 2 2 5 2_RTPBilled" xfId="61547"/>
    <cellStyle name="Normal 4 2 2 5 3" xfId="3525"/>
    <cellStyle name="Normal 4 2 2 5 3 2" xfId="5787"/>
    <cellStyle name="Normal 4 2 2 5 3 2 2" xfId="19440"/>
    <cellStyle name="Normal 4 2 2 5 3 2 3" xfId="16304"/>
    <cellStyle name="Normal 4 2 2 5 3 2_RTPBilled" xfId="61549"/>
    <cellStyle name="Normal 4 2 2 5 3 3" xfId="18253"/>
    <cellStyle name="Normal 4 2 2 5 3 4" xfId="16303"/>
    <cellStyle name="Normal 4 2 2 5 3_RTPBilled" xfId="61548"/>
    <cellStyle name="Normal 4 2 2 5 4" xfId="3526"/>
    <cellStyle name="Normal 4 2 2 5 4 2" xfId="5788"/>
    <cellStyle name="Normal 4 2 2 5 4 2 2" xfId="19441"/>
    <cellStyle name="Normal 4 2 2 5 4 2 3" xfId="16306"/>
    <cellStyle name="Normal 4 2 2 5 4 2_RTPBilled" xfId="61551"/>
    <cellStyle name="Normal 4 2 2 5 4 3" xfId="18254"/>
    <cellStyle name="Normal 4 2 2 5 4 4" xfId="16305"/>
    <cellStyle name="Normal 4 2 2 5 4_RTPBilled" xfId="61550"/>
    <cellStyle name="Normal 4 2 2 5 5" xfId="16301"/>
    <cellStyle name="Normal 4 2 2 5_RTPBilled" xfId="61546"/>
    <cellStyle name="Normal 4 2 2 6" xfId="3527"/>
    <cellStyle name="Normal 4 2 2 6 2" xfId="5789"/>
    <cellStyle name="Normal 4 2 2 6 2 2" xfId="19442"/>
    <cellStyle name="Normal 4 2 2 6 2 3" xfId="16308"/>
    <cellStyle name="Normal 4 2 2 6 2_RTPBilled" xfId="61553"/>
    <cellStyle name="Normal 4 2 2 6 3" xfId="16307"/>
    <cellStyle name="Normal 4 2 2 6_RTPBilled" xfId="61552"/>
    <cellStyle name="Normal 4 2 2 7" xfId="3528"/>
    <cellStyle name="Normal 4 2 2 7 2" xfId="5790"/>
    <cellStyle name="Normal 4 2 2 7 2 2" xfId="19443"/>
    <cellStyle name="Normal 4 2 2 7 2 3" xfId="16310"/>
    <cellStyle name="Normal 4 2 2 7 2_RTPBilled" xfId="61555"/>
    <cellStyle name="Normal 4 2 2 7 3" xfId="18255"/>
    <cellStyle name="Normal 4 2 2 7 4" xfId="16309"/>
    <cellStyle name="Normal 4 2 2 7_RTPBilled" xfId="61554"/>
    <cellStyle name="Normal 4 2 2 8" xfId="16283"/>
    <cellStyle name="Normal 4 2 2 9" xfId="3509"/>
    <cellStyle name="Normal 4 2 2_RTPBilled" xfId="61528"/>
    <cellStyle name="Normal 4 2 3" xfId="3529"/>
    <cellStyle name="Normal 4 2 3 2" xfId="3530"/>
    <cellStyle name="Normal 4 2 3 2 2" xfId="16312"/>
    <cellStyle name="Normal 4 2 3 2_RTPBilled" xfId="61557"/>
    <cellStyle name="Normal 4 2 3 3" xfId="3531"/>
    <cellStyle name="Normal 4 2 3 3 2" xfId="3532"/>
    <cellStyle name="Normal 4 2 3 3 2 2" xfId="3533"/>
    <cellStyle name="Normal 4 2 3 3 2 2 2" xfId="16315"/>
    <cellStyle name="Normal 4 2 3 3 2 2_RTPBilled" xfId="61560"/>
    <cellStyle name="Normal 4 2 3 3 2 3" xfId="3534"/>
    <cellStyle name="Normal 4 2 3 3 2 3 2" xfId="5791"/>
    <cellStyle name="Normal 4 2 3 3 2 3 2 2" xfId="19444"/>
    <cellStyle name="Normal 4 2 3 3 2 3 2 3" xfId="16317"/>
    <cellStyle name="Normal 4 2 3 3 2 3 2_RTPBilled" xfId="61562"/>
    <cellStyle name="Normal 4 2 3 3 2 3 3" xfId="16316"/>
    <cellStyle name="Normal 4 2 3 3 2 3_RTPBilled" xfId="61561"/>
    <cellStyle name="Normal 4 2 3 3 2 4" xfId="7139"/>
    <cellStyle name="Normal 4 2 3 3 2 4 2" xfId="20000"/>
    <cellStyle name="Normal 4 2 3 3 2 4 3" xfId="16318"/>
    <cellStyle name="Normal 4 2 3 3 2 4_RTPBilled" xfId="61563"/>
    <cellStyle name="Normal 4 2 3 3 2 5" xfId="16314"/>
    <cellStyle name="Normal 4 2 3 3 2_RTPBilled" xfId="61559"/>
    <cellStyle name="Normal 4 2 3 3 3" xfId="3535"/>
    <cellStyle name="Normal 4 2 3 3 3 2" xfId="3536"/>
    <cellStyle name="Normal 4 2 3 3 3 2 2" xfId="16320"/>
    <cellStyle name="Normal 4 2 3 3 3 2_RTPBilled" xfId="61565"/>
    <cellStyle name="Normal 4 2 3 3 3 3" xfId="5792"/>
    <cellStyle name="Normal 4 2 3 3 3 3 2" xfId="19445"/>
    <cellStyle name="Normal 4 2 3 3 3 3 3" xfId="16321"/>
    <cellStyle name="Normal 4 2 3 3 3 3_RTPBilled" xfId="61566"/>
    <cellStyle name="Normal 4 2 3 3 3 4" xfId="16319"/>
    <cellStyle name="Normal 4 2 3 3 3_RTPBilled" xfId="61564"/>
    <cellStyle name="Normal 4 2 3 3 4" xfId="3537"/>
    <cellStyle name="Normal 4 2 3 3 4 2" xfId="16322"/>
    <cellStyle name="Normal 4 2 3 3 4_RTPBilled" xfId="61567"/>
    <cellStyle name="Normal 4 2 3 3 5" xfId="3538"/>
    <cellStyle name="Normal 4 2 3 3 5 2" xfId="5793"/>
    <cellStyle name="Normal 4 2 3 3 5 2 2" xfId="19446"/>
    <cellStyle name="Normal 4 2 3 3 5 2 3" xfId="16324"/>
    <cellStyle name="Normal 4 2 3 3 5 2_RTPBilled" xfId="61569"/>
    <cellStyle name="Normal 4 2 3 3 5 3" xfId="18256"/>
    <cellStyle name="Normal 4 2 3 3 5 4" xfId="16323"/>
    <cellStyle name="Normal 4 2 3 3 5_RTPBilled" xfId="61568"/>
    <cellStyle name="Normal 4 2 3 3 6" xfId="16313"/>
    <cellStyle name="Normal 4 2 3 3_RTPBilled" xfId="61558"/>
    <cellStyle name="Normal 4 2 3 4" xfId="3539"/>
    <cellStyle name="Normal 4 2 3 4 2" xfId="16325"/>
    <cellStyle name="Normal 4 2 3 4_RTPBilled" xfId="61570"/>
    <cellStyle name="Normal 4 2 3 5" xfId="3540"/>
    <cellStyle name="Normal 4 2 3 5 2" xfId="5794"/>
    <cellStyle name="Normal 4 2 3 5 2 2" xfId="19447"/>
    <cellStyle name="Normal 4 2 3 5 2 3" xfId="16327"/>
    <cellStyle name="Normal 4 2 3 5 2_RTPBilled" xfId="61572"/>
    <cellStyle name="Normal 4 2 3 5 3" xfId="18257"/>
    <cellStyle name="Normal 4 2 3 5 4" xfId="16326"/>
    <cellStyle name="Normal 4 2 3 5_RTPBilled" xfId="61571"/>
    <cellStyle name="Normal 4 2 3 6" xfId="16311"/>
    <cellStyle name="Normal 4 2 3_RTPBilled" xfId="61556"/>
    <cellStyle name="Normal 4 2 4" xfId="3541"/>
    <cellStyle name="Normal 4 2 4 2" xfId="3542"/>
    <cellStyle name="Normal 4 2 4 2 2" xfId="3543"/>
    <cellStyle name="Normal 4 2 4 2 2 2" xfId="3544"/>
    <cellStyle name="Normal 4 2 4 2 2 2 2" xfId="5795"/>
    <cellStyle name="Normal 4 2 4 2 2 2 2 2" xfId="19448"/>
    <cellStyle name="Normal 4 2 4 2 2 2 2 3" xfId="16332"/>
    <cellStyle name="Normal 4 2 4 2 2 2 2_RTPBilled" xfId="61577"/>
    <cellStyle name="Normal 4 2 4 2 2 2 3" xfId="18258"/>
    <cellStyle name="Normal 4 2 4 2 2 2 4" xfId="16331"/>
    <cellStyle name="Normal 4 2 4 2 2 2_RTPBilled" xfId="61576"/>
    <cellStyle name="Normal 4 2 4 2 2 3" xfId="16330"/>
    <cellStyle name="Normal 4 2 4 2 2_RTPBilled" xfId="61575"/>
    <cellStyle name="Normal 4 2 4 2 3" xfId="3545"/>
    <cellStyle name="Normal 4 2 4 2 3 2" xfId="16333"/>
    <cellStyle name="Normal 4 2 4 2 3_RTPBilled" xfId="61578"/>
    <cellStyle name="Normal 4 2 4 2 4" xfId="3546"/>
    <cellStyle name="Normal 4 2 4 2 4 2" xfId="5796"/>
    <cellStyle name="Normal 4 2 4 2 4 2 2" xfId="19449"/>
    <cellStyle name="Normal 4 2 4 2 4 2 3" xfId="16335"/>
    <cellStyle name="Normal 4 2 4 2 4 2_RTPBilled" xfId="61580"/>
    <cellStyle name="Normal 4 2 4 2 4 3" xfId="18259"/>
    <cellStyle name="Normal 4 2 4 2 4 4" xfId="16334"/>
    <cellStyle name="Normal 4 2 4 2 4_RTPBilled" xfId="61579"/>
    <cellStyle name="Normal 4 2 4 2 5" xfId="3547"/>
    <cellStyle name="Normal 4 2 4 2 5 2" xfId="5797"/>
    <cellStyle name="Normal 4 2 4 2 5 2 2" xfId="19450"/>
    <cellStyle name="Normal 4 2 4 2 5 2 3" xfId="16337"/>
    <cellStyle name="Normal 4 2 4 2 5 2_RTPBilled" xfId="61582"/>
    <cellStyle name="Normal 4 2 4 2 5 3" xfId="18260"/>
    <cellStyle name="Normal 4 2 4 2 5 4" xfId="16336"/>
    <cellStyle name="Normal 4 2 4 2 5_RTPBilled" xfId="61581"/>
    <cellStyle name="Normal 4 2 4 2 6" xfId="16329"/>
    <cellStyle name="Normal 4 2 4 2_RTPBilled" xfId="61574"/>
    <cellStyle name="Normal 4 2 4 3" xfId="7140"/>
    <cellStyle name="Normal 4 2 4 3 2" xfId="8120"/>
    <cellStyle name="Normal 4 2 4 3 2 2" xfId="16339"/>
    <cellStyle name="Normal 4 2 4 3 2_RTPBilled" xfId="61584"/>
    <cellStyle name="Normal 4 2 4 3 3" xfId="16338"/>
    <cellStyle name="Normal 4 2 4 3_RTPBilled" xfId="61583"/>
    <cellStyle name="Normal 4 2 4 4" xfId="16328"/>
    <cellStyle name="Normal 4 2 4_RTPBilled" xfId="61573"/>
    <cellStyle name="Normal 4 2 5" xfId="3548"/>
    <cellStyle name="Normal 4 2 5 2" xfId="5798"/>
    <cellStyle name="Normal 4 2 5 2 2" xfId="19451"/>
    <cellStyle name="Normal 4 2 5 2 3" xfId="16341"/>
    <cellStyle name="Normal 4 2 5 2_RTPBilled" xfId="61586"/>
    <cellStyle name="Normal 4 2 5 3" xfId="16340"/>
    <cellStyle name="Normal 4 2 5 4" xfId="18261"/>
    <cellStyle name="Normal 4 2 5 5" xfId="12068"/>
    <cellStyle name="Normal 4 2 5_RTPBilled" xfId="61585"/>
    <cellStyle name="Normal 4 2 6" xfId="3549"/>
    <cellStyle name="Normal 4 2 6 2" xfId="18262"/>
    <cellStyle name="Normal 4 2 6 3" xfId="16342"/>
    <cellStyle name="Normal 4 2 6_RTPBilled" xfId="61587"/>
    <cellStyle name="Normal 4 2 7" xfId="16282"/>
    <cellStyle name="Normal 4 2_RTPBilled" xfId="61527"/>
    <cellStyle name="Normal 4 3" xfId="192"/>
    <cellStyle name="Normal 4 3 2" xfId="3550"/>
    <cellStyle name="Normal 4 3 2 2" xfId="3551"/>
    <cellStyle name="Normal 4 3 2 2 2" xfId="16345"/>
    <cellStyle name="Normal 4 3 2 2_RTPBilled" xfId="61590"/>
    <cellStyle name="Normal 4 3 2 3" xfId="3552"/>
    <cellStyle name="Normal 4 3 2 3 2" xfId="3553"/>
    <cellStyle name="Normal 4 3 2 3 2 2" xfId="16347"/>
    <cellStyle name="Normal 4 3 2 3 2_RTPBilled" xfId="61592"/>
    <cellStyle name="Normal 4 3 2 3 3" xfId="16346"/>
    <cellStyle name="Normal 4 3 2 3_RTPBilled" xfId="61591"/>
    <cellStyle name="Normal 4 3 2 4" xfId="3554"/>
    <cellStyle name="Normal 4 3 2 4 2" xfId="3555"/>
    <cellStyle name="Normal 4 3 2 4 2 2" xfId="16349"/>
    <cellStyle name="Normal 4 3 2 4 2_RTPBilled" xfId="61594"/>
    <cellStyle name="Normal 4 3 2 4 3" xfId="3556"/>
    <cellStyle name="Normal 4 3 2 4 3 2" xfId="5799"/>
    <cellStyle name="Normal 4 3 2 4 3 2 2" xfId="19452"/>
    <cellStyle name="Normal 4 3 2 4 3 2 3" xfId="16351"/>
    <cellStyle name="Normal 4 3 2 4 3 2_RTPBilled" xfId="61596"/>
    <cellStyle name="Normal 4 3 2 4 3 3" xfId="18263"/>
    <cellStyle name="Normal 4 3 2 4 3 4" xfId="16350"/>
    <cellStyle name="Normal 4 3 2 4 3_RTPBilled" xfId="61595"/>
    <cellStyle name="Normal 4 3 2 4 4" xfId="3557"/>
    <cellStyle name="Normal 4 3 2 4 4 2" xfId="5800"/>
    <cellStyle name="Normal 4 3 2 4 4 2 2" xfId="19453"/>
    <cellStyle name="Normal 4 3 2 4 4 2 3" xfId="16353"/>
    <cellStyle name="Normal 4 3 2 4 4 2_RTPBilled" xfId="61598"/>
    <cellStyle name="Normal 4 3 2 4 4 3" xfId="18264"/>
    <cellStyle name="Normal 4 3 2 4 4 4" xfId="16352"/>
    <cellStyle name="Normal 4 3 2 4 4_RTPBilled" xfId="61597"/>
    <cellStyle name="Normal 4 3 2 4 5" xfId="16348"/>
    <cellStyle name="Normal 4 3 2 4_RTPBilled" xfId="61593"/>
    <cellStyle name="Normal 4 3 2 5" xfId="3558"/>
    <cellStyle name="Normal 4 3 2 5 2" xfId="5801"/>
    <cellStyle name="Normal 4 3 2 5 2 2" xfId="19454"/>
    <cellStyle name="Normal 4 3 2 5 2 3" xfId="16355"/>
    <cellStyle name="Normal 4 3 2 5 2_RTPBilled" xfId="61600"/>
    <cellStyle name="Normal 4 3 2 5 3" xfId="16354"/>
    <cellStyle name="Normal 4 3 2 5_RTPBilled" xfId="61599"/>
    <cellStyle name="Normal 4 3 2 6" xfId="3559"/>
    <cellStyle name="Normal 4 3 2 6 2" xfId="5802"/>
    <cellStyle name="Normal 4 3 2 6 2 2" xfId="19455"/>
    <cellStyle name="Normal 4 3 2 6 2 3" xfId="16357"/>
    <cellStyle name="Normal 4 3 2 6 2_RTPBilled" xfId="61602"/>
    <cellStyle name="Normal 4 3 2 6 3" xfId="18265"/>
    <cellStyle name="Normal 4 3 2 6 4" xfId="16356"/>
    <cellStyle name="Normal 4 3 2 6_RTPBilled" xfId="61601"/>
    <cellStyle name="Normal 4 3 2 7" xfId="3560"/>
    <cellStyle name="Normal 4 3 2 7 2" xfId="5803"/>
    <cellStyle name="Normal 4 3 2 7 2 2" xfId="19456"/>
    <cellStyle name="Normal 4 3 2 7 2 3" xfId="16359"/>
    <cellStyle name="Normal 4 3 2 7 2_RTPBilled" xfId="61604"/>
    <cellStyle name="Normal 4 3 2 7 3" xfId="18266"/>
    <cellStyle name="Normal 4 3 2 7 4" xfId="16358"/>
    <cellStyle name="Normal 4 3 2 7_RTPBilled" xfId="61603"/>
    <cellStyle name="Normal 4 3 2 8" xfId="16344"/>
    <cellStyle name="Normal 4 3 2_RTPBilled" xfId="61589"/>
    <cellStyle name="Normal 4 3 3" xfId="3561"/>
    <cellStyle name="Normal 4 3 3 2" xfId="16360"/>
    <cellStyle name="Normal 4 3 3_RTPBilled" xfId="61605"/>
    <cellStyle name="Normal 4 3 4" xfId="16343"/>
    <cellStyle name="Normal 4 3_RTPBilled" xfId="61588"/>
    <cellStyle name="Normal 4 4" xfId="3562"/>
    <cellStyle name="Normal 4 4 2" xfId="3563"/>
    <cellStyle name="Normal 4 4 2 2" xfId="16361"/>
    <cellStyle name="Normal 4 4 2_RTPBilled" xfId="61607"/>
    <cellStyle name="Normal 4 4 3" xfId="3564"/>
    <cellStyle name="Normal 4 4 3 2" xfId="4607"/>
    <cellStyle name="Normal 4 4 3_RTPBilled" xfId="61608"/>
    <cellStyle name="Normal 4 4 4" xfId="4608"/>
    <cellStyle name="Normal 4 4_RTPBilled" xfId="61606"/>
    <cellStyle name="Normal 4 5" xfId="3565"/>
    <cellStyle name="Normal 4 5 2" xfId="3566"/>
    <cellStyle name="Normal 4 5 2 2" xfId="16363"/>
    <cellStyle name="Normal 4 5 2_RTPBilled" xfId="61610"/>
    <cellStyle name="Normal 4 5 3" xfId="3567"/>
    <cellStyle name="Normal 4 5 3 2" xfId="16364"/>
    <cellStyle name="Normal 4 5 3_RTPBilled" xfId="61611"/>
    <cellStyle name="Normal 4 5 4" xfId="7141"/>
    <cellStyle name="Normal 4 5 4 2" xfId="8121"/>
    <cellStyle name="Normal 4 5 4 2 2" xfId="16366"/>
    <cellStyle name="Normal 4 5 4 2_RTPBilled" xfId="61613"/>
    <cellStyle name="Normal 4 5 4 3" xfId="16365"/>
    <cellStyle name="Normal 4 5 4_RTPBilled" xfId="61612"/>
    <cellStyle name="Normal 4 5 5" xfId="16362"/>
    <cellStyle name="Normal 4 5_RTPBilled" xfId="61609"/>
    <cellStyle name="Normal 4 6" xfId="3568"/>
    <cellStyle name="Normal 4 6 2" xfId="18267"/>
    <cellStyle name="Normal 4 6 3" xfId="16367"/>
    <cellStyle name="Normal 4 6_RTPBilled" xfId="61614"/>
    <cellStyle name="Normal 4_RTPBilled" xfId="61526"/>
    <cellStyle name="Normal 40" xfId="3569"/>
    <cellStyle name="Normal 40 2" xfId="3570"/>
    <cellStyle name="Normal 40 2 2" xfId="3571"/>
    <cellStyle name="Normal 40 2 2 2" xfId="7142"/>
    <cellStyle name="Normal 40 2 2 2 2" xfId="20001"/>
    <cellStyle name="Normal 40 2 2 2 3" xfId="16371"/>
    <cellStyle name="Normal 40 2 2 2_RTPBilled" xfId="61618"/>
    <cellStyle name="Normal 40 2 2 3" xfId="16370"/>
    <cellStyle name="Normal 40 2 2_RTPBilled" xfId="61617"/>
    <cellStyle name="Normal 40 2 3" xfId="3572"/>
    <cellStyle name="Normal 40 2 3 2" xfId="16372"/>
    <cellStyle name="Normal 40 2 3_RTPBilled" xfId="61619"/>
    <cellStyle name="Normal 40 2 4" xfId="16369"/>
    <cellStyle name="Normal 40 2_RTPBilled" xfId="61616"/>
    <cellStyle name="Normal 40 3" xfId="3573"/>
    <cellStyle name="Normal 40 3 2" xfId="16373"/>
    <cellStyle name="Normal 40 3_RTPBilled" xfId="61620"/>
    <cellStyle name="Normal 40 4" xfId="3574"/>
    <cellStyle name="Normal 40 4 10" xfId="33927"/>
    <cellStyle name="Normal 40 4 11" xfId="43741"/>
    <cellStyle name="Normal 40 4 12" xfId="8730"/>
    <cellStyle name="Normal 40 4 2" xfId="5092"/>
    <cellStyle name="Normal 40 4 2 2" xfId="18968"/>
    <cellStyle name="Normal 40 4 2 2 2" xfId="29419"/>
    <cellStyle name="Normal 40 4 2 2 3" xfId="39219"/>
    <cellStyle name="Normal 40 4 2 2 4" xfId="49033"/>
    <cellStyle name="Normal 40 4 2 2_RTPBilled" xfId="61623"/>
    <cellStyle name="Normal 40 4 2 3" xfId="16375"/>
    <cellStyle name="Normal 40 4 2 4" xfId="21601"/>
    <cellStyle name="Normal 40 4 2 4 2" xfId="31404"/>
    <cellStyle name="Normal 40 4 2 4 3" xfId="41204"/>
    <cellStyle name="Normal 40 4 2 4 4" xfId="51018"/>
    <cellStyle name="Normal 40 4 2 5" xfId="24628"/>
    <cellStyle name="Normal 40 4 2 6" xfId="34428"/>
    <cellStyle name="Normal 40 4 2 7" xfId="44242"/>
    <cellStyle name="Normal 40 4 2 8" xfId="9231"/>
    <cellStyle name="Normal 40 4 2_RTPBilled" xfId="61622"/>
    <cellStyle name="Normal 40 4 3" xfId="5804"/>
    <cellStyle name="Normal 40 4 3 2" xfId="19457"/>
    <cellStyle name="Normal 40 4 3 2 2" xfId="29662"/>
    <cellStyle name="Normal 40 4 3 2 3" xfId="39462"/>
    <cellStyle name="Normal 40 4 3 2 4" xfId="49276"/>
    <cellStyle name="Normal 40 4 3 2_RTPBilled" xfId="61625"/>
    <cellStyle name="Normal 40 4 3 3" xfId="16376"/>
    <cellStyle name="Normal 40 4 3 4" xfId="21967"/>
    <cellStyle name="Normal 40 4 3 4 2" xfId="31770"/>
    <cellStyle name="Normal 40 4 3 4 3" xfId="41570"/>
    <cellStyle name="Normal 40 4 3 4 4" xfId="51384"/>
    <cellStyle name="Normal 40 4 3 5" xfId="24994"/>
    <cellStyle name="Normal 40 4 3 6" xfId="34794"/>
    <cellStyle name="Normal 40 4 3 7" xfId="44608"/>
    <cellStyle name="Normal 40 4 3 8" xfId="9597"/>
    <cellStyle name="Normal 40 4 3_RTPBilled" xfId="61624"/>
    <cellStyle name="Normal 40 4 4" xfId="7143"/>
    <cellStyle name="Normal 40 4 4 2" xfId="20002"/>
    <cellStyle name="Normal 40 4 4 2 2" xfId="29910"/>
    <cellStyle name="Normal 40 4 4 2 3" xfId="39710"/>
    <cellStyle name="Normal 40 4 4 2 4" xfId="49524"/>
    <cellStyle name="Normal 40 4 4 2_RTPBilled" xfId="61627"/>
    <cellStyle name="Normal 40 4 4 3" xfId="16377"/>
    <cellStyle name="Normal 40 4 4 4" xfId="22617"/>
    <cellStyle name="Normal 40 4 4 4 2" xfId="32420"/>
    <cellStyle name="Normal 40 4 4 4 3" xfId="42220"/>
    <cellStyle name="Normal 40 4 4 4 4" xfId="52034"/>
    <cellStyle name="Normal 40 4 4 5" xfId="25644"/>
    <cellStyle name="Normal 40 4 4 6" xfId="35444"/>
    <cellStyle name="Normal 40 4 4 7" xfId="45258"/>
    <cellStyle name="Normal 40 4 4 8" xfId="10247"/>
    <cellStyle name="Normal 40 4 4_RTPBilled" xfId="61626"/>
    <cellStyle name="Normal 40 4 5" xfId="8122"/>
    <cellStyle name="Normal 40 4 5 2" xfId="20500"/>
    <cellStyle name="Normal 40 4 5 2 2" xfId="30335"/>
    <cellStyle name="Normal 40 4 5 2 3" xfId="40135"/>
    <cellStyle name="Normal 40 4 5 2 4" xfId="49949"/>
    <cellStyle name="Normal 40 4 5 2_RTPBilled" xfId="61629"/>
    <cellStyle name="Normal 40 4 5 3" xfId="16378"/>
    <cellStyle name="Normal 40 4 5 4" xfId="23442"/>
    <cellStyle name="Normal 40 4 5 4 2" xfId="33245"/>
    <cellStyle name="Normal 40 4 5 4 3" xfId="43045"/>
    <cellStyle name="Normal 40 4 5 4 4" xfId="52859"/>
    <cellStyle name="Normal 40 4 5 5" xfId="26469"/>
    <cellStyle name="Normal 40 4 5 6" xfId="36269"/>
    <cellStyle name="Normal 40 4 5 7" xfId="46083"/>
    <cellStyle name="Normal 40 4 5 8" xfId="11072"/>
    <cellStyle name="Normal 40 4 5_RTPBilled" xfId="61628"/>
    <cellStyle name="Normal 40 4 6" xfId="16374"/>
    <cellStyle name="Normal 40 4 7" xfId="12069"/>
    <cellStyle name="Normal 40 4 7 2" xfId="27364"/>
    <cellStyle name="Normal 40 4 7 3" xfId="37164"/>
    <cellStyle name="Normal 40 4 7 4" xfId="46978"/>
    <cellStyle name="Normal 40 4 7_RTPBilled" xfId="61630"/>
    <cellStyle name="Normal 40 4 8" xfId="21100"/>
    <cellStyle name="Normal 40 4 8 2" xfId="30903"/>
    <cellStyle name="Normal 40 4 8 3" xfId="40703"/>
    <cellStyle name="Normal 40 4 8 4" xfId="50517"/>
    <cellStyle name="Normal 40 4 9" xfId="24127"/>
    <cellStyle name="Normal 40 4_RTPBilled" xfId="61621"/>
    <cellStyle name="Normal 40 5" xfId="3575"/>
    <cellStyle name="Normal 40 5 2" xfId="7145"/>
    <cellStyle name="Normal 40 5 2 2" xfId="8123"/>
    <cellStyle name="Normal 40 5 2 2 2" xfId="20501"/>
    <cellStyle name="Normal 40 5 2 2 3" xfId="16381"/>
    <cellStyle name="Normal 40 5 2 2_RTPBilled" xfId="61633"/>
    <cellStyle name="Normal 40 5 2 3" xfId="16380"/>
    <cellStyle name="Normal 40 5 2 4" xfId="20004"/>
    <cellStyle name="Normal 40 5 2_RTPBilled" xfId="61632"/>
    <cellStyle name="Normal 40 5 3" xfId="7144"/>
    <cellStyle name="Normal 40 5 3 2" xfId="20003"/>
    <cellStyle name="Normal 40 5 3 3" xfId="16382"/>
    <cellStyle name="Normal 40 5 3_RTPBilled" xfId="61634"/>
    <cellStyle name="Normal 40 5 4" xfId="16379"/>
    <cellStyle name="Normal 40 5 5" xfId="18268"/>
    <cellStyle name="Normal 40 5_RTPBilled" xfId="61631"/>
    <cellStyle name="Normal 40 6" xfId="3576"/>
    <cellStyle name="Normal 40 6 2" xfId="5805"/>
    <cellStyle name="Normal 40 6 2 2" xfId="19458"/>
    <cellStyle name="Normal 40 6 2 3" xfId="16384"/>
    <cellStyle name="Normal 40 6 2_RTPBilled" xfId="61636"/>
    <cellStyle name="Normal 40 6 3" xfId="18269"/>
    <cellStyle name="Normal 40 6 4" xfId="16383"/>
    <cellStyle name="Normal 40 6_RTPBilled" xfId="61635"/>
    <cellStyle name="Normal 40 7" xfId="16368"/>
    <cellStyle name="Normal 40_RTPBilled" xfId="61615"/>
    <cellStyle name="Normal 41" xfId="3577"/>
    <cellStyle name="Normal 41 2" xfId="3578"/>
    <cellStyle name="Normal 41 2 2" xfId="3579"/>
    <cellStyle name="Normal 41 2 2 2" xfId="16387"/>
    <cellStyle name="Normal 41 2 2_RTPBilled" xfId="61639"/>
    <cellStyle name="Normal 41 2 3" xfId="3580"/>
    <cellStyle name="Normal 41 2 3 2" xfId="16388"/>
    <cellStyle name="Normal 41 2 3_RTPBilled" xfId="61640"/>
    <cellStyle name="Normal 41 2 4" xfId="16386"/>
    <cellStyle name="Normal 41 2_RTPBilled" xfId="61638"/>
    <cellStyle name="Normal 41 3" xfId="3581"/>
    <cellStyle name="Normal 41 3 2" xfId="16389"/>
    <cellStyle name="Normal 41 3_RTPBilled" xfId="61641"/>
    <cellStyle name="Normal 41 4" xfId="3582"/>
    <cellStyle name="Normal 41 4 2" xfId="3583"/>
    <cellStyle name="Normal 41 4 2 2" xfId="16391"/>
    <cellStyle name="Normal 41 4 2_RTPBilled" xfId="61643"/>
    <cellStyle name="Normal 41 4 3" xfId="3584"/>
    <cellStyle name="Normal 41 4 3 2" xfId="5806"/>
    <cellStyle name="Normal 41 4 3 2 2" xfId="19459"/>
    <cellStyle name="Normal 41 4 3 2 3" xfId="16393"/>
    <cellStyle name="Normal 41 4 3 2_RTPBilled" xfId="61645"/>
    <cellStyle name="Normal 41 4 3 3" xfId="18270"/>
    <cellStyle name="Normal 41 4 3 4" xfId="16392"/>
    <cellStyle name="Normal 41 4 3_RTPBilled" xfId="61644"/>
    <cellStyle name="Normal 41 4 4" xfId="3585"/>
    <cellStyle name="Normal 41 4 4 2" xfId="5807"/>
    <cellStyle name="Normal 41 4 4 2 2" xfId="19460"/>
    <cellStyle name="Normal 41 4 4 2 3" xfId="16395"/>
    <cellStyle name="Normal 41 4 4 2_RTPBilled" xfId="61647"/>
    <cellStyle name="Normal 41 4 4 3" xfId="18271"/>
    <cellStyle name="Normal 41 4 4 4" xfId="16394"/>
    <cellStyle name="Normal 41 4 4_RTPBilled" xfId="61646"/>
    <cellStyle name="Normal 41 4 5" xfId="16390"/>
    <cellStyle name="Normal 41 4_RTPBilled" xfId="61642"/>
    <cellStyle name="Normal 41 5" xfId="3586"/>
    <cellStyle name="Normal 41 5 2" xfId="7147"/>
    <cellStyle name="Normal 41 5 2 2" xfId="8124"/>
    <cellStyle name="Normal 41 5 2 2 2" xfId="20502"/>
    <cellStyle name="Normal 41 5 2 2 3" xfId="16398"/>
    <cellStyle name="Normal 41 5 2 2_RTPBilled" xfId="61650"/>
    <cellStyle name="Normal 41 5 2 3" xfId="16397"/>
    <cellStyle name="Normal 41 5 2 4" xfId="20006"/>
    <cellStyle name="Normal 41 5 2_RTPBilled" xfId="61649"/>
    <cellStyle name="Normal 41 5 3" xfId="7146"/>
    <cellStyle name="Normal 41 5 3 2" xfId="20005"/>
    <cellStyle name="Normal 41 5 3 3" xfId="16399"/>
    <cellStyle name="Normal 41 5 3_RTPBilled" xfId="61651"/>
    <cellStyle name="Normal 41 5 4" xfId="16396"/>
    <cellStyle name="Normal 41 5 5" xfId="18272"/>
    <cellStyle name="Normal 41 5_RTPBilled" xfId="61648"/>
    <cellStyle name="Normal 41 6" xfId="3587"/>
    <cellStyle name="Normal 41 6 2" xfId="5808"/>
    <cellStyle name="Normal 41 6 2 2" xfId="19461"/>
    <cellStyle name="Normal 41 6 2 3" xfId="16401"/>
    <cellStyle name="Normal 41 6 2_RTPBilled" xfId="61653"/>
    <cellStyle name="Normal 41 6 3" xfId="18273"/>
    <cellStyle name="Normal 41 6 4" xfId="16400"/>
    <cellStyle name="Normal 41 6_RTPBilled" xfId="61652"/>
    <cellStyle name="Normal 41 7" xfId="16385"/>
    <cellStyle name="Normal 41_RTPBilled" xfId="61637"/>
    <cellStyle name="Normal 42" xfId="3588"/>
    <cellStyle name="Normal 42 2" xfId="3589"/>
    <cellStyle name="Normal 42 2 2" xfId="3590"/>
    <cellStyle name="Normal 42 2 2 2" xfId="7148"/>
    <cellStyle name="Normal 42 2 2 2 2" xfId="20007"/>
    <cellStyle name="Normal 42 2 2 2 3" xfId="16405"/>
    <cellStyle name="Normal 42 2 2 2_RTPBilled" xfId="61657"/>
    <cellStyle name="Normal 42 2 2 3" xfId="16404"/>
    <cellStyle name="Normal 42 2 2_RTPBilled" xfId="61656"/>
    <cellStyle name="Normal 42 2 3" xfId="3591"/>
    <cellStyle name="Normal 42 2 3 2" xfId="5809"/>
    <cellStyle name="Normal 42 2 3 2 2" xfId="19462"/>
    <cellStyle name="Normal 42 2 3 2 3" xfId="16407"/>
    <cellStyle name="Normal 42 2 3 2_RTPBilled" xfId="61659"/>
    <cellStyle name="Normal 42 2 3 3" xfId="16406"/>
    <cellStyle name="Normal 42 2 3_RTPBilled" xfId="61658"/>
    <cellStyle name="Normal 42 2 4" xfId="7149"/>
    <cellStyle name="Normal 42 2 4 2" xfId="20008"/>
    <cellStyle name="Normal 42 2 4 3" xfId="16408"/>
    <cellStyle name="Normal 42 2 4_RTPBilled" xfId="61660"/>
    <cellStyle name="Normal 42 2 5" xfId="16403"/>
    <cellStyle name="Normal 42 2_RTPBilled" xfId="61655"/>
    <cellStyle name="Normal 42 3" xfId="3592"/>
    <cellStyle name="Normal 42 3 2" xfId="3593"/>
    <cellStyle name="Normal 42 3 2 2" xfId="16410"/>
    <cellStyle name="Normal 42 3 2_RTPBilled" xfId="61662"/>
    <cellStyle name="Normal 42 3 3" xfId="3594"/>
    <cellStyle name="Normal 42 3 3 2" xfId="5810"/>
    <cellStyle name="Normal 42 3 3 2 2" xfId="19463"/>
    <cellStyle name="Normal 42 3 3 2 3" xfId="16412"/>
    <cellStyle name="Normal 42 3 3 2_RTPBilled" xfId="61664"/>
    <cellStyle name="Normal 42 3 3 3" xfId="16411"/>
    <cellStyle name="Normal 42 3 3_RTPBilled" xfId="61663"/>
    <cellStyle name="Normal 42 3 4" xfId="4609"/>
    <cellStyle name="Normal 42 3 4 2" xfId="18617"/>
    <cellStyle name="Normal 42 3 4 3" xfId="16413"/>
    <cellStyle name="Normal 42 3 4_RTPBilled" xfId="61665"/>
    <cellStyle name="Normal 42 3 5" xfId="16409"/>
    <cellStyle name="Normal 42 3_RTPBilled" xfId="61661"/>
    <cellStyle name="Normal 42 4" xfId="3595"/>
    <cellStyle name="Normal 42 4 2" xfId="16414"/>
    <cellStyle name="Normal 42 4_RTPBilled" xfId="61666"/>
    <cellStyle name="Normal 42 5" xfId="3596"/>
    <cellStyle name="Normal 42 5 2" xfId="3597"/>
    <cellStyle name="Normal 42 5 2 2" xfId="18274"/>
    <cellStyle name="Normal 42 5 2 3" xfId="16416"/>
    <cellStyle name="Normal 42 5 2_RTPBilled" xfId="61668"/>
    <cellStyle name="Normal 42 5 3" xfId="16415"/>
    <cellStyle name="Normal 42 5_RTPBilled" xfId="61667"/>
    <cellStyle name="Normal 42 6" xfId="3598"/>
    <cellStyle name="Normal 42 6 2" xfId="4610"/>
    <cellStyle name="Normal 42 6 2 2" xfId="7151"/>
    <cellStyle name="Normal 42 6 2 2 2" xfId="20010"/>
    <cellStyle name="Normal 42 6 2 2 3" xfId="16419"/>
    <cellStyle name="Normal 42 6 2 2_RTPBilled" xfId="61671"/>
    <cellStyle name="Normal 42 6 2 3" xfId="8125"/>
    <cellStyle name="Normal 42 6 2 3 2" xfId="20503"/>
    <cellStyle name="Normal 42 6 2 3 3" xfId="16420"/>
    <cellStyle name="Normal 42 6 2 3_RTPBilled" xfId="61672"/>
    <cellStyle name="Normal 42 6 2 4" xfId="16418"/>
    <cellStyle name="Normal 42 6 2 5" xfId="18618"/>
    <cellStyle name="Normal 42 6 2_RTPBilled" xfId="61670"/>
    <cellStyle name="Normal 42 6 3" xfId="7150"/>
    <cellStyle name="Normal 42 6 3 2" xfId="20009"/>
    <cellStyle name="Normal 42 6 3 3" xfId="16421"/>
    <cellStyle name="Normal 42 6 3_RTPBilled" xfId="61673"/>
    <cellStyle name="Normal 42 6 4" xfId="16417"/>
    <cellStyle name="Normal 42 6 5" xfId="18275"/>
    <cellStyle name="Normal 42 6_RTPBilled" xfId="61669"/>
    <cellStyle name="Normal 42 7" xfId="3599"/>
    <cellStyle name="Normal 42 7 2" xfId="5811"/>
    <cellStyle name="Normal 42 7 2 2" xfId="19464"/>
    <cellStyle name="Normal 42 7 2 3" xfId="16423"/>
    <cellStyle name="Normal 42 7 2_RTPBilled" xfId="61675"/>
    <cellStyle name="Normal 42 7 3" xfId="18276"/>
    <cellStyle name="Normal 42 7 4" xfId="16422"/>
    <cellStyle name="Normal 42 7_RTPBilled" xfId="61674"/>
    <cellStyle name="Normal 42 8" xfId="16402"/>
    <cellStyle name="Normal 42_RTPBilled" xfId="61654"/>
    <cellStyle name="Normal 43" xfId="3600"/>
    <cellStyle name="Normal 43 2" xfId="3601"/>
    <cellStyle name="Normal 43 2 2" xfId="4611"/>
    <cellStyle name="Normal 43 2_RTPBilled" xfId="61677"/>
    <cellStyle name="Normal 43 3" xfId="3602"/>
    <cellStyle name="Normal 43 3 2" xfId="5812"/>
    <cellStyle name="Normal 43 3 2 2" xfId="16425"/>
    <cellStyle name="Normal 43 3 2_RTPBilled" xfId="61679"/>
    <cellStyle name="Normal 43 3 3" xfId="7152"/>
    <cellStyle name="Normal 43 3 3 2" xfId="20011"/>
    <cellStyle name="Normal 43 3 3 3" xfId="16426"/>
    <cellStyle name="Normal 43 3 3_RTPBilled" xfId="61680"/>
    <cellStyle name="Normal 43 3 4" xfId="16424"/>
    <cellStyle name="Normal 43 3_RTPBilled" xfId="61678"/>
    <cellStyle name="Normal 43 4" xfId="4612"/>
    <cellStyle name="Normal 43 4 2" xfId="5813"/>
    <cellStyle name="Normal 43 4 2 2" xfId="7154"/>
    <cellStyle name="Normal 43 4 2 2 2" xfId="20013"/>
    <cellStyle name="Normal 43 4 2 2 3" xfId="16429"/>
    <cellStyle name="Normal 43 4 2 2_RTPBilled" xfId="61683"/>
    <cellStyle name="Normal 43 4 2 3" xfId="8126"/>
    <cellStyle name="Normal 43 4 2 3 2" xfId="20504"/>
    <cellStyle name="Normal 43 4 2 3 3" xfId="16430"/>
    <cellStyle name="Normal 43 4 2 3_RTPBilled" xfId="61684"/>
    <cellStyle name="Normal 43 4 2 4" xfId="16428"/>
    <cellStyle name="Normal 43 4 2 5" xfId="19465"/>
    <cellStyle name="Normal 43 4 2_RTPBilled" xfId="61682"/>
    <cellStyle name="Normal 43 4 3" xfId="7153"/>
    <cellStyle name="Normal 43 4 3 2" xfId="20012"/>
    <cellStyle name="Normal 43 4 3 3" xfId="16431"/>
    <cellStyle name="Normal 43 4 3_RTPBilled" xfId="61685"/>
    <cellStyle name="Normal 43 4 4" xfId="16427"/>
    <cellStyle name="Normal 43 4_RTPBilled" xfId="61681"/>
    <cellStyle name="Normal 43_RTPBilled" xfId="61676"/>
    <cellStyle name="Normal 44" xfId="3603"/>
    <cellStyle name="Normal 44 2" xfId="3604"/>
    <cellStyle name="Normal 44 2 2" xfId="16433"/>
    <cellStyle name="Normal 44 2_RTPBilled" xfId="61687"/>
    <cellStyle name="Normal 44 3" xfId="7155"/>
    <cellStyle name="Normal 44 3 2" xfId="16434"/>
    <cellStyle name="Normal 44 3_RTPBilled" xfId="61688"/>
    <cellStyle name="Normal 44 4" xfId="7156"/>
    <cellStyle name="Normal 44 4 2" xfId="8127"/>
    <cellStyle name="Normal 44 4 2 2" xfId="16436"/>
    <cellStyle name="Normal 44 4 2_RTPBilled" xfId="61690"/>
    <cellStyle name="Normal 44 4 3" xfId="16435"/>
    <cellStyle name="Normal 44 4_RTPBilled" xfId="61689"/>
    <cellStyle name="Normal 44 5" xfId="16432"/>
    <cellStyle name="Normal 44_RTPBilled" xfId="61686"/>
    <cellStyle name="Normal 45" xfId="3605"/>
    <cellStyle name="Normal 45 2" xfId="3606"/>
    <cellStyle name="Normal 45 2 2" xfId="16438"/>
    <cellStyle name="Normal 45 2_RTPBilled" xfId="61692"/>
    <cellStyle name="Normal 45 3" xfId="5814"/>
    <cellStyle name="Normal 45 3 2" xfId="16439"/>
    <cellStyle name="Normal 45 3_RTPBilled" xfId="61693"/>
    <cellStyle name="Normal 45 4" xfId="7157"/>
    <cellStyle name="Normal 45 4 2" xfId="8128"/>
    <cellStyle name="Normal 45 4 2 2" xfId="16441"/>
    <cellStyle name="Normal 45 4 2_RTPBilled" xfId="61695"/>
    <cellStyle name="Normal 45 4 3" xfId="16440"/>
    <cellStyle name="Normal 45 4_RTPBilled" xfId="61694"/>
    <cellStyle name="Normal 45 5" xfId="16437"/>
    <cellStyle name="Normal 45_RTPBilled" xfId="61691"/>
    <cellStyle name="Normal 46" xfId="3607"/>
    <cellStyle name="Normal 46 2" xfId="7158"/>
    <cellStyle name="Normal 46 2 2" xfId="16443"/>
    <cellStyle name="Normal 46 2_RTPBilled" xfId="61697"/>
    <cellStyle name="Normal 46 3" xfId="7159"/>
    <cellStyle name="Normal 46 3 2" xfId="8129"/>
    <cellStyle name="Normal 46 3 2 2" xfId="16445"/>
    <cellStyle name="Normal 46 3 2_RTPBilled" xfId="61699"/>
    <cellStyle name="Normal 46 3 3" xfId="16444"/>
    <cellStyle name="Normal 46 3_RTPBilled" xfId="61698"/>
    <cellStyle name="Normal 46 4" xfId="16442"/>
    <cellStyle name="Normal 46_RTPBilled" xfId="61696"/>
    <cellStyle name="Normal 47" xfId="3608"/>
    <cellStyle name="Normal 47 2" xfId="7160"/>
    <cellStyle name="Normal 47 2 2" xfId="16447"/>
    <cellStyle name="Normal 47 2_RTPBilled" xfId="61701"/>
    <cellStyle name="Normal 47 3" xfId="7161"/>
    <cellStyle name="Normal 47 3 2" xfId="8130"/>
    <cellStyle name="Normal 47 3 2 2" xfId="16449"/>
    <cellStyle name="Normal 47 3 2_RTPBilled" xfId="61703"/>
    <cellStyle name="Normal 47 3 3" xfId="16448"/>
    <cellStyle name="Normal 47 3_RTPBilled" xfId="61702"/>
    <cellStyle name="Normal 47 4" xfId="16446"/>
    <cellStyle name="Normal 47_RTPBilled" xfId="61700"/>
    <cellStyle name="Normal 48" xfId="3609"/>
    <cellStyle name="Normal 48 2" xfId="7162"/>
    <cellStyle name="Normal 48 2 2" xfId="16451"/>
    <cellStyle name="Normal 48 2_RTPBilled" xfId="61705"/>
    <cellStyle name="Normal 48 3" xfId="7163"/>
    <cellStyle name="Normal 48 3 2" xfId="8131"/>
    <cellStyle name="Normal 48 3 2 2" xfId="16453"/>
    <cellStyle name="Normal 48 3 2_RTPBilled" xfId="61707"/>
    <cellStyle name="Normal 48 3 3" xfId="16452"/>
    <cellStyle name="Normal 48 3_RTPBilled" xfId="61706"/>
    <cellStyle name="Normal 48 4" xfId="16450"/>
    <cellStyle name="Normal 48_RTPBilled" xfId="61704"/>
    <cellStyle name="Normal 49" xfId="3610"/>
    <cellStyle name="Normal 49 2" xfId="7164"/>
    <cellStyle name="Normal 49 2 2" xfId="16455"/>
    <cellStyle name="Normal 49 2_RTPBilled" xfId="61709"/>
    <cellStyle name="Normal 49 3" xfId="7165"/>
    <cellStyle name="Normal 49 3 2" xfId="8132"/>
    <cellStyle name="Normal 49 3 2 2" xfId="16457"/>
    <cellStyle name="Normal 49 3 2_RTPBilled" xfId="61711"/>
    <cellStyle name="Normal 49 3 3" xfId="16456"/>
    <cellStyle name="Normal 49 3_RTPBilled" xfId="61710"/>
    <cellStyle name="Normal 49 4" xfId="16454"/>
    <cellStyle name="Normal 49_RTPBilled" xfId="61708"/>
    <cellStyle name="Normal 5" xfId="71"/>
    <cellStyle name="Normal 5 10" xfId="23597"/>
    <cellStyle name="Normal 5 11" xfId="33397"/>
    <cellStyle name="Normal 5 12" xfId="43211"/>
    <cellStyle name="Normal 5 13" xfId="8196"/>
    <cellStyle name="Normal 5 14" xfId="1296"/>
    <cellStyle name="Normal 5 15" xfId="62270"/>
    <cellStyle name="Normal 5 2" xfId="72"/>
    <cellStyle name="Normal 5 2 10" xfId="23639"/>
    <cellStyle name="Normal 5 2 11" xfId="33439"/>
    <cellStyle name="Normal 5 2 12" xfId="43253"/>
    <cellStyle name="Normal 5 2 13" xfId="8238"/>
    <cellStyle name="Normal 5 2 14" xfId="1297"/>
    <cellStyle name="Normal 5 2 2" xfId="1298"/>
    <cellStyle name="Normal 5 2 2 10" xfId="16459"/>
    <cellStyle name="Normal 5 2 2 11" xfId="11201"/>
    <cellStyle name="Normal 5 2 2 11 2" xfId="26598"/>
    <cellStyle name="Normal 5 2 2 11 3" xfId="36398"/>
    <cellStyle name="Normal 5 2 2 11 4" xfId="46212"/>
    <cellStyle name="Normal 5 2 2 11_RTPBilled" xfId="61715"/>
    <cellStyle name="Normal 5 2 2 12" xfId="20678"/>
    <cellStyle name="Normal 5 2 2 12 2" xfId="30481"/>
    <cellStyle name="Normal 5 2 2 12 3" xfId="40281"/>
    <cellStyle name="Normal 5 2 2 12 4" xfId="50095"/>
    <cellStyle name="Normal 5 2 2 13" xfId="23705"/>
    <cellStyle name="Normal 5 2 2 14" xfId="33505"/>
    <cellStyle name="Normal 5 2 2 15" xfId="43319"/>
    <cellStyle name="Normal 5 2 2 16" xfId="8304"/>
    <cellStyle name="Normal 5 2 2 2" xfId="3613"/>
    <cellStyle name="Normal 5 2 2 2 10" xfId="21103"/>
    <cellStyle name="Normal 5 2 2 2 10 2" xfId="30906"/>
    <cellStyle name="Normal 5 2 2 2 10 3" xfId="40706"/>
    <cellStyle name="Normal 5 2 2 2 10 4" xfId="50520"/>
    <cellStyle name="Normal 5 2 2 2 11" xfId="24130"/>
    <cellStyle name="Normal 5 2 2 2 12" xfId="33930"/>
    <cellStyle name="Normal 5 2 2 2 13" xfId="43744"/>
    <cellStyle name="Normal 5 2 2 2 14" xfId="8733"/>
    <cellStyle name="Normal 5 2 2 2 2" xfId="3614"/>
    <cellStyle name="Normal 5 2 2 2 2 2" xfId="16461"/>
    <cellStyle name="Normal 5 2 2 2 2_RTPBilled" xfId="61717"/>
    <cellStyle name="Normal 5 2 2 2 3" xfId="3615"/>
    <cellStyle name="Normal 5 2 2 2 3 2" xfId="3616"/>
    <cellStyle name="Normal 5 2 2 2 3 2 10" xfId="21104"/>
    <cellStyle name="Normal 5 2 2 2 3 2 10 2" xfId="30907"/>
    <cellStyle name="Normal 5 2 2 2 3 2 10 3" xfId="40707"/>
    <cellStyle name="Normal 5 2 2 2 3 2 10 4" xfId="50521"/>
    <cellStyle name="Normal 5 2 2 2 3 2 11" xfId="24131"/>
    <cellStyle name="Normal 5 2 2 2 3 2 12" xfId="33931"/>
    <cellStyle name="Normal 5 2 2 2 3 2 13" xfId="43745"/>
    <cellStyle name="Normal 5 2 2 2 3 2 14" xfId="8734"/>
    <cellStyle name="Normal 5 2 2 2 3 2 2" xfId="3617"/>
    <cellStyle name="Normal 5 2 2 2 3 2 2 10" xfId="33932"/>
    <cellStyle name="Normal 5 2 2 2 3 2 2 11" xfId="43746"/>
    <cellStyle name="Normal 5 2 2 2 3 2 2 12" xfId="8735"/>
    <cellStyle name="Normal 5 2 2 2 3 2 2 2" xfId="5095"/>
    <cellStyle name="Normal 5 2 2 2 3 2 2 2 2" xfId="18971"/>
    <cellStyle name="Normal 5 2 2 2 3 2 2 2 2 2" xfId="29422"/>
    <cellStyle name="Normal 5 2 2 2 3 2 2 2 2 3" xfId="39222"/>
    <cellStyle name="Normal 5 2 2 2 3 2 2 2 2 4" xfId="49036"/>
    <cellStyle name="Normal 5 2 2 2 3 2 2 2 2_RTPBilled" xfId="61722"/>
    <cellStyle name="Normal 5 2 2 2 3 2 2 2 3" xfId="16465"/>
    <cellStyle name="Normal 5 2 2 2 3 2 2 2 4" xfId="21604"/>
    <cellStyle name="Normal 5 2 2 2 3 2 2 2 4 2" xfId="31407"/>
    <cellStyle name="Normal 5 2 2 2 3 2 2 2 4 3" xfId="41207"/>
    <cellStyle name="Normal 5 2 2 2 3 2 2 2 4 4" xfId="51021"/>
    <cellStyle name="Normal 5 2 2 2 3 2 2 2 5" xfId="24631"/>
    <cellStyle name="Normal 5 2 2 2 3 2 2 2 6" xfId="34431"/>
    <cellStyle name="Normal 5 2 2 2 3 2 2 2 7" xfId="44245"/>
    <cellStyle name="Normal 5 2 2 2 3 2 2 2 8" xfId="9234"/>
    <cellStyle name="Normal 5 2 2 2 3 2 2 2_RTPBilled" xfId="61721"/>
    <cellStyle name="Normal 5 2 2 2 3 2 2 3" xfId="5817"/>
    <cellStyle name="Normal 5 2 2 2 3 2 2 3 2" xfId="19468"/>
    <cellStyle name="Normal 5 2 2 2 3 2 2 3 2 2" xfId="29665"/>
    <cellStyle name="Normal 5 2 2 2 3 2 2 3 2 3" xfId="39465"/>
    <cellStyle name="Normal 5 2 2 2 3 2 2 3 2 4" xfId="49279"/>
    <cellStyle name="Normal 5 2 2 2 3 2 2 3 2_RTPBilled" xfId="61724"/>
    <cellStyle name="Normal 5 2 2 2 3 2 2 3 3" xfId="16466"/>
    <cellStyle name="Normal 5 2 2 2 3 2 2 3 4" xfId="21970"/>
    <cellStyle name="Normal 5 2 2 2 3 2 2 3 4 2" xfId="31773"/>
    <cellStyle name="Normal 5 2 2 2 3 2 2 3 4 3" xfId="41573"/>
    <cellStyle name="Normal 5 2 2 2 3 2 2 3 4 4" xfId="51387"/>
    <cellStyle name="Normal 5 2 2 2 3 2 2 3 5" xfId="24997"/>
    <cellStyle name="Normal 5 2 2 2 3 2 2 3 6" xfId="34797"/>
    <cellStyle name="Normal 5 2 2 2 3 2 2 3 7" xfId="44611"/>
    <cellStyle name="Normal 5 2 2 2 3 2 2 3 8" xfId="9600"/>
    <cellStyle name="Normal 5 2 2 2 3 2 2 3_RTPBilled" xfId="61723"/>
    <cellStyle name="Normal 5 2 2 2 3 2 2 4" xfId="7168"/>
    <cellStyle name="Normal 5 2 2 2 3 2 2 4 2" xfId="20016"/>
    <cellStyle name="Normal 5 2 2 2 3 2 2 4 2 2" xfId="29913"/>
    <cellStyle name="Normal 5 2 2 2 3 2 2 4 2 3" xfId="39713"/>
    <cellStyle name="Normal 5 2 2 2 3 2 2 4 2 4" xfId="49527"/>
    <cellStyle name="Normal 5 2 2 2 3 2 2 4 2_RTPBilled" xfId="61726"/>
    <cellStyle name="Normal 5 2 2 2 3 2 2 4 3" xfId="16467"/>
    <cellStyle name="Normal 5 2 2 2 3 2 2 4 4" xfId="22620"/>
    <cellStyle name="Normal 5 2 2 2 3 2 2 4 4 2" xfId="32423"/>
    <cellStyle name="Normal 5 2 2 2 3 2 2 4 4 3" xfId="42223"/>
    <cellStyle name="Normal 5 2 2 2 3 2 2 4 4 4" xfId="52037"/>
    <cellStyle name="Normal 5 2 2 2 3 2 2 4 5" xfId="25647"/>
    <cellStyle name="Normal 5 2 2 2 3 2 2 4 6" xfId="35447"/>
    <cellStyle name="Normal 5 2 2 2 3 2 2 4 7" xfId="45261"/>
    <cellStyle name="Normal 5 2 2 2 3 2 2 4 8" xfId="10250"/>
    <cellStyle name="Normal 5 2 2 2 3 2 2 4_RTPBilled" xfId="61725"/>
    <cellStyle name="Normal 5 2 2 2 3 2 2 5" xfId="8135"/>
    <cellStyle name="Normal 5 2 2 2 3 2 2 5 2" xfId="20507"/>
    <cellStyle name="Normal 5 2 2 2 3 2 2 5 2 2" xfId="30338"/>
    <cellStyle name="Normal 5 2 2 2 3 2 2 5 2 3" xfId="40138"/>
    <cellStyle name="Normal 5 2 2 2 3 2 2 5 2 4" xfId="49952"/>
    <cellStyle name="Normal 5 2 2 2 3 2 2 5 2_RTPBilled" xfId="61728"/>
    <cellStyle name="Normal 5 2 2 2 3 2 2 5 3" xfId="16468"/>
    <cellStyle name="Normal 5 2 2 2 3 2 2 5 4" xfId="23445"/>
    <cellStyle name="Normal 5 2 2 2 3 2 2 5 4 2" xfId="33248"/>
    <cellStyle name="Normal 5 2 2 2 3 2 2 5 4 3" xfId="43048"/>
    <cellStyle name="Normal 5 2 2 2 3 2 2 5 4 4" xfId="52862"/>
    <cellStyle name="Normal 5 2 2 2 3 2 2 5 5" xfId="26472"/>
    <cellStyle name="Normal 5 2 2 2 3 2 2 5 6" xfId="36272"/>
    <cellStyle name="Normal 5 2 2 2 3 2 2 5 7" xfId="46086"/>
    <cellStyle name="Normal 5 2 2 2 3 2 2 5 8" xfId="11075"/>
    <cellStyle name="Normal 5 2 2 2 3 2 2 5_RTPBilled" xfId="61727"/>
    <cellStyle name="Normal 5 2 2 2 3 2 2 6" xfId="16464"/>
    <cellStyle name="Normal 5 2 2 2 3 2 2 7" xfId="12072"/>
    <cellStyle name="Normal 5 2 2 2 3 2 2 7 2" xfId="27367"/>
    <cellStyle name="Normal 5 2 2 2 3 2 2 7 3" xfId="37167"/>
    <cellStyle name="Normal 5 2 2 2 3 2 2 7 4" xfId="46981"/>
    <cellStyle name="Normal 5 2 2 2 3 2 2 7_RTPBilled" xfId="61729"/>
    <cellStyle name="Normal 5 2 2 2 3 2 2 8" xfId="21105"/>
    <cellStyle name="Normal 5 2 2 2 3 2 2 8 2" xfId="30908"/>
    <cellStyle name="Normal 5 2 2 2 3 2 2 8 3" xfId="40708"/>
    <cellStyle name="Normal 5 2 2 2 3 2 2 8 4" xfId="50522"/>
    <cellStyle name="Normal 5 2 2 2 3 2 2 9" xfId="24132"/>
    <cellStyle name="Normal 5 2 2 2 3 2 2_RTPBilled" xfId="61720"/>
    <cellStyle name="Normal 5 2 2 2 3 2 3" xfId="3618"/>
    <cellStyle name="Normal 5 2 2 2 3 2 3 2" xfId="5818"/>
    <cellStyle name="Normal 5 2 2 2 3 2 3 2 2" xfId="19469"/>
    <cellStyle name="Normal 5 2 2 2 3 2 3 2 3" xfId="16470"/>
    <cellStyle name="Normal 5 2 2 2 3 2 3 2_RTPBilled" xfId="61731"/>
    <cellStyle name="Normal 5 2 2 2 3 2 3 3" xfId="16469"/>
    <cellStyle name="Normal 5 2 2 2 3 2 3_RTPBilled" xfId="61730"/>
    <cellStyle name="Normal 5 2 2 2 3 2 4" xfId="5094"/>
    <cellStyle name="Normal 5 2 2 2 3 2 4 2" xfId="7169"/>
    <cellStyle name="Normal 5 2 2 2 3 2 4 2 2" xfId="20017"/>
    <cellStyle name="Normal 5 2 2 2 3 2 4 2 3" xfId="16472"/>
    <cellStyle name="Normal 5 2 2 2 3 2 4 2_RTPBilled" xfId="61733"/>
    <cellStyle name="Normal 5 2 2 2 3 2 4 3" xfId="18970"/>
    <cellStyle name="Normal 5 2 2 2 3 2 4 3 2" xfId="29421"/>
    <cellStyle name="Normal 5 2 2 2 3 2 4 3 3" xfId="39221"/>
    <cellStyle name="Normal 5 2 2 2 3 2 4 3 4" xfId="49035"/>
    <cellStyle name="Normal 5 2 2 2 3 2 4 3_RTPBilled" xfId="61734"/>
    <cellStyle name="Normal 5 2 2 2 3 2 4 4" xfId="16471"/>
    <cellStyle name="Normal 5 2 2 2 3 2 4 5" xfId="21603"/>
    <cellStyle name="Normal 5 2 2 2 3 2 4 5 2" xfId="31406"/>
    <cellStyle name="Normal 5 2 2 2 3 2 4 5 3" xfId="41206"/>
    <cellStyle name="Normal 5 2 2 2 3 2 4 5 4" xfId="51020"/>
    <cellStyle name="Normal 5 2 2 2 3 2 4 6" xfId="24630"/>
    <cellStyle name="Normal 5 2 2 2 3 2 4 7" xfId="34430"/>
    <cellStyle name="Normal 5 2 2 2 3 2 4 8" xfId="44244"/>
    <cellStyle name="Normal 5 2 2 2 3 2 4 9" xfId="9233"/>
    <cellStyle name="Normal 5 2 2 2 3 2 4_RTPBilled" xfId="61732"/>
    <cellStyle name="Normal 5 2 2 2 3 2 5" xfId="5816"/>
    <cellStyle name="Normal 5 2 2 2 3 2 5 2" xfId="19467"/>
    <cellStyle name="Normal 5 2 2 2 3 2 5 2 2" xfId="29664"/>
    <cellStyle name="Normal 5 2 2 2 3 2 5 2 3" xfId="39464"/>
    <cellStyle name="Normal 5 2 2 2 3 2 5 2 4" xfId="49278"/>
    <cellStyle name="Normal 5 2 2 2 3 2 5 2_RTPBilled" xfId="61736"/>
    <cellStyle name="Normal 5 2 2 2 3 2 5 3" xfId="16473"/>
    <cellStyle name="Normal 5 2 2 2 3 2 5 4" xfId="21969"/>
    <cellStyle name="Normal 5 2 2 2 3 2 5 4 2" xfId="31772"/>
    <cellStyle name="Normal 5 2 2 2 3 2 5 4 3" xfId="41572"/>
    <cellStyle name="Normal 5 2 2 2 3 2 5 4 4" xfId="51386"/>
    <cellStyle name="Normal 5 2 2 2 3 2 5 5" xfId="24996"/>
    <cellStyle name="Normal 5 2 2 2 3 2 5 6" xfId="34796"/>
    <cellStyle name="Normal 5 2 2 2 3 2 5 7" xfId="44610"/>
    <cellStyle name="Normal 5 2 2 2 3 2 5 8" xfId="9599"/>
    <cellStyle name="Normal 5 2 2 2 3 2 5_RTPBilled" xfId="61735"/>
    <cellStyle name="Normal 5 2 2 2 3 2 6" xfId="7167"/>
    <cellStyle name="Normal 5 2 2 2 3 2 6 2" xfId="20015"/>
    <cellStyle name="Normal 5 2 2 2 3 2 6 2 2" xfId="29912"/>
    <cellStyle name="Normal 5 2 2 2 3 2 6 2 3" xfId="39712"/>
    <cellStyle name="Normal 5 2 2 2 3 2 6 2 4" xfId="49526"/>
    <cellStyle name="Normal 5 2 2 2 3 2 6 2_RTPBilled" xfId="61738"/>
    <cellStyle name="Normal 5 2 2 2 3 2 6 3" xfId="16474"/>
    <cellStyle name="Normal 5 2 2 2 3 2 6 4" xfId="22619"/>
    <cellStyle name="Normal 5 2 2 2 3 2 6 4 2" xfId="32422"/>
    <cellStyle name="Normal 5 2 2 2 3 2 6 4 3" xfId="42222"/>
    <cellStyle name="Normal 5 2 2 2 3 2 6 4 4" xfId="52036"/>
    <cellStyle name="Normal 5 2 2 2 3 2 6 5" xfId="25646"/>
    <cellStyle name="Normal 5 2 2 2 3 2 6 6" xfId="35446"/>
    <cellStyle name="Normal 5 2 2 2 3 2 6 7" xfId="45260"/>
    <cellStyle name="Normal 5 2 2 2 3 2 6 8" xfId="10249"/>
    <cellStyle name="Normal 5 2 2 2 3 2 6_RTPBilled" xfId="61737"/>
    <cellStyle name="Normal 5 2 2 2 3 2 7" xfId="8134"/>
    <cellStyle name="Normal 5 2 2 2 3 2 7 2" xfId="20506"/>
    <cellStyle name="Normal 5 2 2 2 3 2 7 2 2" xfId="30337"/>
    <cellStyle name="Normal 5 2 2 2 3 2 7 2 3" xfId="40137"/>
    <cellStyle name="Normal 5 2 2 2 3 2 7 2 4" xfId="49951"/>
    <cellStyle name="Normal 5 2 2 2 3 2 7 2_RTPBilled" xfId="61740"/>
    <cellStyle name="Normal 5 2 2 2 3 2 7 3" xfId="16475"/>
    <cellStyle name="Normal 5 2 2 2 3 2 7 4" xfId="23444"/>
    <cellStyle name="Normal 5 2 2 2 3 2 7 4 2" xfId="33247"/>
    <cellStyle name="Normal 5 2 2 2 3 2 7 4 3" xfId="43047"/>
    <cellStyle name="Normal 5 2 2 2 3 2 7 4 4" xfId="52861"/>
    <cellStyle name="Normal 5 2 2 2 3 2 7 5" xfId="26471"/>
    <cellStyle name="Normal 5 2 2 2 3 2 7 6" xfId="36271"/>
    <cellStyle name="Normal 5 2 2 2 3 2 7 7" xfId="46085"/>
    <cellStyle name="Normal 5 2 2 2 3 2 7 8" xfId="11074"/>
    <cellStyle name="Normal 5 2 2 2 3 2 7_RTPBilled" xfId="61739"/>
    <cellStyle name="Normal 5 2 2 2 3 2 8" xfId="16463"/>
    <cellStyle name="Normal 5 2 2 2 3 2 9" xfId="12071"/>
    <cellStyle name="Normal 5 2 2 2 3 2 9 2" xfId="27366"/>
    <cellStyle name="Normal 5 2 2 2 3 2 9 3" xfId="37166"/>
    <cellStyle name="Normal 5 2 2 2 3 2 9 4" xfId="46980"/>
    <cellStyle name="Normal 5 2 2 2 3 2 9_RTPBilled" xfId="61741"/>
    <cellStyle name="Normal 5 2 2 2 3 2_RTPBilled" xfId="61719"/>
    <cellStyle name="Normal 5 2 2 2 3 3" xfId="3619"/>
    <cellStyle name="Normal 5 2 2 2 3 3 2" xfId="3620"/>
    <cellStyle name="Normal 5 2 2 2 3 3 2 10" xfId="33933"/>
    <cellStyle name="Normal 5 2 2 2 3 3 2 11" xfId="43747"/>
    <cellStyle name="Normal 5 2 2 2 3 3 2 12" xfId="8736"/>
    <cellStyle name="Normal 5 2 2 2 3 3 2 2" xfId="5096"/>
    <cellStyle name="Normal 5 2 2 2 3 3 2 2 2" xfId="18972"/>
    <cellStyle name="Normal 5 2 2 2 3 3 2 2 2 2" xfId="29423"/>
    <cellStyle name="Normal 5 2 2 2 3 3 2 2 2 3" xfId="39223"/>
    <cellStyle name="Normal 5 2 2 2 3 3 2 2 2 4" xfId="49037"/>
    <cellStyle name="Normal 5 2 2 2 3 3 2 2 2_RTPBilled" xfId="61745"/>
    <cellStyle name="Normal 5 2 2 2 3 3 2 2 3" xfId="16478"/>
    <cellStyle name="Normal 5 2 2 2 3 3 2 2 4" xfId="21605"/>
    <cellStyle name="Normal 5 2 2 2 3 3 2 2 4 2" xfId="31408"/>
    <cellStyle name="Normal 5 2 2 2 3 3 2 2 4 3" xfId="41208"/>
    <cellStyle name="Normal 5 2 2 2 3 3 2 2 4 4" xfId="51022"/>
    <cellStyle name="Normal 5 2 2 2 3 3 2 2 5" xfId="24632"/>
    <cellStyle name="Normal 5 2 2 2 3 3 2 2 6" xfId="34432"/>
    <cellStyle name="Normal 5 2 2 2 3 3 2 2 7" xfId="44246"/>
    <cellStyle name="Normal 5 2 2 2 3 3 2 2 8" xfId="9235"/>
    <cellStyle name="Normal 5 2 2 2 3 3 2 2_RTPBilled" xfId="61744"/>
    <cellStyle name="Normal 5 2 2 2 3 3 2 3" xfId="5819"/>
    <cellStyle name="Normal 5 2 2 2 3 3 2 3 2" xfId="19470"/>
    <cellStyle name="Normal 5 2 2 2 3 3 2 3 2 2" xfId="29666"/>
    <cellStyle name="Normal 5 2 2 2 3 3 2 3 2 3" xfId="39466"/>
    <cellStyle name="Normal 5 2 2 2 3 3 2 3 2 4" xfId="49280"/>
    <cellStyle name="Normal 5 2 2 2 3 3 2 3 2_RTPBilled" xfId="61747"/>
    <cellStyle name="Normal 5 2 2 2 3 3 2 3 3" xfId="16479"/>
    <cellStyle name="Normal 5 2 2 2 3 3 2 3 4" xfId="21971"/>
    <cellStyle name="Normal 5 2 2 2 3 3 2 3 4 2" xfId="31774"/>
    <cellStyle name="Normal 5 2 2 2 3 3 2 3 4 3" xfId="41574"/>
    <cellStyle name="Normal 5 2 2 2 3 3 2 3 4 4" xfId="51388"/>
    <cellStyle name="Normal 5 2 2 2 3 3 2 3 5" xfId="24998"/>
    <cellStyle name="Normal 5 2 2 2 3 3 2 3 6" xfId="34798"/>
    <cellStyle name="Normal 5 2 2 2 3 3 2 3 7" xfId="44612"/>
    <cellStyle name="Normal 5 2 2 2 3 3 2 3 8" xfId="9601"/>
    <cellStyle name="Normal 5 2 2 2 3 3 2 3_RTPBilled" xfId="61746"/>
    <cellStyle name="Normal 5 2 2 2 3 3 2 4" xfId="7170"/>
    <cellStyle name="Normal 5 2 2 2 3 3 2 4 2" xfId="20018"/>
    <cellStyle name="Normal 5 2 2 2 3 3 2 4 2 2" xfId="29914"/>
    <cellStyle name="Normal 5 2 2 2 3 3 2 4 2 3" xfId="39714"/>
    <cellStyle name="Normal 5 2 2 2 3 3 2 4 2 4" xfId="49528"/>
    <cellStyle name="Normal 5 2 2 2 3 3 2 4 2_RTPBilled" xfId="61749"/>
    <cellStyle name="Normal 5 2 2 2 3 3 2 4 3" xfId="16480"/>
    <cellStyle name="Normal 5 2 2 2 3 3 2 4 4" xfId="22621"/>
    <cellStyle name="Normal 5 2 2 2 3 3 2 4 4 2" xfId="32424"/>
    <cellStyle name="Normal 5 2 2 2 3 3 2 4 4 3" xfId="42224"/>
    <cellStyle name="Normal 5 2 2 2 3 3 2 4 4 4" xfId="52038"/>
    <cellStyle name="Normal 5 2 2 2 3 3 2 4 5" xfId="25648"/>
    <cellStyle name="Normal 5 2 2 2 3 3 2 4 6" xfId="35448"/>
    <cellStyle name="Normal 5 2 2 2 3 3 2 4 7" xfId="45262"/>
    <cellStyle name="Normal 5 2 2 2 3 3 2 4 8" xfId="10251"/>
    <cellStyle name="Normal 5 2 2 2 3 3 2 4_RTPBilled" xfId="61748"/>
    <cellStyle name="Normal 5 2 2 2 3 3 2 5" xfId="8136"/>
    <cellStyle name="Normal 5 2 2 2 3 3 2 5 2" xfId="20508"/>
    <cellStyle name="Normal 5 2 2 2 3 3 2 5 2 2" xfId="30339"/>
    <cellStyle name="Normal 5 2 2 2 3 3 2 5 2 3" xfId="40139"/>
    <cellStyle name="Normal 5 2 2 2 3 3 2 5 2 4" xfId="49953"/>
    <cellStyle name="Normal 5 2 2 2 3 3 2 5 2_RTPBilled" xfId="61751"/>
    <cellStyle name="Normal 5 2 2 2 3 3 2 5 3" xfId="16481"/>
    <cellStyle name="Normal 5 2 2 2 3 3 2 5 4" xfId="23446"/>
    <cellStyle name="Normal 5 2 2 2 3 3 2 5 4 2" xfId="33249"/>
    <cellStyle name="Normal 5 2 2 2 3 3 2 5 4 3" xfId="43049"/>
    <cellStyle name="Normal 5 2 2 2 3 3 2 5 4 4" xfId="52863"/>
    <cellStyle name="Normal 5 2 2 2 3 3 2 5 5" xfId="26473"/>
    <cellStyle name="Normal 5 2 2 2 3 3 2 5 6" xfId="36273"/>
    <cellStyle name="Normal 5 2 2 2 3 3 2 5 7" xfId="46087"/>
    <cellStyle name="Normal 5 2 2 2 3 3 2 5 8" xfId="11076"/>
    <cellStyle name="Normal 5 2 2 2 3 3 2 5_RTPBilled" xfId="61750"/>
    <cellStyle name="Normal 5 2 2 2 3 3 2 6" xfId="16477"/>
    <cellStyle name="Normal 5 2 2 2 3 3 2 7" xfId="12073"/>
    <cellStyle name="Normal 5 2 2 2 3 3 2 7 2" xfId="27368"/>
    <cellStyle name="Normal 5 2 2 2 3 3 2 7 3" xfId="37168"/>
    <cellStyle name="Normal 5 2 2 2 3 3 2 7 4" xfId="46982"/>
    <cellStyle name="Normal 5 2 2 2 3 3 2 7_RTPBilled" xfId="61752"/>
    <cellStyle name="Normal 5 2 2 2 3 3 2 8" xfId="21106"/>
    <cellStyle name="Normal 5 2 2 2 3 3 2 8 2" xfId="30909"/>
    <cellStyle name="Normal 5 2 2 2 3 3 2 8 3" xfId="40709"/>
    <cellStyle name="Normal 5 2 2 2 3 3 2 8 4" xfId="50523"/>
    <cellStyle name="Normal 5 2 2 2 3 3 2 9" xfId="24133"/>
    <cellStyle name="Normal 5 2 2 2 3 3 2_RTPBilled" xfId="61743"/>
    <cellStyle name="Normal 5 2 2 2 3 3 3" xfId="16476"/>
    <cellStyle name="Normal 5 2 2 2 3 3_RTPBilled" xfId="61742"/>
    <cellStyle name="Normal 5 2 2 2 3 4" xfId="3621"/>
    <cellStyle name="Normal 5 2 2 2 3 4 2" xfId="16482"/>
    <cellStyle name="Normal 5 2 2 2 3 4_RTPBilled" xfId="61753"/>
    <cellStyle name="Normal 5 2 2 2 3 5" xfId="3622"/>
    <cellStyle name="Normal 5 2 2 2 3 5 2" xfId="5820"/>
    <cellStyle name="Normal 5 2 2 2 3 5 2 2" xfId="19471"/>
    <cellStyle name="Normal 5 2 2 2 3 5 2 3" xfId="16484"/>
    <cellStyle name="Normal 5 2 2 2 3 5 2_RTPBilled" xfId="61755"/>
    <cellStyle name="Normal 5 2 2 2 3 5 3" xfId="18279"/>
    <cellStyle name="Normal 5 2 2 2 3 5 4" xfId="16483"/>
    <cellStyle name="Normal 5 2 2 2 3 5_RTPBilled" xfId="61754"/>
    <cellStyle name="Normal 5 2 2 2 3 6" xfId="3623"/>
    <cellStyle name="Normal 5 2 2 2 3 6 2" xfId="5821"/>
    <cellStyle name="Normal 5 2 2 2 3 6 2 2" xfId="19472"/>
    <cellStyle name="Normal 5 2 2 2 3 6 2 3" xfId="16486"/>
    <cellStyle name="Normal 5 2 2 2 3 6 2_RTPBilled" xfId="61757"/>
    <cellStyle name="Normal 5 2 2 2 3 6 3" xfId="18280"/>
    <cellStyle name="Normal 5 2 2 2 3 6 4" xfId="16485"/>
    <cellStyle name="Normal 5 2 2 2 3 6_RTPBilled" xfId="61756"/>
    <cellStyle name="Normal 5 2 2 2 3 7" xfId="16462"/>
    <cellStyle name="Normal 5 2 2 2 3_RTPBilled" xfId="61718"/>
    <cellStyle name="Normal 5 2 2 2 4" xfId="5093"/>
    <cellStyle name="Normal 5 2 2 2 4 2" xfId="18969"/>
    <cellStyle name="Normal 5 2 2 2 4 2 2" xfId="29420"/>
    <cellStyle name="Normal 5 2 2 2 4 2 3" xfId="39220"/>
    <cellStyle name="Normal 5 2 2 2 4 2 4" xfId="49034"/>
    <cellStyle name="Normal 5 2 2 2 4 2_RTPBilled" xfId="61759"/>
    <cellStyle name="Normal 5 2 2 2 4 3" xfId="16487"/>
    <cellStyle name="Normal 5 2 2 2 4 4" xfId="21602"/>
    <cellStyle name="Normal 5 2 2 2 4 4 2" xfId="31405"/>
    <cellStyle name="Normal 5 2 2 2 4 4 3" xfId="41205"/>
    <cellStyle name="Normal 5 2 2 2 4 4 4" xfId="51019"/>
    <cellStyle name="Normal 5 2 2 2 4 5" xfId="24629"/>
    <cellStyle name="Normal 5 2 2 2 4 6" xfId="34429"/>
    <cellStyle name="Normal 5 2 2 2 4 7" xfId="44243"/>
    <cellStyle name="Normal 5 2 2 2 4 8" xfId="9232"/>
    <cellStyle name="Normal 5 2 2 2 4_RTPBilled" xfId="61758"/>
    <cellStyle name="Normal 5 2 2 2 5" xfId="5815"/>
    <cellStyle name="Normal 5 2 2 2 5 2" xfId="19466"/>
    <cellStyle name="Normal 5 2 2 2 5 2 2" xfId="29663"/>
    <cellStyle name="Normal 5 2 2 2 5 2 3" xfId="39463"/>
    <cellStyle name="Normal 5 2 2 2 5 2 4" xfId="49277"/>
    <cellStyle name="Normal 5 2 2 2 5 2_RTPBilled" xfId="61761"/>
    <cellStyle name="Normal 5 2 2 2 5 3" xfId="16488"/>
    <cellStyle name="Normal 5 2 2 2 5 4" xfId="21968"/>
    <cellStyle name="Normal 5 2 2 2 5 4 2" xfId="31771"/>
    <cellStyle name="Normal 5 2 2 2 5 4 3" xfId="41571"/>
    <cellStyle name="Normal 5 2 2 2 5 4 4" xfId="51385"/>
    <cellStyle name="Normal 5 2 2 2 5 5" xfId="24995"/>
    <cellStyle name="Normal 5 2 2 2 5 6" xfId="34795"/>
    <cellStyle name="Normal 5 2 2 2 5 7" xfId="44609"/>
    <cellStyle name="Normal 5 2 2 2 5 8" xfId="9598"/>
    <cellStyle name="Normal 5 2 2 2 5_RTPBilled" xfId="61760"/>
    <cellStyle name="Normal 5 2 2 2 6" xfId="7166"/>
    <cellStyle name="Normal 5 2 2 2 6 2" xfId="20014"/>
    <cellStyle name="Normal 5 2 2 2 6 2 2" xfId="29911"/>
    <cellStyle name="Normal 5 2 2 2 6 2 3" xfId="39711"/>
    <cellStyle name="Normal 5 2 2 2 6 2 4" xfId="49525"/>
    <cellStyle name="Normal 5 2 2 2 6 2_RTPBilled" xfId="61763"/>
    <cellStyle name="Normal 5 2 2 2 6 3" xfId="16489"/>
    <cellStyle name="Normal 5 2 2 2 6 4" xfId="22618"/>
    <cellStyle name="Normal 5 2 2 2 6 4 2" xfId="32421"/>
    <cellStyle name="Normal 5 2 2 2 6 4 3" xfId="42221"/>
    <cellStyle name="Normal 5 2 2 2 6 4 4" xfId="52035"/>
    <cellStyle name="Normal 5 2 2 2 6 5" xfId="25645"/>
    <cellStyle name="Normal 5 2 2 2 6 6" xfId="35445"/>
    <cellStyle name="Normal 5 2 2 2 6 7" xfId="45259"/>
    <cellStyle name="Normal 5 2 2 2 6 8" xfId="10248"/>
    <cellStyle name="Normal 5 2 2 2 6_RTPBilled" xfId="61762"/>
    <cellStyle name="Normal 5 2 2 2 7" xfId="8133"/>
    <cellStyle name="Normal 5 2 2 2 7 2" xfId="20505"/>
    <cellStyle name="Normal 5 2 2 2 7 2 2" xfId="30336"/>
    <cellStyle name="Normal 5 2 2 2 7 2 3" xfId="40136"/>
    <cellStyle name="Normal 5 2 2 2 7 2 4" xfId="49950"/>
    <cellStyle name="Normal 5 2 2 2 7 2_RTPBilled" xfId="61765"/>
    <cellStyle name="Normal 5 2 2 2 7 3" xfId="16490"/>
    <cellStyle name="Normal 5 2 2 2 7 4" xfId="23443"/>
    <cellStyle name="Normal 5 2 2 2 7 4 2" xfId="33246"/>
    <cellStyle name="Normal 5 2 2 2 7 4 3" xfId="43046"/>
    <cellStyle name="Normal 5 2 2 2 7 4 4" xfId="52860"/>
    <cellStyle name="Normal 5 2 2 2 7 5" xfId="26470"/>
    <cellStyle name="Normal 5 2 2 2 7 6" xfId="36270"/>
    <cellStyle name="Normal 5 2 2 2 7 7" xfId="46084"/>
    <cellStyle name="Normal 5 2 2 2 7 8" xfId="11073"/>
    <cellStyle name="Normal 5 2 2 2 7_RTPBilled" xfId="61764"/>
    <cellStyle name="Normal 5 2 2 2 8" xfId="16460"/>
    <cellStyle name="Normal 5 2 2 2 9" xfId="12070"/>
    <cellStyle name="Normal 5 2 2 2 9 2" xfId="27365"/>
    <cellStyle name="Normal 5 2 2 2 9 3" xfId="37165"/>
    <cellStyle name="Normal 5 2 2 2 9 4" xfId="46979"/>
    <cellStyle name="Normal 5 2 2 2 9_RTPBilled" xfId="61766"/>
    <cellStyle name="Normal 5 2 2 2_RTPBilled" xfId="61716"/>
    <cellStyle name="Normal 5 2 2 3" xfId="3624"/>
    <cellStyle name="Normal 5 2 2 3 2" xfId="3625"/>
    <cellStyle name="Normal 5 2 2 3 2 2" xfId="16492"/>
    <cellStyle name="Normal 5 2 2 3 2_RTPBilled" xfId="61768"/>
    <cellStyle name="Normal 5 2 2 3 3" xfId="16491"/>
    <cellStyle name="Normal 5 2 2 3_RTPBilled" xfId="61767"/>
    <cellStyle name="Normal 5 2 2 4" xfId="3626"/>
    <cellStyle name="Normal 5 2 2 4 2" xfId="3627"/>
    <cellStyle name="Normal 5 2 2 4 2 2" xfId="16494"/>
    <cellStyle name="Normal 5 2 2 4 2_RTPBilled" xfId="61770"/>
    <cellStyle name="Normal 5 2 2 4 3" xfId="3628"/>
    <cellStyle name="Normal 5 2 2 4 3 2" xfId="18281"/>
    <cellStyle name="Normal 5 2 2 4 3 3" xfId="16495"/>
    <cellStyle name="Normal 5 2 2 4 3_RTPBilled" xfId="61771"/>
    <cellStyle name="Normal 5 2 2 4 4" xfId="3629"/>
    <cellStyle name="Normal 5 2 2 4 4 2" xfId="5822"/>
    <cellStyle name="Normal 5 2 2 4 4 2 2" xfId="19473"/>
    <cellStyle name="Normal 5 2 2 4 4 2 3" xfId="16497"/>
    <cellStyle name="Normal 5 2 2 4 4 2_RTPBilled" xfId="61773"/>
    <cellStyle name="Normal 5 2 2 4 4 3" xfId="18282"/>
    <cellStyle name="Normal 5 2 2 4 4 4" xfId="16496"/>
    <cellStyle name="Normal 5 2 2 4 4_RTPBilled" xfId="61772"/>
    <cellStyle name="Normal 5 2 2 4 5" xfId="16493"/>
    <cellStyle name="Normal 5 2 2 4_RTPBilled" xfId="61769"/>
    <cellStyle name="Normal 5 2 2 5" xfId="3630"/>
    <cellStyle name="Normal 5 2 2 5 2" xfId="3631"/>
    <cellStyle name="Normal 5 2 2 5 2 2" xfId="16499"/>
    <cellStyle name="Normal 5 2 2 5 2_RTPBilled" xfId="61775"/>
    <cellStyle name="Normal 5 2 2 5 3" xfId="3632"/>
    <cellStyle name="Normal 5 2 2 5 3 2" xfId="5823"/>
    <cellStyle name="Normal 5 2 2 5 3 2 2" xfId="19474"/>
    <cellStyle name="Normal 5 2 2 5 3 2 3" xfId="16501"/>
    <cellStyle name="Normal 5 2 2 5 3 2_RTPBilled" xfId="61777"/>
    <cellStyle name="Normal 5 2 2 5 3 3" xfId="18283"/>
    <cellStyle name="Normal 5 2 2 5 3 4" xfId="16500"/>
    <cellStyle name="Normal 5 2 2 5 3_RTPBilled" xfId="61776"/>
    <cellStyle name="Normal 5 2 2 5 4" xfId="3633"/>
    <cellStyle name="Normal 5 2 2 5 4 2" xfId="5824"/>
    <cellStyle name="Normal 5 2 2 5 4 2 2" xfId="19475"/>
    <cellStyle name="Normal 5 2 2 5 4 2 3" xfId="16503"/>
    <cellStyle name="Normal 5 2 2 5 4 2_RTPBilled" xfId="61779"/>
    <cellStyle name="Normal 5 2 2 5 4 3" xfId="18284"/>
    <cellStyle name="Normal 5 2 2 5 4 4" xfId="16502"/>
    <cellStyle name="Normal 5 2 2 5 4_RTPBilled" xfId="61778"/>
    <cellStyle name="Normal 5 2 2 5 5" xfId="16498"/>
    <cellStyle name="Normal 5 2 2 5_RTPBilled" xfId="61774"/>
    <cellStyle name="Normal 5 2 2 6" xfId="3634"/>
    <cellStyle name="Normal 5 2 2 6 2" xfId="5825"/>
    <cellStyle name="Normal 5 2 2 6 2 2" xfId="19476"/>
    <cellStyle name="Normal 5 2 2 6 2 3" xfId="16505"/>
    <cellStyle name="Normal 5 2 2 6 2_RTPBilled" xfId="61781"/>
    <cellStyle name="Normal 5 2 2 6 3" xfId="16504"/>
    <cellStyle name="Normal 5 2 2 6_RTPBilled" xfId="61780"/>
    <cellStyle name="Normal 5 2 2 7" xfId="3635"/>
    <cellStyle name="Normal 5 2 2 7 2" xfId="5826"/>
    <cellStyle name="Normal 5 2 2 7 2 2" xfId="19477"/>
    <cellStyle name="Normal 5 2 2 7 2 3" xfId="16507"/>
    <cellStyle name="Normal 5 2 2 7 2_RTPBilled" xfId="61783"/>
    <cellStyle name="Normal 5 2 2 7 3" xfId="16506"/>
    <cellStyle name="Normal 5 2 2 7_RTPBilled" xfId="61782"/>
    <cellStyle name="Normal 5 2 2 8" xfId="3636"/>
    <cellStyle name="Normal 5 2 2 8 2" xfId="18285"/>
    <cellStyle name="Normal 5 2 2 8 3" xfId="16508"/>
    <cellStyle name="Normal 5 2 2 8_RTPBilled" xfId="61784"/>
    <cellStyle name="Normal 5 2 2 9" xfId="3612"/>
    <cellStyle name="Normal 5 2 2 9 2" xfId="18278"/>
    <cellStyle name="Normal 5 2 2 9 2 2" xfId="29170"/>
    <cellStyle name="Normal 5 2 2 9 2 3" xfId="38970"/>
    <cellStyle name="Normal 5 2 2 9 2 4" xfId="48784"/>
    <cellStyle name="Normal 5 2 2 9 2_RTPBilled" xfId="61786"/>
    <cellStyle name="Normal 5 2 2 9 3" xfId="16509"/>
    <cellStyle name="Normal 5 2 2 9 4" xfId="21102"/>
    <cellStyle name="Normal 5 2 2 9 4 2" xfId="30905"/>
    <cellStyle name="Normal 5 2 2 9 4 3" xfId="40705"/>
    <cellStyle name="Normal 5 2 2 9 4 4" xfId="50519"/>
    <cellStyle name="Normal 5 2 2 9 5" xfId="24129"/>
    <cellStyle name="Normal 5 2 2 9 6" xfId="33929"/>
    <cellStyle name="Normal 5 2 2 9 7" xfId="43743"/>
    <cellStyle name="Normal 5 2 2 9 8" xfId="8732"/>
    <cellStyle name="Normal 5 2 2 9_RTPBilled" xfId="61785"/>
    <cellStyle name="Normal 5 2 2_RTPBilled" xfId="61714"/>
    <cellStyle name="Normal 5 2 3" xfId="1299"/>
    <cellStyle name="Normal 5 2 3 10" xfId="12074"/>
    <cellStyle name="Normal 5 2 3 10 2" xfId="27369"/>
    <cellStyle name="Normal 5 2 3 10 3" xfId="37169"/>
    <cellStyle name="Normal 5 2 3 10 4" xfId="46983"/>
    <cellStyle name="Normal 5 2 3 10_RTPBilled" xfId="61788"/>
    <cellStyle name="Normal 5 2 3 11" xfId="21107"/>
    <cellStyle name="Normal 5 2 3 11 2" xfId="30910"/>
    <cellStyle name="Normal 5 2 3 11 3" xfId="40710"/>
    <cellStyle name="Normal 5 2 3 11 4" xfId="50524"/>
    <cellStyle name="Normal 5 2 3 12" xfId="24134"/>
    <cellStyle name="Normal 5 2 3 13" xfId="33934"/>
    <cellStyle name="Normal 5 2 3 14" xfId="43748"/>
    <cellStyle name="Normal 5 2 3 15" xfId="8737"/>
    <cellStyle name="Normal 5 2 3 2" xfId="3637"/>
    <cellStyle name="Normal 5 2 3 2 2" xfId="16511"/>
    <cellStyle name="Normal 5 2 3 2_RTPBilled" xfId="61789"/>
    <cellStyle name="Normal 5 2 3 3" xfId="3638"/>
    <cellStyle name="Normal 5 2 3 3 10" xfId="33935"/>
    <cellStyle name="Normal 5 2 3 3 11" xfId="43749"/>
    <cellStyle name="Normal 5 2 3 3 12" xfId="8738"/>
    <cellStyle name="Normal 5 2 3 3 2" xfId="5098"/>
    <cellStyle name="Normal 5 2 3 3 2 2" xfId="18974"/>
    <cellStyle name="Normal 5 2 3 3 2 2 2" xfId="29425"/>
    <cellStyle name="Normal 5 2 3 3 2 2 3" xfId="39225"/>
    <cellStyle name="Normal 5 2 3 3 2 2 4" xfId="49039"/>
    <cellStyle name="Normal 5 2 3 3 2 2_RTPBilled" xfId="61792"/>
    <cellStyle name="Normal 5 2 3 3 2 3" xfId="16513"/>
    <cellStyle name="Normal 5 2 3 3 2 4" xfId="21607"/>
    <cellStyle name="Normal 5 2 3 3 2 4 2" xfId="31410"/>
    <cellStyle name="Normal 5 2 3 3 2 4 3" xfId="41210"/>
    <cellStyle name="Normal 5 2 3 3 2 4 4" xfId="51024"/>
    <cellStyle name="Normal 5 2 3 3 2 5" xfId="24634"/>
    <cellStyle name="Normal 5 2 3 3 2 6" xfId="34434"/>
    <cellStyle name="Normal 5 2 3 3 2 7" xfId="44248"/>
    <cellStyle name="Normal 5 2 3 3 2 8" xfId="9237"/>
    <cellStyle name="Normal 5 2 3 3 2_RTPBilled" xfId="61791"/>
    <cellStyle name="Normal 5 2 3 3 3" xfId="5828"/>
    <cellStyle name="Normal 5 2 3 3 3 2" xfId="19479"/>
    <cellStyle name="Normal 5 2 3 3 3 2 2" xfId="29668"/>
    <cellStyle name="Normal 5 2 3 3 3 2 3" xfId="39468"/>
    <cellStyle name="Normal 5 2 3 3 3 2 4" xfId="49282"/>
    <cellStyle name="Normal 5 2 3 3 3 2_RTPBilled" xfId="61794"/>
    <cellStyle name="Normal 5 2 3 3 3 3" xfId="16514"/>
    <cellStyle name="Normal 5 2 3 3 3 4" xfId="21973"/>
    <cellStyle name="Normal 5 2 3 3 3 4 2" xfId="31776"/>
    <cellStyle name="Normal 5 2 3 3 3 4 3" xfId="41576"/>
    <cellStyle name="Normal 5 2 3 3 3 4 4" xfId="51390"/>
    <cellStyle name="Normal 5 2 3 3 3 5" xfId="25000"/>
    <cellStyle name="Normal 5 2 3 3 3 6" xfId="34800"/>
    <cellStyle name="Normal 5 2 3 3 3 7" xfId="44614"/>
    <cellStyle name="Normal 5 2 3 3 3 8" xfId="9603"/>
    <cellStyle name="Normal 5 2 3 3 3_RTPBilled" xfId="61793"/>
    <cellStyle name="Normal 5 2 3 3 4" xfId="7172"/>
    <cellStyle name="Normal 5 2 3 3 4 2" xfId="20020"/>
    <cellStyle name="Normal 5 2 3 3 4 2 2" xfId="29916"/>
    <cellStyle name="Normal 5 2 3 3 4 2 3" xfId="39716"/>
    <cellStyle name="Normal 5 2 3 3 4 2 4" xfId="49530"/>
    <cellStyle name="Normal 5 2 3 3 4 2_RTPBilled" xfId="61796"/>
    <cellStyle name="Normal 5 2 3 3 4 3" xfId="16515"/>
    <cellStyle name="Normal 5 2 3 3 4 4" xfId="22623"/>
    <cellStyle name="Normal 5 2 3 3 4 4 2" xfId="32426"/>
    <cellStyle name="Normal 5 2 3 3 4 4 3" xfId="42226"/>
    <cellStyle name="Normal 5 2 3 3 4 4 4" xfId="52040"/>
    <cellStyle name="Normal 5 2 3 3 4 5" xfId="25650"/>
    <cellStyle name="Normal 5 2 3 3 4 6" xfId="35450"/>
    <cellStyle name="Normal 5 2 3 3 4 7" xfId="45264"/>
    <cellStyle name="Normal 5 2 3 3 4 8" xfId="10253"/>
    <cellStyle name="Normal 5 2 3 3 4_RTPBilled" xfId="61795"/>
    <cellStyle name="Normal 5 2 3 3 5" xfId="8138"/>
    <cellStyle name="Normal 5 2 3 3 5 2" xfId="20510"/>
    <cellStyle name="Normal 5 2 3 3 5 2 2" xfId="30341"/>
    <cellStyle name="Normal 5 2 3 3 5 2 3" xfId="40141"/>
    <cellStyle name="Normal 5 2 3 3 5 2 4" xfId="49955"/>
    <cellStyle name="Normal 5 2 3 3 5 2_RTPBilled" xfId="61798"/>
    <cellStyle name="Normal 5 2 3 3 5 3" xfId="16516"/>
    <cellStyle name="Normal 5 2 3 3 5 4" xfId="23448"/>
    <cellStyle name="Normal 5 2 3 3 5 4 2" xfId="33251"/>
    <cellStyle name="Normal 5 2 3 3 5 4 3" xfId="43051"/>
    <cellStyle name="Normal 5 2 3 3 5 4 4" xfId="52865"/>
    <cellStyle name="Normal 5 2 3 3 5 5" xfId="26475"/>
    <cellStyle name="Normal 5 2 3 3 5 6" xfId="36275"/>
    <cellStyle name="Normal 5 2 3 3 5 7" xfId="46089"/>
    <cellStyle name="Normal 5 2 3 3 5 8" xfId="11078"/>
    <cellStyle name="Normal 5 2 3 3 5_RTPBilled" xfId="61797"/>
    <cellStyle name="Normal 5 2 3 3 6" xfId="16512"/>
    <cellStyle name="Normal 5 2 3 3 7" xfId="12075"/>
    <cellStyle name="Normal 5 2 3 3 7 2" xfId="27370"/>
    <cellStyle name="Normal 5 2 3 3 7 3" xfId="37170"/>
    <cellStyle name="Normal 5 2 3 3 7 4" xfId="46984"/>
    <cellStyle name="Normal 5 2 3 3 7_RTPBilled" xfId="61799"/>
    <cellStyle name="Normal 5 2 3 3 8" xfId="21108"/>
    <cellStyle name="Normal 5 2 3 3 8 2" xfId="30911"/>
    <cellStyle name="Normal 5 2 3 3 8 3" xfId="40711"/>
    <cellStyle name="Normal 5 2 3 3 8 4" xfId="50525"/>
    <cellStyle name="Normal 5 2 3 3 9" xfId="24135"/>
    <cellStyle name="Normal 5 2 3 3_RTPBilled" xfId="61790"/>
    <cellStyle name="Normal 5 2 3 4" xfId="3639"/>
    <cellStyle name="Normal 5 2 3 4 2" xfId="16517"/>
    <cellStyle name="Normal 5 2 3 4_RTPBilled" xfId="61800"/>
    <cellStyle name="Normal 5 2 3 5" xfId="5097"/>
    <cellStyle name="Normal 5 2 3 5 2" xfId="18973"/>
    <cellStyle name="Normal 5 2 3 5 2 2" xfId="29424"/>
    <cellStyle name="Normal 5 2 3 5 2 3" xfId="39224"/>
    <cellStyle name="Normal 5 2 3 5 2 4" xfId="49038"/>
    <cellStyle name="Normal 5 2 3 5 2_RTPBilled" xfId="61802"/>
    <cellStyle name="Normal 5 2 3 5 3" xfId="16518"/>
    <cellStyle name="Normal 5 2 3 5 4" xfId="21606"/>
    <cellStyle name="Normal 5 2 3 5 4 2" xfId="31409"/>
    <cellStyle name="Normal 5 2 3 5 4 3" xfId="41209"/>
    <cellStyle name="Normal 5 2 3 5 4 4" xfId="51023"/>
    <cellStyle name="Normal 5 2 3 5 5" xfId="24633"/>
    <cellStyle name="Normal 5 2 3 5 6" xfId="34433"/>
    <cellStyle name="Normal 5 2 3 5 7" xfId="44247"/>
    <cellStyle name="Normal 5 2 3 5 8" xfId="9236"/>
    <cellStyle name="Normal 5 2 3 5_RTPBilled" xfId="61801"/>
    <cellStyle name="Normal 5 2 3 6" xfId="5827"/>
    <cellStyle name="Normal 5 2 3 6 2" xfId="19478"/>
    <cellStyle name="Normal 5 2 3 6 2 2" xfId="29667"/>
    <cellStyle name="Normal 5 2 3 6 2 3" xfId="39467"/>
    <cellStyle name="Normal 5 2 3 6 2 4" xfId="49281"/>
    <cellStyle name="Normal 5 2 3 6 2_RTPBilled" xfId="61804"/>
    <cellStyle name="Normal 5 2 3 6 3" xfId="16519"/>
    <cellStyle name="Normal 5 2 3 6 4" xfId="21972"/>
    <cellStyle name="Normal 5 2 3 6 4 2" xfId="31775"/>
    <cellStyle name="Normal 5 2 3 6 4 3" xfId="41575"/>
    <cellStyle name="Normal 5 2 3 6 4 4" xfId="51389"/>
    <cellStyle name="Normal 5 2 3 6 5" xfId="24999"/>
    <cellStyle name="Normal 5 2 3 6 6" xfId="34799"/>
    <cellStyle name="Normal 5 2 3 6 7" xfId="44613"/>
    <cellStyle name="Normal 5 2 3 6 8" xfId="9602"/>
    <cellStyle name="Normal 5 2 3 6_RTPBilled" xfId="61803"/>
    <cellStyle name="Normal 5 2 3 7" xfId="7171"/>
    <cellStyle name="Normal 5 2 3 7 2" xfId="20019"/>
    <cellStyle name="Normal 5 2 3 7 2 2" xfId="29915"/>
    <cellStyle name="Normal 5 2 3 7 2 3" xfId="39715"/>
    <cellStyle name="Normal 5 2 3 7 2 4" xfId="49529"/>
    <cellStyle name="Normal 5 2 3 7 2_RTPBilled" xfId="61806"/>
    <cellStyle name="Normal 5 2 3 7 3" xfId="16520"/>
    <cellStyle name="Normal 5 2 3 7 4" xfId="22622"/>
    <cellStyle name="Normal 5 2 3 7 4 2" xfId="32425"/>
    <cellStyle name="Normal 5 2 3 7 4 3" xfId="42225"/>
    <cellStyle name="Normal 5 2 3 7 4 4" xfId="52039"/>
    <cellStyle name="Normal 5 2 3 7 5" xfId="25649"/>
    <cellStyle name="Normal 5 2 3 7 6" xfId="35449"/>
    <cellStyle name="Normal 5 2 3 7 7" xfId="45263"/>
    <cellStyle name="Normal 5 2 3 7 8" xfId="10252"/>
    <cellStyle name="Normal 5 2 3 7_RTPBilled" xfId="61805"/>
    <cellStyle name="Normal 5 2 3 8" xfId="8137"/>
    <cellStyle name="Normal 5 2 3 8 2" xfId="20509"/>
    <cellStyle name="Normal 5 2 3 8 2 2" xfId="30340"/>
    <cellStyle name="Normal 5 2 3 8 2 3" xfId="40140"/>
    <cellStyle name="Normal 5 2 3 8 2 4" xfId="49954"/>
    <cellStyle name="Normal 5 2 3 8 2_RTPBilled" xfId="61808"/>
    <cellStyle name="Normal 5 2 3 8 3" xfId="16521"/>
    <cellStyle name="Normal 5 2 3 8 4" xfId="23447"/>
    <cellStyle name="Normal 5 2 3 8 4 2" xfId="33250"/>
    <cellStyle name="Normal 5 2 3 8 4 3" xfId="43050"/>
    <cellStyle name="Normal 5 2 3 8 4 4" xfId="52864"/>
    <cellStyle name="Normal 5 2 3 8 5" xfId="26474"/>
    <cellStyle name="Normal 5 2 3 8 6" xfId="36274"/>
    <cellStyle name="Normal 5 2 3 8 7" xfId="46088"/>
    <cellStyle name="Normal 5 2 3 8 8" xfId="11077"/>
    <cellStyle name="Normal 5 2 3 8_RTPBilled" xfId="61807"/>
    <cellStyle name="Normal 5 2 3 9" xfId="16510"/>
    <cellStyle name="Normal 5 2 3_RTPBilled" xfId="61787"/>
    <cellStyle name="Normal 5 2 4" xfId="3640"/>
    <cellStyle name="Normal 5 2 4 2" xfId="5829"/>
    <cellStyle name="Normal 5 2 4 2 2" xfId="19480"/>
    <cellStyle name="Normal 5 2 4 2 3" xfId="16523"/>
    <cellStyle name="Normal 5 2 4 2_RTPBilled" xfId="61810"/>
    <cellStyle name="Normal 5 2 4 3" xfId="16522"/>
    <cellStyle name="Normal 5 2 4_RTPBilled" xfId="61809"/>
    <cellStyle name="Normal 5 2 5" xfId="3641"/>
    <cellStyle name="Normal 5 2 5 2" xfId="18286"/>
    <cellStyle name="Normal 5 2 5 3" xfId="16524"/>
    <cellStyle name="Normal 5 2 5_RTPBilled" xfId="61811"/>
    <cellStyle name="Normal 5 2 6" xfId="3611"/>
    <cellStyle name="Normal 5 2 6 2" xfId="18277"/>
    <cellStyle name="Normal 5 2 6 2 2" xfId="29169"/>
    <cellStyle name="Normal 5 2 6 2 3" xfId="38969"/>
    <cellStyle name="Normal 5 2 6 2 4" xfId="48783"/>
    <cellStyle name="Normal 5 2 6 2_RTPBilled" xfId="61813"/>
    <cellStyle name="Normal 5 2 6 3" xfId="16525"/>
    <cellStyle name="Normal 5 2 6 4" xfId="21101"/>
    <cellStyle name="Normal 5 2 6 4 2" xfId="30904"/>
    <cellStyle name="Normal 5 2 6 4 3" xfId="40704"/>
    <cellStyle name="Normal 5 2 6 4 4" xfId="50518"/>
    <cellStyle name="Normal 5 2 6 5" xfId="24128"/>
    <cellStyle name="Normal 5 2 6 6" xfId="33928"/>
    <cellStyle name="Normal 5 2 6 7" xfId="43742"/>
    <cellStyle name="Normal 5 2 6 8" xfId="8731"/>
    <cellStyle name="Normal 5 2 6_RTPBilled" xfId="61812"/>
    <cellStyle name="Normal 5 2 7" xfId="16458"/>
    <cellStyle name="Normal 5 2 8" xfId="11200"/>
    <cellStyle name="Normal 5 2 8 2" xfId="26597"/>
    <cellStyle name="Normal 5 2 8 3" xfId="36397"/>
    <cellStyle name="Normal 5 2 8 4" xfId="46211"/>
    <cellStyle name="Normal 5 2 8_RTPBilled" xfId="61814"/>
    <cellStyle name="Normal 5 2 9" xfId="20612"/>
    <cellStyle name="Normal 5 2 9 2" xfId="30415"/>
    <cellStyle name="Normal 5 2 9 3" xfId="40215"/>
    <cellStyle name="Normal 5 2 9 4" xfId="50029"/>
    <cellStyle name="Normal 5 2_RTPBilled" xfId="61713"/>
    <cellStyle name="Normal 5 3" xfId="122"/>
    <cellStyle name="Normal 5 3 10" xfId="11202"/>
    <cellStyle name="Normal 5 3 10 2" xfId="26599"/>
    <cellStyle name="Normal 5 3 10 3" xfId="36399"/>
    <cellStyle name="Normal 5 3 10 4" xfId="46213"/>
    <cellStyle name="Normal 5 3 10_RTPBilled" xfId="61816"/>
    <cellStyle name="Normal 5 3 11" xfId="20588"/>
    <cellStyle name="Normal 5 3 11 2" xfId="30391"/>
    <cellStyle name="Normal 5 3 11 3" xfId="40191"/>
    <cellStyle name="Normal 5 3 11 4" xfId="50005"/>
    <cellStyle name="Normal 5 3 12" xfId="23615"/>
    <cellStyle name="Normal 5 3 13" xfId="33415"/>
    <cellStyle name="Normal 5 3 14" xfId="43229"/>
    <cellStyle name="Normal 5 3 15" xfId="8214"/>
    <cellStyle name="Normal 5 3 16" xfId="1300"/>
    <cellStyle name="Normal 5 3 17" xfId="62279"/>
    <cellStyle name="Normal 5 3 18" xfId="62325"/>
    <cellStyle name="Normal 5 3 2" xfId="246"/>
    <cellStyle name="Normal 5 3 2 10" xfId="20679"/>
    <cellStyle name="Normal 5 3 2 10 2" xfId="30482"/>
    <cellStyle name="Normal 5 3 2 10 3" xfId="40282"/>
    <cellStyle name="Normal 5 3 2 10 4" xfId="50096"/>
    <cellStyle name="Normal 5 3 2 11" xfId="23706"/>
    <cellStyle name="Normal 5 3 2 12" xfId="33506"/>
    <cellStyle name="Normal 5 3 2 13" xfId="43320"/>
    <cellStyle name="Normal 5 3 2 14" xfId="8305"/>
    <cellStyle name="Normal 5 3 2 15" xfId="1301"/>
    <cellStyle name="Normal 5 3 2 2" xfId="3644"/>
    <cellStyle name="Normal 5 3 2 2 2" xfId="16528"/>
    <cellStyle name="Normal 5 3 2 2_RTPBilled" xfId="61818"/>
    <cellStyle name="Normal 5 3 2 3" xfId="3645"/>
    <cellStyle name="Normal 5 3 2 3 10" xfId="33938"/>
    <cellStyle name="Normal 5 3 2 3 11" xfId="43752"/>
    <cellStyle name="Normal 5 3 2 3 12" xfId="8741"/>
    <cellStyle name="Normal 5 3 2 3 2" xfId="5099"/>
    <cellStyle name="Normal 5 3 2 3 2 2" xfId="18975"/>
    <cellStyle name="Normal 5 3 2 3 2 2 2" xfId="29426"/>
    <cellStyle name="Normal 5 3 2 3 2 2 3" xfId="39226"/>
    <cellStyle name="Normal 5 3 2 3 2 2 4" xfId="49040"/>
    <cellStyle name="Normal 5 3 2 3 2 2_RTPBilled" xfId="61821"/>
    <cellStyle name="Normal 5 3 2 3 2 3" xfId="16530"/>
    <cellStyle name="Normal 5 3 2 3 2 4" xfId="21608"/>
    <cellStyle name="Normal 5 3 2 3 2 4 2" xfId="31411"/>
    <cellStyle name="Normal 5 3 2 3 2 4 3" xfId="41211"/>
    <cellStyle name="Normal 5 3 2 3 2 4 4" xfId="51025"/>
    <cellStyle name="Normal 5 3 2 3 2 5" xfId="24635"/>
    <cellStyle name="Normal 5 3 2 3 2 6" xfId="34435"/>
    <cellStyle name="Normal 5 3 2 3 2 7" xfId="44249"/>
    <cellStyle name="Normal 5 3 2 3 2 8" xfId="9238"/>
    <cellStyle name="Normal 5 3 2 3 2_RTPBilled" xfId="61820"/>
    <cellStyle name="Normal 5 3 2 3 3" xfId="5832"/>
    <cellStyle name="Normal 5 3 2 3 3 2" xfId="19483"/>
    <cellStyle name="Normal 5 3 2 3 3 2 2" xfId="29671"/>
    <cellStyle name="Normal 5 3 2 3 3 2 3" xfId="39471"/>
    <cellStyle name="Normal 5 3 2 3 3 2 4" xfId="49285"/>
    <cellStyle name="Normal 5 3 2 3 3 2_RTPBilled" xfId="61823"/>
    <cellStyle name="Normal 5 3 2 3 3 3" xfId="16531"/>
    <cellStyle name="Normal 5 3 2 3 3 4" xfId="21976"/>
    <cellStyle name="Normal 5 3 2 3 3 4 2" xfId="31779"/>
    <cellStyle name="Normal 5 3 2 3 3 4 3" xfId="41579"/>
    <cellStyle name="Normal 5 3 2 3 3 4 4" xfId="51393"/>
    <cellStyle name="Normal 5 3 2 3 3 5" xfId="25003"/>
    <cellStyle name="Normal 5 3 2 3 3 6" xfId="34803"/>
    <cellStyle name="Normal 5 3 2 3 3 7" xfId="44617"/>
    <cellStyle name="Normal 5 3 2 3 3 8" xfId="9606"/>
    <cellStyle name="Normal 5 3 2 3 3_RTPBilled" xfId="61822"/>
    <cellStyle name="Normal 5 3 2 3 4" xfId="7175"/>
    <cellStyle name="Normal 5 3 2 3 4 2" xfId="20023"/>
    <cellStyle name="Normal 5 3 2 3 4 2 2" xfId="29919"/>
    <cellStyle name="Normal 5 3 2 3 4 2 3" xfId="39719"/>
    <cellStyle name="Normal 5 3 2 3 4 2 4" xfId="49533"/>
    <cellStyle name="Normal 5 3 2 3 4 2_RTPBilled" xfId="61825"/>
    <cellStyle name="Normal 5 3 2 3 4 3" xfId="16532"/>
    <cellStyle name="Normal 5 3 2 3 4 4" xfId="22626"/>
    <cellStyle name="Normal 5 3 2 3 4 4 2" xfId="32429"/>
    <cellStyle name="Normal 5 3 2 3 4 4 3" xfId="42229"/>
    <cellStyle name="Normal 5 3 2 3 4 4 4" xfId="52043"/>
    <cellStyle name="Normal 5 3 2 3 4 5" xfId="25653"/>
    <cellStyle name="Normal 5 3 2 3 4 6" xfId="35453"/>
    <cellStyle name="Normal 5 3 2 3 4 7" xfId="45267"/>
    <cellStyle name="Normal 5 3 2 3 4 8" xfId="10256"/>
    <cellStyle name="Normal 5 3 2 3 4_RTPBilled" xfId="61824"/>
    <cellStyle name="Normal 5 3 2 3 5" xfId="8141"/>
    <cellStyle name="Normal 5 3 2 3 5 2" xfId="20513"/>
    <cellStyle name="Normal 5 3 2 3 5 2 2" xfId="30344"/>
    <cellStyle name="Normal 5 3 2 3 5 2 3" xfId="40144"/>
    <cellStyle name="Normal 5 3 2 3 5 2 4" xfId="49958"/>
    <cellStyle name="Normal 5 3 2 3 5 2_RTPBilled" xfId="61827"/>
    <cellStyle name="Normal 5 3 2 3 5 3" xfId="16533"/>
    <cellStyle name="Normal 5 3 2 3 5 4" xfId="23451"/>
    <cellStyle name="Normal 5 3 2 3 5 4 2" xfId="33254"/>
    <cellStyle name="Normal 5 3 2 3 5 4 3" xfId="43054"/>
    <cellStyle name="Normal 5 3 2 3 5 4 4" xfId="52868"/>
    <cellStyle name="Normal 5 3 2 3 5 5" xfId="26478"/>
    <cellStyle name="Normal 5 3 2 3 5 6" xfId="36278"/>
    <cellStyle name="Normal 5 3 2 3 5 7" xfId="46092"/>
    <cellStyle name="Normal 5 3 2 3 5 8" xfId="11081"/>
    <cellStyle name="Normal 5 3 2 3 5_RTPBilled" xfId="61826"/>
    <cellStyle name="Normal 5 3 2 3 6" xfId="16529"/>
    <cellStyle name="Normal 5 3 2 3 7" xfId="12076"/>
    <cellStyle name="Normal 5 3 2 3 7 2" xfId="27371"/>
    <cellStyle name="Normal 5 3 2 3 7 3" xfId="37171"/>
    <cellStyle name="Normal 5 3 2 3 7 4" xfId="46985"/>
    <cellStyle name="Normal 5 3 2 3 7_RTPBilled" xfId="61828"/>
    <cellStyle name="Normal 5 3 2 3 8" xfId="21111"/>
    <cellStyle name="Normal 5 3 2 3 8 2" xfId="30914"/>
    <cellStyle name="Normal 5 3 2 3 8 3" xfId="40714"/>
    <cellStyle name="Normal 5 3 2 3 8 4" xfId="50528"/>
    <cellStyle name="Normal 5 3 2 3 9" xfId="24138"/>
    <cellStyle name="Normal 5 3 2 3_RTPBilled" xfId="61819"/>
    <cellStyle name="Normal 5 3 2 4" xfId="3643"/>
    <cellStyle name="Normal 5 3 2 4 2" xfId="18288"/>
    <cellStyle name="Normal 5 3 2 4 2 2" xfId="29172"/>
    <cellStyle name="Normal 5 3 2 4 2 3" xfId="38972"/>
    <cellStyle name="Normal 5 3 2 4 2 4" xfId="48786"/>
    <cellStyle name="Normal 5 3 2 4 2_RTPBilled" xfId="61830"/>
    <cellStyle name="Normal 5 3 2 4 3" xfId="16534"/>
    <cellStyle name="Normal 5 3 2 4 4" xfId="21110"/>
    <cellStyle name="Normal 5 3 2 4 4 2" xfId="30913"/>
    <cellStyle name="Normal 5 3 2 4 4 3" xfId="40713"/>
    <cellStyle name="Normal 5 3 2 4 4 4" xfId="50527"/>
    <cellStyle name="Normal 5 3 2 4 5" xfId="24137"/>
    <cellStyle name="Normal 5 3 2 4 6" xfId="33937"/>
    <cellStyle name="Normal 5 3 2 4 7" xfId="43751"/>
    <cellStyle name="Normal 5 3 2 4 8" xfId="8740"/>
    <cellStyle name="Normal 5 3 2 4_RTPBilled" xfId="61829"/>
    <cellStyle name="Normal 5 3 2 5" xfId="5831"/>
    <cellStyle name="Normal 5 3 2 5 2" xfId="19482"/>
    <cellStyle name="Normal 5 3 2 5 2 2" xfId="29670"/>
    <cellStyle name="Normal 5 3 2 5 2 3" xfId="39470"/>
    <cellStyle name="Normal 5 3 2 5 2 4" xfId="49284"/>
    <cellStyle name="Normal 5 3 2 5 2_RTPBilled" xfId="61832"/>
    <cellStyle name="Normal 5 3 2 5 3" xfId="16535"/>
    <cellStyle name="Normal 5 3 2 5 4" xfId="21975"/>
    <cellStyle name="Normal 5 3 2 5 4 2" xfId="31778"/>
    <cellStyle name="Normal 5 3 2 5 4 3" xfId="41578"/>
    <cellStyle name="Normal 5 3 2 5 4 4" xfId="51392"/>
    <cellStyle name="Normal 5 3 2 5 5" xfId="25002"/>
    <cellStyle name="Normal 5 3 2 5 6" xfId="34802"/>
    <cellStyle name="Normal 5 3 2 5 7" xfId="44616"/>
    <cellStyle name="Normal 5 3 2 5 8" xfId="9605"/>
    <cellStyle name="Normal 5 3 2 5_RTPBilled" xfId="61831"/>
    <cellStyle name="Normal 5 3 2 6" xfId="7174"/>
    <cellStyle name="Normal 5 3 2 6 2" xfId="20022"/>
    <cellStyle name="Normal 5 3 2 6 2 2" xfId="29918"/>
    <cellStyle name="Normal 5 3 2 6 2 3" xfId="39718"/>
    <cellStyle name="Normal 5 3 2 6 2 4" xfId="49532"/>
    <cellStyle name="Normal 5 3 2 6 2_RTPBilled" xfId="61834"/>
    <cellStyle name="Normal 5 3 2 6 3" xfId="16536"/>
    <cellStyle name="Normal 5 3 2 6 4" xfId="22625"/>
    <cellStyle name="Normal 5 3 2 6 4 2" xfId="32428"/>
    <cellStyle name="Normal 5 3 2 6 4 3" xfId="42228"/>
    <cellStyle name="Normal 5 3 2 6 4 4" xfId="52042"/>
    <cellStyle name="Normal 5 3 2 6 5" xfId="25652"/>
    <cellStyle name="Normal 5 3 2 6 6" xfId="35452"/>
    <cellStyle name="Normal 5 3 2 6 7" xfId="45266"/>
    <cellStyle name="Normal 5 3 2 6 8" xfId="10255"/>
    <cellStyle name="Normal 5 3 2 6_RTPBilled" xfId="61833"/>
    <cellStyle name="Normal 5 3 2 7" xfId="8140"/>
    <cellStyle name="Normal 5 3 2 7 2" xfId="20512"/>
    <cellStyle name="Normal 5 3 2 7 2 2" xfId="30343"/>
    <cellStyle name="Normal 5 3 2 7 2 3" xfId="40143"/>
    <cellStyle name="Normal 5 3 2 7 2 4" xfId="49957"/>
    <cellStyle name="Normal 5 3 2 7 2_RTPBilled" xfId="61836"/>
    <cellStyle name="Normal 5 3 2 7 3" xfId="16537"/>
    <cellStyle name="Normal 5 3 2 7 4" xfId="23450"/>
    <cellStyle name="Normal 5 3 2 7 4 2" xfId="33253"/>
    <cellStyle name="Normal 5 3 2 7 4 3" xfId="43053"/>
    <cellStyle name="Normal 5 3 2 7 4 4" xfId="52867"/>
    <cellStyle name="Normal 5 3 2 7 5" xfId="26477"/>
    <cellStyle name="Normal 5 3 2 7 6" xfId="36277"/>
    <cellStyle name="Normal 5 3 2 7 7" xfId="46091"/>
    <cellStyle name="Normal 5 3 2 7 8" xfId="11080"/>
    <cellStyle name="Normal 5 3 2 7_RTPBilled" xfId="61835"/>
    <cellStyle name="Normal 5 3 2 8" xfId="16527"/>
    <cellStyle name="Normal 5 3 2 9" xfId="11203"/>
    <cellStyle name="Normal 5 3 2 9 2" xfId="26600"/>
    <cellStyle name="Normal 5 3 2 9 3" xfId="36400"/>
    <cellStyle name="Normal 5 3 2 9 4" xfId="46214"/>
    <cellStyle name="Normal 5 3 2 9_RTPBilled" xfId="61837"/>
    <cellStyle name="Normal 5 3 2_RTPBilled" xfId="61817"/>
    <cellStyle name="Normal 5 3 3" xfId="1302"/>
    <cellStyle name="Normal 5 3 3 2" xfId="16538"/>
    <cellStyle name="Normal 5 3 3 3" xfId="3646"/>
    <cellStyle name="Normal 5 3 3_RTPBilled" xfId="61838"/>
    <cellStyle name="Normal 5 3 4" xfId="3647"/>
    <cellStyle name="Normal 5 3 4 10" xfId="33939"/>
    <cellStyle name="Normal 5 3 4 11" xfId="43753"/>
    <cellStyle name="Normal 5 3 4 12" xfId="8742"/>
    <cellStyle name="Normal 5 3 4 2" xfId="5100"/>
    <cellStyle name="Normal 5 3 4 2 2" xfId="18976"/>
    <cellStyle name="Normal 5 3 4 2 2 2" xfId="29427"/>
    <cellStyle name="Normal 5 3 4 2 2 3" xfId="39227"/>
    <cellStyle name="Normal 5 3 4 2 2 4" xfId="49041"/>
    <cellStyle name="Normal 5 3 4 2 2_RTPBilled" xfId="61841"/>
    <cellStyle name="Normal 5 3 4 2 3" xfId="16540"/>
    <cellStyle name="Normal 5 3 4 2 4" xfId="21609"/>
    <cellStyle name="Normal 5 3 4 2 4 2" xfId="31412"/>
    <cellStyle name="Normal 5 3 4 2 4 3" xfId="41212"/>
    <cellStyle name="Normal 5 3 4 2 4 4" xfId="51026"/>
    <cellStyle name="Normal 5 3 4 2 5" xfId="24636"/>
    <cellStyle name="Normal 5 3 4 2 6" xfId="34436"/>
    <cellStyle name="Normal 5 3 4 2 7" xfId="44250"/>
    <cellStyle name="Normal 5 3 4 2 8" xfId="9239"/>
    <cellStyle name="Normal 5 3 4 2_RTPBilled" xfId="61840"/>
    <cellStyle name="Normal 5 3 4 3" xfId="5833"/>
    <cellStyle name="Normal 5 3 4 3 2" xfId="19484"/>
    <cellStyle name="Normal 5 3 4 3 2 2" xfId="29672"/>
    <cellStyle name="Normal 5 3 4 3 2 3" xfId="39472"/>
    <cellStyle name="Normal 5 3 4 3 2 4" xfId="49286"/>
    <cellStyle name="Normal 5 3 4 3 2_RTPBilled" xfId="61843"/>
    <cellStyle name="Normal 5 3 4 3 3" xfId="16541"/>
    <cellStyle name="Normal 5 3 4 3 4" xfId="21977"/>
    <cellStyle name="Normal 5 3 4 3 4 2" xfId="31780"/>
    <cellStyle name="Normal 5 3 4 3 4 3" xfId="41580"/>
    <cellStyle name="Normal 5 3 4 3 4 4" xfId="51394"/>
    <cellStyle name="Normal 5 3 4 3 5" xfId="25004"/>
    <cellStyle name="Normal 5 3 4 3 6" xfId="34804"/>
    <cellStyle name="Normal 5 3 4 3 7" xfId="44618"/>
    <cellStyle name="Normal 5 3 4 3 8" xfId="9607"/>
    <cellStyle name="Normal 5 3 4 3_RTPBilled" xfId="61842"/>
    <cellStyle name="Normal 5 3 4 4" xfId="7176"/>
    <cellStyle name="Normal 5 3 4 4 2" xfId="20024"/>
    <cellStyle name="Normal 5 3 4 4 2 2" xfId="29920"/>
    <cellStyle name="Normal 5 3 4 4 2 3" xfId="39720"/>
    <cellStyle name="Normal 5 3 4 4 2 4" xfId="49534"/>
    <cellStyle name="Normal 5 3 4 4 2_RTPBilled" xfId="61845"/>
    <cellStyle name="Normal 5 3 4 4 3" xfId="16542"/>
    <cellStyle name="Normal 5 3 4 4 4" xfId="22627"/>
    <cellStyle name="Normal 5 3 4 4 4 2" xfId="32430"/>
    <cellStyle name="Normal 5 3 4 4 4 3" xfId="42230"/>
    <cellStyle name="Normal 5 3 4 4 4 4" xfId="52044"/>
    <cellStyle name="Normal 5 3 4 4 5" xfId="25654"/>
    <cellStyle name="Normal 5 3 4 4 6" xfId="35454"/>
    <cellStyle name="Normal 5 3 4 4 7" xfId="45268"/>
    <cellStyle name="Normal 5 3 4 4 8" xfId="10257"/>
    <cellStyle name="Normal 5 3 4 4_RTPBilled" xfId="61844"/>
    <cellStyle name="Normal 5 3 4 5" xfId="8142"/>
    <cellStyle name="Normal 5 3 4 5 2" xfId="20514"/>
    <cellStyle name="Normal 5 3 4 5 2 2" xfId="30345"/>
    <cellStyle name="Normal 5 3 4 5 2 3" xfId="40145"/>
    <cellStyle name="Normal 5 3 4 5 2 4" xfId="49959"/>
    <cellStyle name="Normal 5 3 4 5 2_RTPBilled" xfId="61847"/>
    <cellStyle name="Normal 5 3 4 5 3" xfId="16543"/>
    <cellStyle name="Normal 5 3 4 5 4" xfId="23452"/>
    <cellStyle name="Normal 5 3 4 5 4 2" xfId="33255"/>
    <cellStyle name="Normal 5 3 4 5 4 3" xfId="43055"/>
    <cellStyle name="Normal 5 3 4 5 4 4" xfId="52869"/>
    <cellStyle name="Normal 5 3 4 5 5" xfId="26479"/>
    <cellStyle name="Normal 5 3 4 5 6" xfId="36279"/>
    <cellStyle name="Normal 5 3 4 5 7" xfId="46093"/>
    <cellStyle name="Normal 5 3 4 5 8" xfId="11082"/>
    <cellStyle name="Normal 5 3 4 5_RTPBilled" xfId="61846"/>
    <cellStyle name="Normal 5 3 4 6" xfId="16539"/>
    <cellStyle name="Normal 5 3 4 7" xfId="12077"/>
    <cellStyle name="Normal 5 3 4 7 2" xfId="27372"/>
    <cellStyle name="Normal 5 3 4 7 3" xfId="37172"/>
    <cellStyle name="Normal 5 3 4 7 4" xfId="46986"/>
    <cellStyle name="Normal 5 3 4 7_RTPBilled" xfId="61848"/>
    <cellStyle name="Normal 5 3 4 8" xfId="21112"/>
    <cellStyle name="Normal 5 3 4 8 2" xfId="30915"/>
    <cellStyle name="Normal 5 3 4 8 3" xfId="40715"/>
    <cellStyle name="Normal 5 3 4 8 4" xfId="50529"/>
    <cellStyle name="Normal 5 3 4 9" xfId="24139"/>
    <cellStyle name="Normal 5 3 4_RTPBilled" xfId="61839"/>
    <cellStyle name="Normal 5 3 5" xfId="3642"/>
    <cellStyle name="Normal 5 3 5 2" xfId="18287"/>
    <cellStyle name="Normal 5 3 5 2 2" xfId="29171"/>
    <cellStyle name="Normal 5 3 5 2 3" xfId="38971"/>
    <cellStyle name="Normal 5 3 5 2 4" xfId="48785"/>
    <cellStyle name="Normal 5 3 5 2_RTPBilled" xfId="61850"/>
    <cellStyle name="Normal 5 3 5 3" xfId="16544"/>
    <cellStyle name="Normal 5 3 5 4" xfId="21109"/>
    <cellStyle name="Normal 5 3 5 4 2" xfId="30912"/>
    <cellStyle name="Normal 5 3 5 4 3" xfId="40712"/>
    <cellStyle name="Normal 5 3 5 4 4" xfId="50526"/>
    <cellStyle name="Normal 5 3 5 5" xfId="24136"/>
    <cellStyle name="Normal 5 3 5 6" xfId="33936"/>
    <cellStyle name="Normal 5 3 5 7" xfId="43750"/>
    <cellStyle name="Normal 5 3 5 8" xfId="8739"/>
    <cellStyle name="Normal 5 3 5_RTPBilled" xfId="61849"/>
    <cellStyle name="Normal 5 3 6" xfId="5830"/>
    <cellStyle name="Normal 5 3 6 2" xfId="19481"/>
    <cellStyle name="Normal 5 3 6 2 2" xfId="29669"/>
    <cellStyle name="Normal 5 3 6 2 3" xfId="39469"/>
    <cellStyle name="Normal 5 3 6 2 4" xfId="49283"/>
    <cellStyle name="Normal 5 3 6 2_RTPBilled" xfId="61852"/>
    <cellStyle name="Normal 5 3 6 3" xfId="16545"/>
    <cellStyle name="Normal 5 3 6 4" xfId="21974"/>
    <cellStyle name="Normal 5 3 6 4 2" xfId="31777"/>
    <cellStyle name="Normal 5 3 6 4 3" xfId="41577"/>
    <cellStyle name="Normal 5 3 6 4 4" xfId="51391"/>
    <cellStyle name="Normal 5 3 6 5" xfId="25001"/>
    <cellStyle name="Normal 5 3 6 6" xfId="34801"/>
    <cellStyle name="Normal 5 3 6 7" xfId="44615"/>
    <cellStyle name="Normal 5 3 6 8" xfId="9604"/>
    <cellStyle name="Normal 5 3 6_RTPBilled" xfId="61851"/>
    <cellStyle name="Normal 5 3 7" xfId="7173"/>
    <cellStyle name="Normal 5 3 7 2" xfId="20021"/>
    <cellStyle name="Normal 5 3 7 2 2" xfId="29917"/>
    <cellStyle name="Normal 5 3 7 2 3" xfId="39717"/>
    <cellStyle name="Normal 5 3 7 2 4" xfId="49531"/>
    <cellStyle name="Normal 5 3 7 2_RTPBilled" xfId="61854"/>
    <cellStyle name="Normal 5 3 7 3" xfId="16546"/>
    <cellStyle name="Normal 5 3 7 4" xfId="22624"/>
    <cellStyle name="Normal 5 3 7 4 2" xfId="32427"/>
    <cellStyle name="Normal 5 3 7 4 3" xfId="42227"/>
    <cellStyle name="Normal 5 3 7 4 4" xfId="52041"/>
    <cellStyle name="Normal 5 3 7 5" xfId="25651"/>
    <cellStyle name="Normal 5 3 7 6" xfId="35451"/>
    <cellStyle name="Normal 5 3 7 7" xfId="45265"/>
    <cellStyle name="Normal 5 3 7 8" xfId="10254"/>
    <cellStyle name="Normal 5 3 7_RTPBilled" xfId="61853"/>
    <cellStyle name="Normal 5 3 8" xfId="8139"/>
    <cellStyle name="Normal 5 3 8 2" xfId="20511"/>
    <cellStyle name="Normal 5 3 8 2 2" xfId="30342"/>
    <cellStyle name="Normal 5 3 8 2 3" xfId="40142"/>
    <cellStyle name="Normal 5 3 8 2 4" xfId="49956"/>
    <cellStyle name="Normal 5 3 8 2_RTPBilled" xfId="61856"/>
    <cellStyle name="Normal 5 3 8 3" xfId="16547"/>
    <cellStyle name="Normal 5 3 8 4" xfId="23449"/>
    <cellStyle name="Normal 5 3 8 4 2" xfId="33252"/>
    <cellStyle name="Normal 5 3 8 4 3" xfId="43052"/>
    <cellStyle name="Normal 5 3 8 4 4" xfId="52866"/>
    <cellStyle name="Normal 5 3 8 5" xfId="26476"/>
    <cellStyle name="Normal 5 3 8 6" xfId="36276"/>
    <cellStyle name="Normal 5 3 8 7" xfId="46090"/>
    <cellStyle name="Normal 5 3 8 8" xfId="11079"/>
    <cellStyle name="Normal 5 3 8_RTPBilled" xfId="61855"/>
    <cellStyle name="Normal 5 3 9" xfId="16526"/>
    <cellStyle name="Normal 5 3_RTPBilled" xfId="61815"/>
    <cellStyle name="Normal 5 4" xfId="193"/>
    <cellStyle name="Normal 5 4 2" xfId="3649"/>
    <cellStyle name="Normal 5 4 2 2" xfId="16549"/>
    <cellStyle name="Normal 5 4 2_RTPBilled" xfId="61858"/>
    <cellStyle name="Normal 5 4 3" xfId="3650"/>
    <cellStyle name="Normal 5 4 3 2" xfId="3651"/>
    <cellStyle name="Normal 5 4 3 2 2" xfId="3652"/>
    <cellStyle name="Normal 5 4 3 2 2 2" xfId="16552"/>
    <cellStyle name="Normal 5 4 3 2 2_RTPBilled" xfId="61861"/>
    <cellStyle name="Normal 5 4 3 2 3" xfId="3653"/>
    <cellStyle name="Normal 5 4 3 2 3 2" xfId="5834"/>
    <cellStyle name="Normal 5 4 3 2 3 2 2" xfId="19485"/>
    <cellStyle name="Normal 5 4 3 2 3 2 3" xfId="16554"/>
    <cellStyle name="Normal 5 4 3 2 3 2_RTPBilled" xfId="61863"/>
    <cellStyle name="Normal 5 4 3 2 3 3" xfId="16553"/>
    <cellStyle name="Normal 5 4 3 2 3_RTPBilled" xfId="61862"/>
    <cellStyle name="Normal 5 4 3 2 4" xfId="7177"/>
    <cellStyle name="Normal 5 4 3 2 4 2" xfId="20025"/>
    <cellStyle name="Normal 5 4 3 2 4 3" xfId="16555"/>
    <cellStyle name="Normal 5 4 3 2 4_RTPBilled" xfId="61864"/>
    <cellStyle name="Normal 5 4 3 2 5" xfId="16551"/>
    <cellStyle name="Normal 5 4 3 2_RTPBilled" xfId="61860"/>
    <cellStyle name="Normal 5 4 3 3" xfId="3654"/>
    <cellStyle name="Normal 5 4 3 3 2" xfId="3655"/>
    <cellStyle name="Normal 5 4 3 3 2 2" xfId="16557"/>
    <cellStyle name="Normal 5 4 3 3 2_RTPBilled" xfId="61866"/>
    <cellStyle name="Normal 5 4 3 3 3" xfId="16556"/>
    <cellStyle name="Normal 5 4 3 3_RTPBilled" xfId="61865"/>
    <cellStyle name="Normal 5 4 3 4" xfId="3656"/>
    <cellStyle name="Normal 5 4 3 4 2" xfId="16558"/>
    <cellStyle name="Normal 5 4 3 4_RTPBilled" xfId="61867"/>
    <cellStyle name="Normal 5 4 3 5" xfId="3657"/>
    <cellStyle name="Normal 5 4 3 5 2" xfId="5835"/>
    <cellStyle name="Normal 5 4 3 5 2 2" xfId="19486"/>
    <cellStyle name="Normal 5 4 3 5 2 3" xfId="16560"/>
    <cellStyle name="Normal 5 4 3 5 2_RTPBilled" xfId="61869"/>
    <cellStyle name="Normal 5 4 3 5 3" xfId="18289"/>
    <cellStyle name="Normal 5 4 3 5 4" xfId="16559"/>
    <cellStyle name="Normal 5 4 3 5_RTPBilled" xfId="61868"/>
    <cellStyle name="Normal 5 4 3 6" xfId="3658"/>
    <cellStyle name="Normal 5 4 3 6 2" xfId="5836"/>
    <cellStyle name="Normal 5 4 3 6 2 2" xfId="19487"/>
    <cellStyle name="Normal 5 4 3 6 2 3" xfId="16562"/>
    <cellStyle name="Normal 5 4 3 6 2_RTPBilled" xfId="61871"/>
    <cellStyle name="Normal 5 4 3 6 3" xfId="18290"/>
    <cellStyle name="Normal 5 4 3 6 4" xfId="16561"/>
    <cellStyle name="Normal 5 4 3 6_RTPBilled" xfId="61870"/>
    <cellStyle name="Normal 5 4 3 7" xfId="16550"/>
    <cellStyle name="Normal 5 4 3_RTPBilled" xfId="61859"/>
    <cellStyle name="Normal 5 4 4" xfId="16548"/>
    <cellStyle name="Normal 5 4 5" xfId="3648"/>
    <cellStyle name="Normal 5 4 6" xfId="1303"/>
    <cellStyle name="Normal 5 4_RTPBilled" xfId="61857"/>
    <cellStyle name="Normal 5 5" xfId="3659"/>
    <cellStyle name="Normal 5 5 10" xfId="12078"/>
    <cellStyle name="Normal 5 5 10 2" xfId="27373"/>
    <cellStyle name="Normal 5 5 10 3" xfId="37173"/>
    <cellStyle name="Normal 5 5 10 4" xfId="46987"/>
    <cellStyle name="Normal 5 5 10_RTPBilled" xfId="61873"/>
    <cellStyle name="Normal 5 5 11" xfId="21113"/>
    <cellStyle name="Normal 5 5 11 2" xfId="30916"/>
    <cellStyle name="Normal 5 5 11 3" xfId="40716"/>
    <cellStyle name="Normal 5 5 11 4" xfId="50530"/>
    <cellStyle name="Normal 5 5 12" xfId="24140"/>
    <cellStyle name="Normal 5 5 13" xfId="33940"/>
    <cellStyle name="Normal 5 5 14" xfId="43754"/>
    <cellStyle name="Normal 5 5 15" xfId="8743"/>
    <cellStyle name="Normal 5 5 2" xfId="3660"/>
    <cellStyle name="Normal 5 5 2 2" xfId="16564"/>
    <cellStyle name="Normal 5 5 2_RTPBilled" xfId="61874"/>
    <cellStyle name="Normal 5 5 3" xfId="3661"/>
    <cellStyle name="Normal 5 5 3 10" xfId="33941"/>
    <cellStyle name="Normal 5 5 3 11" xfId="43755"/>
    <cellStyle name="Normal 5 5 3 12" xfId="8744"/>
    <cellStyle name="Normal 5 5 3 2" xfId="5102"/>
    <cellStyle name="Normal 5 5 3 2 2" xfId="18978"/>
    <cellStyle name="Normal 5 5 3 2 2 2" xfId="29429"/>
    <cellStyle name="Normal 5 5 3 2 2 3" xfId="39229"/>
    <cellStyle name="Normal 5 5 3 2 2 4" xfId="49043"/>
    <cellStyle name="Normal 5 5 3 2 2_RTPBilled" xfId="61877"/>
    <cellStyle name="Normal 5 5 3 2 3" xfId="16566"/>
    <cellStyle name="Normal 5 5 3 2 4" xfId="21611"/>
    <cellStyle name="Normal 5 5 3 2 4 2" xfId="31414"/>
    <cellStyle name="Normal 5 5 3 2 4 3" xfId="41214"/>
    <cellStyle name="Normal 5 5 3 2 4 4" xfId="51028"/>
    <cellStyle name="Normal 5 5 3 2 5" xfId="24638"/>
    <cellStyle name="Normal 5 5 3 2 6" xfId="34438"/>
    <cellStyle name="Normal 5 5 3 2 7" xfId="44252"/>
    <cellStyle name="Normal 5 5 3 2 8" xfId="9241"/>
    <cellStyle name="Normal 5 5 3 2_RTPBilled" xfId="61876"/>
    <cellStyle name="Normal 5 5 3 3" xfId="5838"/>
    <cellStyle name="Normal 5 5 3 3 2" xfId="19489"/>
    <cellStyle name="Normal 5 5 3 3 2 2" xfId="29674"/>
    <cellStyle name="Normal 5 5 3 3 2 3" xfId="39474"/>
    <cellStyle name="Normal 5 5 3 3 2 4" xfId="49288"/>
    <cellStyle name="Normal 5 5 3 3 2_RTPBilled" xfId="61879"/>
    <cellStyle name="Normal 5 5 3 3 3" xfId="16567"/>
    <cellStyle name="Normal 5 5 3 3 4" xfId="21979"/>
    <cellStyle name="Normal 5 5 3 3 4 2" xfId="31782"/>
    <cellStyle name="Normal 5 5 3 3 4 3" xfId="41582"/>
    <cellStyle name="Normal 5 5 3 3 4 4" xfId="51396"/>
    <cellStyle name="Normal 5 5 3 3 5" xfId="25006"/>
    <cellStyle name="Normal 5 5 3 3 6" xfId="34806"/>
    <cellStyle name="Normal 5 5 3 3 7" xfId="44620"/>
    <cellStyle name="Normal 5 5 3 3 8" xfId="9609"/>
    <cellStyle name="Normal 5 5 3 3_RTPBilled" xfId="61878"/>
    <cellStyle name="Normal 5 5 3 4" xfId="7179"/>
    <cellStyle name="Normal 5 5 3 4 2" xfId="20027"/>
    <cellStyle name="Normal 5 5 3 4 2 2" xfId="29922"/>
    <cellStyle name="Normal 5 5 3 4 2 3" xfId="39722"/>
    <cellStyle name="Normal 5 5 3 4 2 4" xfId="49536"/>
    <cellStyle name="Normal 5 5 3 4 2_RTPBilled" xfId="61881"/>
    <cellStyle name="Normal 5 5 3 4 3" xfId="16568"/>
    <cellStyle name="Normal 5 5 3 4 4" xfId="22629"/>
    <cellStyle name="Normal 5 5 3 4 4 2" xfId="32432"/>
    <cellStyle name="Normal 5 5 3 4 4 3" xfId="42232"/>
    <cellStyle name="Normal 5 5 3 4 4 4" xfId="52046"/>
    <cellStyle name="Normal 5 5 3 4 5" xfId="25656"/>
    <cellStyle name="Normal 5 5 3 4 6" xfId="35456"/>
    <cellStyle name="Normal 5 5 3 4 7" xfId="45270"/>
    <cellStyle name="Normal 5 5 3 4 8" xfId="10259"/>
    <cellStyle name="Normal 5 5 3 4_RTPBilled" xfId="61880"/>
    <cellStyle name="Normal 5 5 3 5" xfId="8144"/>
    <cellStyle name="Normal 5 5 3 5 2" xfId="20516"/>
    <cellStyle name="Normal 5 5 3 5 2 2" xfId="30347"/>
    <cellStyle name="Normal 5 5 3 5 2 3" xfId="40147"/>
    <cellStyle name="Normal 5 5 3 5 2 4" xfId="49961"/>
    <cellStyle name="Normal 5 5 3 5 2_RTPBilled" xfId="61883"/>
    <cellStyle name="Normal 5 5 3 5 3" xfId="16569"/>
    <cellStyle name="Normal 5 5 3 5 4" xfId="23454"/>
    <cellStyle name="Normal 5 5 3 5 4 2" xfId="33257"/>
    <cellStyle name="Normal 5 5 3 5 4 3" xfId="43057"/>
    <cellStyle name="Normal 5 5 3 5 4 4" xfId="52871"/>
    <cellStyle name="Normal 5 5 3 5 5" xfId="26481"/>
    <cellStyle name="Normal 5 5 3 5 6" xfId="36281"/>
    <cellStyle name="Normal 5 5 3 5 7" xfId="46095"/>
    <cellStyle name="Normal 5 5 3 5 8" xfId="11084"/>
    <cellStyle name="Normal 5 5 3 5_RTPBilled" xfId="61882"/>
    <cellStyle name="Normal 5 5 3 6" xfId="16565"/>
    <cellStyle name="Normal 5 5 3 7" xfId="12079"/>
    <cellStyle name="Normal 5 5 3 7 2" xfId="27374"/>
    <cellStyle name="Normal 5 5 3 7 3" xfId="37174"/>
    <cellStyle name="Normal 5 5 3 7 4" xfId="46988"/>
    <cellStyle name="Normal 5 5 3 7_RTPBilled" xfId="61884"/>
    <cellStyle name="Normal 5 5 3 8" xfId="21114"/>
    <cellStyle name="Normal 5 5 3 8 2" xfId="30917"/>
    <cellStyle name="Normal 5 5 3 8 3" xfId="40717"/>
    <cellStyle name="Normal 5 5 3 8 4" xfId="50531"/>
    <cellStyle name="Normal 5 5 3 9" xfId="24141"/>
    <cellStyle name="Normal 5 5 3_RTPBilled" xfId="61875"/>
    <cellStyle name="Normal 5 5 4" xfId="3662"/>
    <cellStyle name="Normal 5 5 4 2" xfId="16570"/>
    <cellStyle name="Normal 5 5 4_RTPBilled" xfId="61885"/>
    <cellStyle name="Normal 5 5 5" xfId="5101"/>
    <cellStyle name="Normal 5 5 5 2" xfId="7180"/>
    <cellStyle name="Normal 5 5 5 2 2" xfId="16572"/>
    <cellStyle name="Normal 5 5 5 2_RTPBilled" xfId="61887"/>
    <cellStyle name="Normal 5 5 5 3" xfId="16571"/>
    <cellStyle name="Normal 5 5 5 4" xfId="18977"/>
    <cellStyle name="Normal 5 5 5 4 2" xfId="29428"/>
    <cellStyle name="Normal 5 5 5 4 3" xfId="39228"/>
    <cellStyle name="Normal 5 5 5 4 4" xfId="49042"/>
    <cellStyle name="Normal 5 5 5 4_RTPBilled" xfId="61888"/>
    <cellStyle name="Normal 5 5 5 5" xfId="21610"/>
    <cellStyle name="Normal 5 5 5 5 2" xfId="31413"/>
    <cellStyle name="Normal 5 5 5 5 3" xfId="41213"/>
    <cellStyle name="Normal 5 5 5 5 4" xfId="51027"/>
    <cellStyle name="Normal 5 5 5 6" xfId="24637"/>
    <cellStyle name="Normal 5 5 5 7" xfId="34437"/>
    <cellStyle name="Normal 5 5 5 8" xfId="44251"/>
    <cellStyle name="Normal 5 5 5 9" xfId="9240"/>
    <cellStyle name="Normal 5 5 5_RTPBilled" xfId="61886"/>
    <cellStyle name="Normal 5 5 6" xfId="5837"/>
    <cellStyle name="Normal 5 5 6 2" xfId="19488"/>
    <cellStyle name="Normal 5 5 6 2 2" xfId="29673"/>
    <cellStyle name="Normal 5 5 6 2 3" xfId="39473"/>
    <cellStyle name="Normal 5 5 6 2 4" xfId="49287"/>
    <cellStyle name="Normal 5 5 6 2_RTPBilled" xfId="61890"/>
    <cellStyle name="Normal 5 5 6 3" xfId="16573"/>
    <cellStyle name="Normal 5 5 6 4" xfId="21978"/>
    <cellStyle name="Normal 5 5 6 4 2" xfId="31781"/>
    <cellStyle name="Normal 5 5 6 4 3" xfId="41581"/>
    <cellStyle name="Normal 5 5 6 4 4" xfId="51395"/>
    <cellStyle name="Normal 5 5 6 5" xfId="25005"/>
    <cellStyle name="Normal 5 5 6 6" xfId="34805"/>
    <cellStyle name="Normal 5 5 6 7" xfId="44619"/>
    <cellStyle name="Normal 5 5 6 8" xfId="9608"/>
    <cellStyle name="Normal 5 5 6_RTPBilled" xfId="61889"/>
    <cellStyle name="Normal 5 5 7" xfId="7178"/>
    <cellStyle name="Normal 5 5 7 2" xfId="20026"/>
    <cellStyle name="Normal 5 5 7 2 2" xfId="29921"/>
    <cellStyle name="Normal 5 5 7 2 3" xfId="39721"/>
    <cellStyle name="Normal 5 5 7 2 4" xfId="49535"/>
    <cellStyle name="Normal 5 5 7 2_RTPBilled" xfId="61892"/>
    <cellStyle name="Normal 5 5 7 3" xfId="16574"/>
    <cellStyle name="Normal 5 5 7 4" xfId="22628"/>
    <cellStyle name="Normal 5 5 7 4 2" xfId="32431"/>
    <cellStyle name="Normal 5 5 7 4 3" xfId="42231"/>
    <cellStyle name="Normal 5 5 7 4 4" xfId="52045"/>
    <cellStyle name="Normal 5 5 7 5" xfId="25655"/>
    <cellStyle name="Normal 5 5 7 6" xfId="35455"/>
    <cellStyle name="Normal 5 5 7 7" xfId="45269"/>
    <cellStyle name="Normal 5 5 7 8" xfId="10258"/>
    <cellStyle name="Normal 5 5 7_RTPBilled" xfId="61891"/>
    <cellStyle name="Normal 5 5 8" xfId="8143"/>
    <cellStyle name="Normal 5 5 8 2" xfId="20515"/>
    <cellStyle name="Normal 5 5 8 2 2" xfId="30346"/>
    <cellStyle name="Normal 5 5 8 2 3" xfId="40146"/>
    <cellStyle name="Normal 5 5 8 2 4" xfId="49960"/>
    <cellStyle name="Normal 5 5 8 2_RTPBilled" xfId="61894"/>
    <cellStyle name="Normal 5 5 8 3" xfId="16575"/>
    <cellStyle name="Normal 5 5 8 4" xfId="23453"/>
    <cellStyle name="Normal 5 5 8 4 2" xfId="33256"/>
    <cellStyle name="Normal 5 5 8 4 3" xfId="43056"/>
    <cellStyle name="Normal 5 5 8 4 4" xfId="52870"/>
    <cellStyle name="Normal 5 5 8 5" xfId="26480"/>
    <cellStyle name="Normal 5 5 8 6" xfId="36280"/>
    <cellStyle name="Normal 5 5 8 7" xfId="46094"/>
    <cellStyle name="Normal 5 5 8 8" xfId="11083"/>
    <cellStyle name="Normal 5 5 8_RTPBilled" xfId="61893"/>
    <cellStyle name="Normal 5 5 9" xfId="16563"/>
    <cellStyle name="Normal 5 5_RTPBilled" xfId="61872"/>
    <cellStyle name="Normal 5 6" xfId="3663"/>
    <cellStyle name="Normal 5 6 2" xfId="16576"/>
    <cellStyle name="Normal 5 6_RTPBilled" xfId="61895"/>
    <cellStyle name="Normal 5 7" xfId="3664"/>
    <cellStyle name="Normal 5 7 2" xfId="18291"/>
    <cellStyle name="Normal 5 7 3" xfId="16577"/>
    <cellStyle name="Normal 5 7_RTPBilled" xfId="61896"/>
    <cellStyle name="Normal 5 8" xfId="11217"/>
    <cellStyle name="Normal 5 8 2" xfId="26614"/>
    <cellStyle name="Normal 5 8 3" xfId="36414"/>
    <cellStyle name="Normal 5 8 4" xfId="46228"/>
    <cellStyle name="Normal 5 8_RTPBilled" xfId="61897"/>
    <cellStyle name="Normal 5 9" xfId="20570"/>
    <cellStyle name="Normal 5 9 2" xfId="30373"/>
    <cellStyle name="Normal 5 9 3" xfId="40173"/>
    <cellStyle name="Normal 5 9 4" xfId="49987"/>
    <cellStyle name="Normal 5_RTPBilled" xfId="61712"/>
    <cellStyle name="Normal 50" xfId="3665"/>
    <cellStyle name="Normal 50 2" xfId="7181"/>
    <cellStyle name="Normal 50 2 2" xfId="16579"/>
    <cellStyle name="Normal 50 2_RTPBilled" xfId="61899"/>
    <cellStyle name="Normal 50 3" xfId="7182"/>
    <cellStyle name="Normal 50 3 2" xfId="8145"/>
    <cellStyle name="Normal 50 3 2 2" xfId="16581"/>
    <cellStyle name="Normal 50 3 2_RTPBilled" xfId="61901"/>
    <cellStyle name="Normal 50 3 3" xfId="16580"/>
    <cellStyle name="Normal 50 3_RTPBilled" xfId="61900"/>
    <cellStyle name="Normal 50 4" xfId="16578"/>
    <cellStyle name="Normal 50_RTPBilled" xfId="61898"/>
    <cellStyle name="Normal 51" xfId="3666"/>
    <cellStyle name="Normal 51 2" xfId="7183"/>
    <cellStyle name="Normal 51 2 2" xfId="16583"/>
    <cellStyle name="Normal 51 2_RTPBilled" xfId="61903"/>
    <cellStyle name="Normal 51 3" xfId="16582"/>
    <cellStyle name="Normal 51_RTPBilled" xfId="61902"/>
    <cellStyle name="Normal 52" xfId="3667"/>
    <cellStyle name="Normal 52 2" xfId="3668"/>
    <cellStyle name="Normal 52 2 2" xfId="16585"/>
    <cellStyle name="Normal 52 2_RTPBilled" xfId="61905"/>
    <cellStyle name="Normal 52 3" xfId="3669"/>
    <cellStyle name="Normal 52 3 2" xfId="5839"/>
    <cellStyle name="Normal 52 3 2 2" xfId="19490"/>
    <cellStyle name="Normal 52 3 2 3" xfId="16587"/>
    <cellStyle name="Normal 52 3 2_RTPBilled" xfId="61907"/>
    <cellStyle name="Normal 52 3 3" xfId="16586"/>
    <cellStyle name="Normal 52 3_RTPBilled" xfId="61906"/>
    <cellStyle name="Normal 52 4" xfId="3670"/>
    <cellStyle name="Normal 52 4 2" xfId="5840"/>
    <cellStyle name="Normal 52 4 2 2" xfId="19491"/>
    <cellStyle name="Normal 52 4 2 3" xfId="16589"/>
    <cellStyle name="Normal 52 4 2_RTPBilled" xfId="61909"/>
    <cellStyle name="Normal 52 4 3" xfId="8146"/>
    <cellStyle name="Normal 52 4 3 2" xfId="20517"/>
    <cellStyle name="Normal 52 4 3 3" xfId="16590"/>
    <cellStyle name="Normal 52 4 3_RTPBilled" xfId="61910"/>
    <cellStyle name="Normal 52 4 4" xfId="16588"/>
    <cellStyle name="Normal 52 4 5" xfId="18292"/>
    <cellStyle name="Normal 52 4_RTPBilled" xfId="61908"/>
    <cellStyle name="Normal 52 5" xfId="7184"/>
    <cellStyle name="Normal 52 5 2" xfId="20028"/>
    <cellStyle name="Normal 52 5 3" xfId="16591"/>
    <cellStyle name="Normal 52 5_RTPBilled" xfId="61911"/>
    <cellStyle name="Normal 52 6" xfId="16584"/>
    <cellStyle name="Normal 52_RTPBilled" xfId="61904"/>
    <cellStyle name="Normal 53" xfId="3671"/>
    <cellStyle name="Normal 53 2" xfId="3672"/>
    <cellStyle name="Normal 53 2 2" xfId="4613"/>
    <cellStyle name="Normal 53 2_RTPBilled" xfId="61913"/>
    <cellStyle name="Normal 53 3" xfId="3673"/>
    <cellStyle name="Normal 53 3 2" xfId="5841"/>
    <cellStyle name="Normal 53 3_RTPBilled" xfId="61914"/>
    <cellStyle name="Normal 53 4" xfId="4614"/>
    <cellStyle name="Normal 53_RTPBilled" xfId="61912"/>
    <cellStyle name="Normal 54" xfId="3674"/>
    <cellStyle name="Normal 54 2" xfId="3675"/>
    <cellStyle name="Normal 54 2 2" xfId="16593"/>
    <cellStyle name="Normal 54 2_RTPBilled" xfId="61916"/>
    <cellStyle name="Normal 54 3" xfId="5842"/>
    <cellStyle name="Normal 54 3 2" xfId="19492"/>
    <cellStyle name="Normal 54 3 3" xfId="16594"/>
    <cellStyle name="Normal 54 3_RTPBilled" xfId="61917"/>
    <cellStyle name="Normal 54 4" xfId="16592"/>
    <cellStyle name="Normal 54_RTPBilled" xfId="61915"/>
    <cellStyle name="Normal 55" xfId="3676"/>
    <cellStyle name="Normal 55 2" xfId="4615"/>
    <cellStyle name="Normal 55 2 2" xfId="16596"/>
    <cellStyle name="Normal 55 2_RTPBilled" xfId="61919"/>
    <cellStyle name="Normal 55 3" xfId="16595"/>
    <cellStyle name="Normal 55_RTPBilled" xfId="61918"/>
    <cellStyle name="Normal 56" xfId="3677"/>
    <cellStyle name="Normal 56 2" xfId="16597"/>
    <cellStyle name="Normal 56_RTPBilled" xfId="61920"/>
    <cellStyle name="Normal 57" xfId="3678"/>
    <cellStyle name="Normal 57 2" xfId="3679"/>
    <cellStyle name="Normal 57 2 2" xfId="8147"/>
    <cellStyle name="Normal 57 2 3" xfId="18294"/>
    <cellStyle name="Normal 57 2_RTPBilled" xfId="61922"/>
    <cellStyle name="Normal 57 3" xfId="4616"/>
    <cellStyle name="Normal 57 3 2" xfId="5843"/>
    <cellStyle name="Normal 57 3 2 2" xfId="19493"/>
    <cellStyle name="Normal 57 3 2 3" xfId="16598"/>
    <cellStyle name="Normal 57 3 2_RTPBilled" xfId="61924"/>
    <cellStyle name="Normal 57 3_RTPBilled" xfId="61923"/>
    <cellStyle name="Normal 57 4" xfId="18293"/>
    <cellStyle name="Normal 57_RTPBilled" xfId="61921"/>
    <cellStyle name="Normal 58" xfId="3680"/>
    <cellStyle name="Normal 58 2" xfId="3681"/>
    <cellStyle name="Normal 58 2 2" xfId="18296"/>
    <cellStyle name="Normal 58 2 3" xfId="16600"/>
    <cellStyle name="Normal 58 2_RTPBilled" xfId="61926"/>
    <cellStyle name="Normal 58 3" xfId="5844"/>
    <cellStyle name="Normal 58 3 2" xfId="7185"/>
    <cellStyle name="Normal 58 3 2 2" xfId="20029"/>
    <cellStyle name="Normal 58 3 2 3" xfId="16602"/>
    <cellStyle name="Normal 58 3 2_RTPBilled" xfId="61928"/>
    <cellStyle name="Normal 58 3 3" xfId="19494"/>
    <cellStyle name="Normal 58 3 4" xfId="16601"/>
    <cellStyle name="Normal 58 3_RTPBilled" xfId="61927"/>
    <cellStyle name="Normal 58 4" xfId="7186"/>
    <cellStyle name="Normal 58 4 2" xfId="20030"/>
    <cellStyle name="Normal 58 4 3" xfId="16603"/>
    <cellStyle name="Normal 58 4_RTPBilled" xfId="61929"/>
    <cellStyle name="Normal 58 5" xfId="8148"/>
    <cellStyle name="Normal 58 5 2" xfId="20518"/>
    <cellStyle name="Normal 58 5 3" xfId="16604"/>
    <cellStyle name="Normal 58 5_RTPBilled" xfId="61930"/>
    <cellStyle name="Normal 58 6" xfId="16599"/>
    <cellStyle name="Normal 58 7" xfId="18295"/>
    <cellStyle name="Normal 58_RTPBilled" xfId="61925"/>
    <cellStyle name="Normal 59" xfId="3682"/>
    <cellStyle name="Normal 59 2" xfId="3683"/>
    <cellStyle name="Normal 59 2 2" xfId="18298"/>
    <cellStyle name="Normal 59 2 3" xfId="16606"/>
    <cellStyle name="Normal 59 2_RTPBilled" xfId="61932"/>
    <cellStyle name="Normal 59 3" xfId="4617"/>
    <cellStyle name="Normal 59 3 2" xfId="18619"/>
    <cellStyle name="Normal 59 3 2 2" xfId="29196"/>
    <cellStyle name="Normal 59 3 2 3" xfId="38996"/>
    <cellStyle name="Normal 59 3 2 4" xfId="48810"/>
    <cellStyle name="Normal 59 3 2_RTPBilled" xfId="61934"/>
    <cellStyle name="Normal 59 3 3" xfId="16607"/>
    <cellStyle name="Normal 59 3 4" xfId="21273"/>
    <cellStyle name="Normal 59 3 4 2" xfId="31076"/>
    <cellStyle name="Normal 59 3 4 3" xfId="40876"/>
    <cellStyle name="Normal 59 3 4 4" xfId="50690"/>
    <cellStyle name="Normal 59 3 5" xfId="24300"/>
    <cellStyle name="Normal 59 3 6" xfId="34100"/>
    <cellStyle name="Normal 59 3 7" xfId="43914"/>
    <cellStyle name="Normal 59 3 8" xfId="8903"/>
    <cellStyle name="Normal 59 3_RTPBilled" xfId="61933"/>
    <cellStyle name="Normal 59 4" xfId="16605"/>
    <cellStyle name="Normal 59 5" xfId="18297"/>
    <cellStyle name="Normal 59 6" xfId="12080"/>
    <cellStyle name="Normal 59_RTPBilled" xfId="61931"/>
    <cellStyle name="Normal 6" xfId="73"/>
    <cellStyle name="Normal 6 2" xfId="74"/>
    <cellStyle name="Normal 6 2 2" xfId="124"/>
    <cellStyle name="Normal 6 2 2 10" xfId="1306"/>
    <cellStyle name="Normal 6 2 2 2" xfId="248"/>
    <cellStyle name="Normal 6 2 2 2 2" xfId="3685"/>
    <cellStyle name="Normal 6 2 2 2 2 2" xfId="3686"/>
    <cellStyle name="Normal 6 2 2 2 2 2 2" xfId="3687"/>
    <cellStyle name="Normal 6 2 2 2 2 2 2 2" xfId="5845"/>
    <cellStyle name="Normal 6 2 2 2 2 2 2 2 2" xfId="19495"/>
    <cellStyle name="Normal 6 2 2 2 2 2 2 2 3" xfId="16614"/>
    <cellStyle name="Normal 6 2 2 2 2 2 2 2_RTPBilled" xfId="61941"/>
    <cellStyle name="Normal 6 2 2 2 2 2 2 3" xfId="18299"/>
    <cellStyle name="Normal 6 2 2 2 2 2 2 4" xfId="16613"/>
    <cellStyle name="Normal 6 2 2 2 2 2 2_RTPBilled" xfId="61940"/>
    <cellStyle name="Normal 6 2 2 2 2 2 3" xfId="16612"/>
    <cellStyle name="Normal 6 2 2 2 2 2_RTPBilled" xfId="61939"/>
    <cellStyle name="Normal 6 2 2 2 2 3" xfId="3688"/>
    <cellStyle name="Normal 6 2 2 2 2 3 2" xfId="16615"/>
    <cellStyle name="Normal 6 2 2 2 2 3_RTPBilled" xfId="61942"/>
    <cellStyle name="Normal 6 2 2 2 2 4" xfId="3689"/>
    <cellStyle name="Normal 6 2 2 2 2 4 2" xfId="5846"/>
    <cellStyle name="Normal 6 2 2 2 2 4 2 2" xfId="19496"/>
    <cellStyle name="Normal 6 2 2 2 2 4 2 3" xfId="16617"/>
    <cellStyle name="Normal 6 2 2 2 2 4 2_RTPBilled" xfId="61944"/>
    <cellStyle name="Normal 6 2 2 2 2 4 3" xfId="18300"/>
    <cellStyle name="Normal 6 2 2 2 2 4 4" xfId="16616"/>
    <cellStyle name="Normal 6 2 2 2 2 4_RTPBilled" xfId="61943"/>
    <cellStyle name="Normal 6 2 2 2 2 5" xfId="3690"/>
    <cellStyle name="Normal 6 2 2 2 2 5 2" xfId="5847"/>
    <cellStyle name="Normal 6 2 2 2 2 5 2 2" xfId="19497"/>
    <cellStyle name="Normal 6 2 2 2 2 5 2 3" xfId="16619"/>
    <cellStyle name="Normal 6 2 2 2 2 5 2_RTPBilled" xfId="61946"/>
    <cellStyle name="Normal 6 2 2 2 2 5 3" xfId="18301"/>
    <cellStyle name="Normal 6 2 2 2 2 5 4" xfId="16618"/>
    <cellStyle name="Normal 6 2 2 2 2 5_RTPBilled" xfId="61945"/>
    <cellStyle name="Normal 6 2 2 2 2 6" xfId="16611"/>
    <cellStyle name="Normal 6 2 2 2 2_RTPBilled" xfId="61938"/>
    <cellStyle name="Normal 6 2 2 2 3" xfId="16610"/>
    <cellStyle name="Normal 6 2 2 2_RTPBilled" xfId="61937"/>
    <cellStyle name="Normal 6 2 2 3" xfId="3691"/>
    <cellStyle name="Normal 6 2 2 3 2" xfId="3692"/>
    <cellStyle name="Normal 6 2 2 3 2 2" xfId="16621"/>
    <cellStyle name="Normal 6 2 2 3 2_RTPBilled" xfId="61948"/>
    <cellStyle name="Normal 6 2 2 3 3" xfId="16620"/>
    <cellStyle name="Normal 6 2 2 3_RTPBilled" xfId="61947"/>
    <cellStyle name="Normal 6 2 2 4" xfId="3693"/>
    <cellStyle name="Normal 6 2 2 4 2" xfId="3694"/>
    <cellStyle name="Normal 6 2 2 4 2 2" xfId="16623"/>
    <cellStyle name="Normal 6 2 2 4 2_RTPBilled" xfId="61950"/>
    <cellStyle name="Normal 6 2 2 4 3" xfId="3695"/>
    <cellStyle name="Normal 6 2 2 4 3 2" xfId="18302"/>
    <cellStyle name="Normal 6 2 2 4 3 3" xfId="16624"/>
    <cellStyle name="Normal 6 2 2 4 3_RTPBilled" xfId="61951"/>
    <cellStyle name="Normal 6 2 2 4 4" xfId="3696"/>
    <cellStyle name="Normal 6 2 2 4 4 2" xfId="5848"/>
    <cellStyle name="Normal 6 2 2 4 4 2 2" xfId="19498"/>
    <cellStyle name="Normal 6 2 2 4 4 2 3" xfId="16626"/>
    <cellStyle name="Normal 6 2 2 4 4 2_RTPBilled" xfId="61953"/>
    <cellStyle name="Normal 6 2 2 4 4 3" xfId="18303"/>
    <cellStyle name="Normal 6 2 2 4 4 4" xfId="16625"/>
    <cellStyle name="Normal 6 2 2 4 4_RTPBilled" xfId="61952"/>
    <cellStyle name="Normal 6 2 2 4 5" xfId="16622"/>
    <cellStyle name="Normal 6 2 2 4_RTPBilled" xfId="61949"/>
    <cellStyle name="Normal 6 2 2 5" xfId="3697"/>
    <cellStyle name="Normal 6 2 2 5 2" xfId="3698"/>
    <cellStyle name="Normal 6 2 2 5 2 2" xfId="16628"/>
    <cellStyle name="Normal 6 2 2 5 2_RTPBilled" xfId="61955"/>
    <cellStyle name="Normal 6 2 2 5 3" xfId="3699"/>
    <cellStyle name="Normal 6 2 2 5 3 2" xfId="5849"/>
    <cellStyle name="Normal 6 2 2 5 3 2 2" xfId="19499"/>
    <cellStyle name="Normal 6 2 2 5 3 2 3" xfId="16630"/>
    <cellStyle name="Normal 6 2 2 5 3 2_RTPBilled" xfId="61957"/>
    <cellStyle name="Normal 6 2 2 5 3 3" xfId="18304"/>
    <cellStyle name="Normal 6 2 2 5 3 4" xfId="16629"/>
    <cellStyle name="Normal 6 2 2 5 3_RTPBilled" xfId="61956"/>
    <cellStyle name="Normal 6 2 2 5 4" xfId="3700"/>
    <cellStyle name="Normal 6 2 2 5 4 2" xfId="5850"/>
    <cellStyle name="Normal 6 2 2 5 4 2 2" xfId="19500"/>
    <cellStyle name="Normal 6 2 2 5 4 2 3" xfId="16632"/>
    <cellStyle name="Normal 6 2 2 5 4 2_RTPBilled" xfId="61959"/>
    <cellStyle name="Normal 6 2 2 5 4 3" xfId="18305"/>
    <cellStyle name="Normal 6 2 2 5 4 4" xfId="16631"/>
    <cellStyle name="Normal 6 2 2 5 4_RTPBilled" xfId="61958"/>
    <cellStyle name="Normal 6 2 2 5 5" xfId="16627"/>
    <cellStyle name="Normal 6 2 2 5_RTPBilled" xfId="61954"/>
    <cellStyle name="Normal 6 2 2 6" xfId="3701"/>
    <cellStyle name="Normal 6 2 2 6 2" xfId="5851"/>
    <cellStyle name="Normal 6 2 2 6 2 2" xfId="19501"/>
    <cellStyle name="Normal 6 2 2 6 2 3" xfId="16634"/>
    <cellStyle name="Normal 6 2 2 6 2_RTPBilled" xfId="61961"/>
    <cellStyle name="Normal 6 2 2 6 3" xfId="16633"/>
    <cellStyle name="Normal 6 2 2 6_RTPBilled" xfId="61960"/>
    <cellStyle name="Normal 6 2 2 7" xfId="3702"/>
    <cellStyle name="Normal 6 2 2 7 2" xfId="5852"/>
    <cellStyle name="Normal 6 2 2 7 2 2" xfId="19502"/>
    <cellStyle name="Normal 6 2 2 7 2 3" xfId="16636"/>
    <cellStyle name="Normal 6 2 2 7 2_RTPBilled" xfId="61963"/>
    <cellStyle name="Normal 6 2 2 7 3" xfId="18306"/>
    <cellStyle name="Normal 6 2 2 7 4" xfId="16635"/>
    <cellStyle name="Normal 6 2 2 7_RTPBilled" xfId="61962"/>
    <cellStyle name="Normal 6 2 2 8" xfId="16609"/>
    <cellStyle name="Normal 6 2 2 9" xfId="3684"/>
    <cellStyle name="Normal 6 2 2_RTPBilled" xfId="61936"/>
    <cellStyle name="Normal 6 2 3" xfId="195"/>
    <cellStyle name="Normal 6 2 3 2" xfId="3704"/>
    <cellStyle name="Normal 6 2 3 2 2" xfId="16638"/>
    <cellStyle name="Normal 6 2 3 2_RTPBilled" xfId="61965"/>
    <cellStyle name="Normal 6 2 3 3" xfId="3705"/>
    <cellStyle name="Normal 6 2 3 3 2" xfId="16639"/>
    <cellStyle name="Normal 6 2 3 3_RTPBilled" xfId="61966"/>
    <cellStyle name="Normal 6 2 3 4" xfId="3706"/>
    <cellStyle name="Normal 6 2 3 4 2" xfId="16640"/>
    <cellStyle name="Normal 6 2 3 4_RTPBilled" xfId="61967"/>
    <cellStyle name="Normal 6 2 3 5" xfId="16637"/>
    <cellStyle name="Normal 6 2 3 6" xfId="3703"/>
    <cellStyle name="Normal 6 2 3_RTPBilled" xfId="61964"/>
    <cellStyle name="Normal 6 2 4" xfId="3707"/>
    <cellStyle name="Normal 6 2 4 2" xfId="5853"/>
    <cellStyle name="Normal 6 2 4 2 2" xfId="19503"/>
    <cellStyle name="Normal 6 2 4 2 3" xfId="16642"/>
    <cellStyle name="Normal 6 2 4 2_RTPBilled" xfId="61969"/>
    <cellStyle name="Normal 6 2 4 3" xfId="16641"/>
    <cellStyle name="Normal 6 2 4_RTPBilled" xfId="61968"/>
    <cellStyle name="Normal 6 2 5" xfId="3708"/>
    <cellStyle name="Normal 6 2 5 2" xfId="18307"/>
    <cellStyle name="Normal 6 2 5 3" xfId="16643"/>
    <cellStyle name="Normal 6 2 5_RTPBilled" xfId="61970"/>
    <cellStyle name="Normal 6 2 6" xfId="16608"/>
    <cellStyle name="Normal 6 2 7" xfId="1305"/>
    <cellStyle name="Normal 6 2_RTPBilled" xfId="61935"/>
    <cellStyle name="Normal 6 3" xfId="123"/>
    <cellStyle name="Normal 6 3 2" xfId="247"/>
    <cellStyle name="Normal 6 3 2 2" xfId="16645"/>
    <cellStyle name="Normal 6 3 2_RTPBilled" xfId="61972"/>
    <cellStyle name="Normal 6 3 3" xfId="3710"/>
    <cellStyle name="Normal 6 3 3 2" xfId="16646"/>
    <cellStyle name="Normal 6 3 3_RTPBilled" xfId="61973"/>
    <cellStyle name="Normal 6 3 4" xfId="3711"/>
    <cellStyle name="Normal 6 3 4 2" xfId="16647"/>
    <cellStyle name="Normal 6 3 4_RTPBilled" xfId="61974"/>
    <cellStyle name="Normal 6 3 5" xfId="16644"/>
    <cellStyle name="Normal 6 3 6" xfId="3709"/>
    <cellStyle name="Normal 6 3 7" xfId="1307"/>
    <cellStyle name="Normal 6 3_RTPBilled" xfId="61971"/>
    <cellStyle name="Normal 6 4" xfId="194"/>
    <cellStyle name="Normal 6 4 2" xfId="3713"/>
    <cellStyle name="Normal 6 4 2 2" xfId="16649"/>
    <cellStyle name="Normal 6 4 2_RTPBilled" xfId="61976"/>
    <cellStyle name="Normal 6 4 3" xfId="3714"/>
    <cellStyle name="Normal 6 4 3 2" xfId="3715"/>
    <cellStyle name="Normal 6 4 3 2 2" xfId="3716"/>
    <cellStyle name="Normal 6 4 3 2 2 2" xfId="16652"/>
    <cellStyle name="Normal 6 4 3 2 2_RTPBilled" xfId="61979"/>
    <cellStyle name="Normal 6 4 3 2 3" xfId="3717"/>
    <cellStyle name="Normal 6 4 3 2 3 2" xfId="5854"/>
    <cellStyle name="Normal 6 4 3 2 3 2 2" xfId="19504"/>
    <cellStyle name="Normal 6 4 3 2 3 2 3" xfId="16654"/>
    <cellStyle name="Normal 6 4 3 2 3 2_RTPBilled" xfId="61981"/>
    <cellStyle name="Normal 6 4 3 2 3 3" xfId="16653"/>
    <cellStyle name="Normal 6 4 3 2 3_RTPBilled" xfId="61980"/>
    <cellStyle name="Normal 6 4 3 2 4" xfId="7187"/>
    <cellStyle name="Normal 6 4 3 2 4 2" xfId="20031"/>
    <cellStyle name="Normal 6 4 3 2 4 3" xfId="16655"/>
    <cellStyle name="Normal 6 4 3 2 4_RTPBilled" xfId="61982"/>
    <cellStyle name="Normal 6 4 3 2 5" xfId="16651"/>
    <cellStyle name="Normal 6 4 3 2_RTPBilled" xfId="61978"/>
    <cellStyle name="Normal 6 4 3 3" xfId="3718"/>
    <cellStyle name="Normal 6 4 3 3 2" xfId="3719"/>
    <cellStyle name="Normal 6 4 3 3 2 2" xfId="16657"/>
    <cellStyle name="Normal 6 4 3 3 2_RTPBilled" xfId="61984"/>
    <cellStyle name="Normal 6 4 3 3 3" xfId="16656"/>
    <cellStyle name="Normal 6 4 3 3_RTPBilled" xfId="61983"/>
    <cellStyle name="Normal 6 4 3 4" xfId="3720"/>
    <cellStyle name="Normal 6 4 3 4 2" xfId="16658"/>
    <cellStyle name="Normal 6 4 3 4_RTPBilled" xfId="61985"/>
    <cellStyle name="Normal 6 4 3 5" xfId="3721"/>
    <cellStyle name="Normal 6 4 3 5 2" xfId="5855"/>
    <cellStyle name="Normal 6 4 3 5 2 2" xfId="19505"/>
    <cellStyle name="Normal 6 4 3 5 2 3" xfId="16660"/>
    <cellStyle name="Normal 6 4 3 5 2_RTPBilled" xfId="61987"/>
    <cellStyle name="Normal 6 4 3 5 3" xfId="18308"/>
    <cellStyle name="Normal 6 4 3 5 4" xfId="16659"/>
    <cellStyle name="Normal 6 4 3 5_RTPBilled" xfId="61986"/>
    <cellStyle name="Normal 6 4 3 6" xfId="3722"/>
    <cellStyle name="Normal 6 4 3 6 2" xfId="5856"/>
    <cellStyle name="Normal 6 4 3 6 2 2" xfId="19506"/>
    <cellStyle name="Normal 6 4 3 6 2 3" xfId="16662"/>
    <cellStyle name="Normal 6 4 3 6 2_RTPBilled" xfId="61989"/>
    <cellStyle name="Normal 6 4 3 6 3" xfId="18309"/>
    <cellStyle name="Normal 6 4 3 6 4" xfId="16661"/>
    <cellStyle name="Normal 6 4 3 6_RTPBilled" xfId="61988"/>
    <cellStyle name="Normal 6 4 3 7" xfId="16650"/>
    <cellStyle name="Normal 6 4 3_RTPBilled" xfId="61977"/>
    <cellStyle name="Normal 6 4 4" xfId="3723"/>
    <cellStyle name="Normal 6 4 4 2" xfId="16663"/>
    <cellStyle name="Normal 6 4 4_RTPBilled" xfId="61990"/>
    <cellStyle name="Normal 6 4 5" xfId="16648"/>
    <cellStyle name="Normal 6 4 6" xfId="3712"/>
    <cellStyle name="Normal 6 4_RTPBilled" xfId="61975"/>
    <cellStyle name="Normal 6 5" xfId="3724"/>
    <cellStyle name="Normal 6 5 2" xfId="3725"/>
    <cellStyle name="Normal 6 5 2 2" xfId="16665"/>
    <cellStyle name="Normal 6 5 2_RTPBilled" xfId="61992"/>
    <cellStyle name="Normal 6 5 3" xfId="7188"/>
    <cellStyle name="Normal 6 5 3 2" xfId="16666"/>
    <cellStyle name="Normal 6 5 3_RTPBilled" xfId="61993"/>
    <cellStyle name="Normal 6 5 4" xfId="7189"/>
    <cellStyle name="Normal 6 5 4 2" xfId="8149"/>
    <cellStyle name="Normal 6 5 4 2 2" xfId="16668"/>
    <cellStyle name="Normal 6 5 4 2_RTPBilled" xfId="61995"/>
    <cellStyle name="Normal 6 5 4 3" xfId="16667"/>
    <cellStyle name="Normal 6 5 4_RTPBilled" xfId="61994"/>
    <cellStyle name="Normal 6 5 5" xfId="16664"/>
    <cellStyle name="Normal 6 5_RTPBilled" xfId="61991"/>
    <cellStyle name="Normal 6 6" xfId="3726"/>
    <cellStyle name="Normal 6 6 2" xfId="16669"/>
    <cellStyle name="Normal 6 6_RTPBilled" xfId="61996"/>
    <cellStyle name="Normal 6 7" xfId="1304"/>
    <cellStyle name="Normal 6_Retail Rev" xfId="161"/>
    <cellStyle name="Normal 60" xfId="3727"/>
    <cellStyle name="Normal 60 2" xfId="3728"/>
    <cellStyle name="Normal 60 2 2" xfId="5857"/>
    <cellStyle name="Normal 60 2 2 2" xfId="19507"/>
    <cellStyle name="Normal 60 2 2 3" xfId="16672"/>
    <cellStyle name="Normal 60 2 2_RTPBilled" xfId="61999"/>
    <cellStyle name="Normal 60 2 3" xfId="18311"/>
    <cellStyle name="Normal 60 2 4" xfId="16671"/>
    <cellStyle name="Normal 60 2_RTPBilled" xfId="61998"/>
    <cellStyle name="Normal 60 3" xfId="4618"/>
    <cellStyle name="Normal 60 3 2" xfId="18620"/>
    <cellStyle name="Normal 60 3 3" xfId="16673"/>
    <cellStyle name="Normal 60 3_RTPBilled" xfId="62000"/>
    <cellStyle name="Normal 60 4" xfId="4619"/>
    <cellStyle name="Normal 60 4 2" xfId="5858"/>
    <cellStyle name="Normal 60 4 2 2" xfId="19508"/>
    <cellStyle name="Normal 60 4 2 3" xfId="16675"/>
    <cellStyle name="Normal 60 4 2_RTPBilled" xfId="62002"/>
    <cellStyle name="Normal 60 4 3" xfId="18621"/>
    <cellStyle name="Normal 60 4 4" xfId="16674"/>
    <cellStyle name="Normal 60 4_RTPBilled" xfId="62001"/>
    <cellStyle name="Normal 60 5" xfId="16670"/>
    <cellStyle name="Normal 60 6" xfId="18310"/>
    <cellStyle name="Normal 60 7" xfId="20548"/>
    <cellStyle name="Normal 60 8" xfId="11244"/>
    <cellStyle name="Normal 60_RTPBilled" xfId="61997"/>
    <cellStyle name="Normal 61" xfId="3729"/>
    <cellStyle name="Normal 61 2" xfId="4620"/>
    <cellStyle name="Normal 61 2 2" xfId="18622"/>
    <cellStyle name="Normal 61 2 3" xfId="16677"/>
    <cellStyle name="Normal 61 2_RTPBilled" xfId="62004"/>
    <cellStyle name="Normal 61 3" xfId="4621"/>
    <cellStyle name="Normal 61 3 2" xfId="18623"/>
    <cellStyle name="Normal 61 3 3" xfId="16678"/>
    <cellStyle name="Normal 61 3_RTPBilled" xfId="62005"/>
    <cellStyle name="Normal 61 4" xfId="18312"/>
    <cellStyle name="Normal 61 5" xfId="16676"/>
    <cellStyle name="Normal 61_RTPBilled" xfId="62003"/>
    <cellStyle name="Normal 62" xfId="3730"/>
    <cellStyle name="Normal 62 2" xfId="5859"/>
    <cellStyle name="Normal 62 2 2" xfId="19509"/>
    <cellStyle name="Normal 62 2 3" xfId="16680"/>
    <cellStyle name="Normal 62 2_RTPBilled" xfId="62007"/>
    <cellStyle name="Normal 62 3" xfId="18313"/>
    <cellStyle name="Normal 62 4" xfId="16679"/>
    <cellStyle name="Normal 62_RTPBilled" xfId="62006"/>
    <cellStyle name="Normal 63" xfId="3731"/>
    <cellStyle name="Normal 63 2" xfId="5860"/>
    <cellStyle name="Normal 63 2 2" xfId="19510"/>
    <cellStyle name="Normal 63 2 3" xfId="16682"/>
    <cellStyle name="Normal 63 2_RTPBilled" xfId="62009"/>
    <cellStyle name="Normal 63 3" xfId="18314"/>
    <cellStyle name="Normal 63 4" xfId="16681"/>
    <cellStyle name="Normal 63_RTPBilled" xfId="62008"/>
    <cellStyle name="Normal 64" xfId="3732"/>
    <cellStyle name="Normal 64 2" xfId="5861"/>
    <cellStyle name="Normal 64 2 2" xfId="19511"/>
    <cellStyle name="Normal 64 2 3" xfId="16684"/>
    <cellStyle name="Normal 64 2_RTPBilled" xfId="62011"/>
    <cellStyle name="Normal 64 3" xfId="18315"/>
    <cellStyle name="Normal 64 4" xfId="16683"/>
    <cellStyle name="Normal 64_RTPBilled" xfId="62010"/>
    <cellStyle name="Normal 65" xfId="3733"/>
    <cellStyle name="Normal 65 2" xfId="7190"/>
    <cellStyle name="Normal 65 3" xfId="5862"/>
    <cellStyle name="Normal 65 4" xfId="16685"/>
    <cellStyle name="Normal 65 5" xfId="18316"/>
    <cellStyle name="Normal 65_RTPBilled" xfId="62012"/>
    <cellStyle name="Normal 66" xfId="1448"/>
    <cellStyle name="Normal 66 2" xfId="7192"/>
    <cellStyle name="Normal 66 2 2" xfId="20033"/>
    <cellStyle name="Normal 66 2 3" xfId="16687"/>
    <cellStyle name="Normal 66 2_RTPBilled" xfId="62014"/>
    <cellStyle name="Normal 66 3" xfId="7191"/>
    <cellStyle name="Normal 66 3 2" xfId="20032"/>
    <cellStyle name="Normal 66 3 3" xfId="16688"/>
    <cellStyle name="Normal 66 3_RTPBilled" xfId="62015"/>
    <cellStyle name="Normal 66 4" xfId="11621"/>
    <cellStyle name="Normal 66 4 2" xfId="20549"/>
    <cellStyle name="Normal 66 4_RTPBilled" xfId="62016"/>
    <cellStyle name="Normal 66 5" xfId="16686"/>
    <cellStyle name="Normal 66 6" xfId="8329"/>
    <cellStyle name="Normal 66_RTPBilled" xfId="62013"/>
    <cellStyle name="Normal 67" xfId="7193"/>
    <cellStyle name="Normal 67 2" xfId="20034"/>
    <cellStyle name="Normal 67 2 2" xfId="29923"/>
    <cellStyle name="Normal 67 2 3" xfId="39723"/>
    <cellStyle name="Normal 67 2 4" xfId="49537"/>
    <cellStyle name="Normal 67 2_RTPBilled" xfId="62018"/>
    <cellStyle name="Normal 67 3" xfId="16689"/>
    <cellStyle name="Normal 67 4" xfId="22630"/>
    <cellStyle name="Normal 67 4 2" xfId="32433"/>
    <cellStyle name="Normal 67 4 3" xfId="42233"/>
    <cellStyle name="Normal 67 4 4" xfId="52047"/>
    <cellStyle name="Normal 67 5" xfId="25657"/>
    <cellStyle name="Normal 67 6" xfId="35457"/>
    <cellStyle name="Normal 67 7" xfId="45271"/>
    <cellStyle name="Normal 67 8" xfId="10260"/>
    <cellStyle name="Normal 67_RTPBilled" xfId="62017"/>
    <cellStyle name="Normal 68" xfId="5940"/>
    <cellStyle name="Normal 68 2" xfId="19588"/>
    <cellStyle name="Normal 68 2 2" xfId="29686"/>
    <cellStyle name="Normal 68 2 3" xfId="39486"/>
    <cellStyle name="Normal 68 2 4" xfId="49300"/>
    <cellStyle name="Normal 68 2_RTPBilled" xfId="62020"/>
    <cellStyle name="Normal 68 3" xfId="16690"/>
    <cellStyle name="Normal 68 4" xfId="21991"/>
    <cellStyle name="Normal 68 4 2" xfId="31794"/>
    <cellStyle name="Normal 68 4 3" xfId="41594"/>
    <cellStyle name="Normal 68 4 4" xfId="51408"/>
    <cellStyle name="Normal 68 5" xfId="25018"/>
    <cellStyle name="Normal 68 6" xfId="34818"/>
    <cellStyle name="Normal 68 7" xfId="44632"/>
    <cellStyle name="Normal 68 8" xfId="9621"/>
    <cellStyle name="Normal 68_RTPBilled" xfId="62019"/>
    <cellStyle name="Normal 69" xfId="7622"/>
    <cellStyle name="Normal 69 2" xfId="20457"/>
    <cellStyle name="Normal 69 3" xfId="16691"/>
    <cellStyle name="Normal 69_RTPBilled" xfId="62021"/>
    <cellStyle name="Normal 7" xfId="92"/>
    <cellStyle name="Normal 7 10" xfId="1308"/>
    <cellStyle name="Normal 7 11" xfId="62274"/>
    <cellStyle name="Normal 7 2" xfId="144"/>
    <cellStyle name="Normal 7 2 2" xfId="268"/>
    <cellStyle name="Normal 7 2 2 10" xfId="62399"/>
    <cellStyle name="Normal 7 2 2 2" xfId="3736"/>
    <cellStyle name="Normal 7 2 2 2 2" xfId="3737"/>
    <cellStyle name="Normal 7 2 2 2 2 2" xfId="16692"/>
    <cellStyle name="Normal 7 2 2 2 2_RTPBilled" xfId="62026"/>
    <cellStyle name="Normal 7 2 2 2 3" xfId="3738"/>
    <cellStyle name="Normal 7 2 2 2 3 2" xfId="3739"/>
    <cellStyle name="Normal 7 2 2 2 3 2 2" xfId="3740"/>
    <cellStyle name="Normal 7 2 2 2 3 2 3" xfId="3741"/>
    <cellStyle name="Normal 7 2 2 2 3 2 3 2" xfId="5863"/>
    <cellStyle name="Normal 7 2 2 2 3 2 3 2 2" xfId="19512"/>
    <cellStyle name="Normal 7 2 2 2 3 2 3 2 3" xfId="16694"/>
    <cellStyle name="Normal 7 2 2 2 3 2 3 2_RTPBilled" xfId="62030"/>
    <cellStyle name="Normal 7 2 2 2 3 2 3 3" xfId="16693"/>
    <cellStyle name="Normal 7 2 2 2 3 2 3_RTPBilled" xfId="62029"/>
    <cellStyle name="Normal 7 2 2 2 3 2 4" xfId="4622"/>
    <cellStyle name="Normal 7 2 2 2 3 2 4 2" xfId="7194"/>
    <cellStyle name="Normal 7 2 2 2 3 2 4 2 2" xfId="20035"/>
    <cellStyle name="Normal 7 2 2 2 3 2 4 2 3" xfId="16695"/>
    <cellStyle name="Normal 7 2 2 2 3 2 4 2_RTPBilled" xfId="62032"/>
    <cellStyle name="Normal 7 2 2 2 3 2 4_RTPBilled" xfId="62031"/>
    <cellStyle name="Normal 7 2 2 2 3 2_RTPBilled" xfId="62028"/>
    <cellStyle name="Normal 7 2 2 2 3 3" xfId="3742"/>
    <cellStyle name="Normal 7 2 2 2 3 3 2" xfId="3743"/>
    <cellStyle name="Normal 7 2 2 2 3 3_RTPBilled" xfId="62033"/>
    <cellStyle name="Normal 7 2 2 2 3 4" xfId="3744"/>
    <cellStyle name="Normal 7 2 2 2 3 4 2" xfId="16696"/>
    <cellStyle name="Normal 7 2 2 2 3 4_RTPBilled" xfId="62034"/>
    <cellStyle name="Normal 7 2 2 2 3 5" xfId="3745"/>
    <cellStyle name="Normal 7 2 2 2 3 5 2" xfId="5864"/>
    <cellStyle name="Normal 7 2 2 2 3 5 2 2" xfId="19513"/>
    <cellStyle name="Normal 7 2 2 2 3 5 2 3" xfId="16698"/>
    <cellStyle name="Normal 7 2 2 2 3 5 2_RTPBilled" xfId="62036"/>
    <cellStyle name="Normal 7 2 2 2 3 5 3" xfId="18317"/>
    <cellStyle name="Normal 7 2 2 2 3 5 4" xfId="16697"/>
    <cellStyle name="Normal 7 2 2 2 3 5_RTPBilled" xfId="62035"/>
    <cellStyle name="Normal 7 2 2 2 3 6" xfId="3746"/>
    <cellStyle name="Normal 7 2 2 2 3 6 2" xfId="5865"/>
    <cellStyle name="Normal 7 2 2 2 3 6 2 2" xfId="19514"/>
    <cellStyle name="Normal 7 2 2 2 3 6 2 3" xfId="16700"/>
    <cellStyle name="Normal 7 2 2 2 3 6 2_RTPBilled" xfId="62038"/>
    <cellStyle name="Normal 7 2 2 2 3 6 3" xfId="18318"/>
    <cellStyle name="Normal 7 2 2 2 3 6 4" xfId="16699"/>
    <cellStyle name="Normal 7 2 2 2 3 6_RTPBilled" xfId="62037"/>
    <cellStyle name="Normal 7 2 2 2 3_RTPBilled" xfId="62027"/>
    <cellStyle name="Normal 7 2 2 2 4" xfId="4623"/>
    <cellStyle name="Normal 7 2 2 2_RTPBilled" xfId="62025"/>
    <cellStyle name="Normal 7 2 2 3" xfId="3747"/>
    <cellStyle name="Normal 7 2 2 3 2" xfId="3748"/>
    <cellStyle name="Normal 7 2 2 3 2 2" xfId="16702"/>
    <cellStyle name="Normal 7 2 2 3 2_RTPBilled" xfId="62040"/>
    <cellStyle name="Normal 7 2 2 3 3" xfId="16701"/>
    <cellStyle name="Normal 7 2 2 3_RTPBilled" xfId="62039"/>
    <cellStyle name="Normal 7 2 2 4" xfId="3749"/>
    <cellStyle name="Normal 7 2 2 4 2" xfId="3750"/>
    <cellStyle name="Normal 7 2 2 4 2 2" xfId="16704"/>
    <cellStyle name="Normal 7 2 2 4 2_RTPBilled" xfId="62042"/>
    <cellStyle name="Normal 7 2 2 4 3" xfId="3751"/>
    <cellStyle name="Normal 7 2 2 4 3 2" xfId="18319"/>
    <cellStyle name="Normal 7 2 2 4 3 3" xfId="16705"/>
    <cellStyle name="Normal 7 2 2 4 3_RTPBilled" xfId="62043"/>
    <cellStyle name="Normal 7 2 2 4 4" xfId="3752"/>
    <cellStyle name="Normal 7 2 2 4 4 2" xfId="5866"/>
    <cellStyle name="Normal 7 2 2 4 4 2 2" xfId="19515"/>
    <cellStyle name="Normal 7 2 2 4 4 2 3" xfId="16707"/>
    <cellStyle name="Normal 7 2 2 4 4 2_RTPBilled" xfId="62045"/>
    <cellStyle name="Normal 7 2 2 4 4 3" xfId="18320"/>
    <cellStyle name="Normal 7 2 2 4 4 4" xfId="16706"/>
    <cellStyle name="Normal 7 2 2 4 4_RTPBilled" xfId="62044"/>
    <cellStyle name="Normal 7 2 2 4 5" xfId="16703"/>
    <cellStyle name="Normal 7 2 2 4_RTPBilled" xfId="62041"/>
    <cellStyle name="Normal 7 2 2 5" xfId="3753"/>
    <cellStyle name="Normal 7 2 2 5 2" xfId="3754"/>
    <cellStyle name="Normal 7 2 2 5 2 2" xfId="16709"/>
    <cellStyle name="Normal 7 2 2 5 2_RTPBilled" xfId="62047"/>
    <cellStyle name="Normal 7 2 2 5 3" xfId="3755"/>
    <cellStyle name="Normal 7 2 2 5 3 2" xfId="5867"/>
    <cellStyle name="Normal 7 2 2 5 3 2 2" xfId="19516"/>
    <cellStyle name="Normal 7 2 2 5 3 2 3" xfId="16711"/>
    <cellStyle name="Normal 7 2 2 5 3 2_RTPBilled" xfId="62049"/>
    <cellStyle name="Normal 7 2 2 5 3 3" xfId="18321"/>
    <cellStyle name="Normal 7 2 2 5 3 4" xfId="16710"/>
    <cellStyle name="Normal 7 2 2 5 3_RTPBilled" xfId="62048"/>
    <cellStyle name="Normal 7 2 2 5 4" xfId="3756"/>
    <cellStyle name="Normal 7 2 2 5 4 2" xfId="5868"/>
    <cellStyle name="Normal 7 2 2 5 4 2 2" xfId="19517"/>
    <cellStyle name="Normal 7 2 2 5 4 2 3" xfId="16713"/>
    <cellStyle name="Normal 7 2 2 5 4 2_RTPBilled" xfId="62051"/>
    <cellStyle name="Normal 7 2 2 5 4 3" xfId="18322"/>
    <cellStyle name="Normal 7 2 2 5 4 4" xfId="16712"/>
    <cellStyle name="Normal 7 2 2 5 4_RTPBilled" xfId="62050"/>
    <cellStyle name="Normal 7 2 2 5 5" xfId="16708"/>
    <cellStyle name="Normal 7 2 2 5_RTPBilled" xfId="62046"/>
    <cellStyle name="Normal 7 2 2 6" xfId="3757"/>
    <cellStyle name="Normal 7 2 2 6 2" xfId="5869"/>
    <cellStyle name="Normal 7 2 2 6 2 2" xfId="19518"/>
    <cellStyle name="Normal 7 2 2 6 2 3" xfId="16715"/>
    <cellStyle name="Normal 7 2 2 6 2_RTPBilled" xfId="62053"/>
    <cellStyle name="Normal 7 2 2 6 3" xfId="16714"/>
    <cellStyle name="Normal 7 2 2 6_RTPBilled" xfId="62052"/>
    <cellStyle name="Normal 7 2 2 7" xfId="3758"/>
    <cellStyle name="Normal 7 2 2 7 2" xfId="5870"/>
    <cellStyle name="Normal 7 2 2 7 2 2" xfId="19519"/>
    <cellStyle name="Normal 7 2 2 7 2 3" xfId="16717"/>
    <cellStyle name="Normal 7 2 2 7 2_RTPBilled" xfId="62055"/>
    <cellStyle name="Normal 7 2 2 7 3" xfId="16716"/>
    <cellStyle name="Normal 7 2 2 7_RTPBilled" xfId="62054"/>
    <cellStyle name="Normal 7 2 2 8" xfId="3735"/>
    <cellStyle name="Normal 7 2 2 9" xfId="62344"/>
    <cellStyle name="Normal 7 2 2_RTPBilled" xfId="62024"/>
    <cellStyle name="Normal 7 2 3" xfId="319"/>
    <cellStyle name="Normal 7 2 3 2" xfId="3760"/>
    <cellStyle name="Normal 7 2 3 2 2" xfId="16718"/>
    <cellStyle name="Normal 7 2 3 2_RTPBilled" xfId="62057"/>
    <cellStyle name="Normal 7 2 3 3" xfId="3761"/>
    <cellStyle name="Normal 7 2 3 3 2" xfId="4624"/>
    <cellStyle name="Normal 7 2 3 3_RTPBilled" xfId="62058"/>
    <cellStyle name="Normal 7 2 3 4" xfId="3762"/>
    <cellStyle name="Normal 7 2 3 4 2" xfId="16719"/>
    <cellStyle name="Normal 7 2 3 4_RTPBilled" xfId="62059"/>
    <cellStyle name="Normal 7 2 3 5" xfId="4625"/>
    <cellStyle name="Normal 7 2 3 6" xfId="3759"/>
    <cellStyle name="Normal 7 2 3 7" xfId="62381"/>
    <cellStyle name="Normal 7 2 3 8" xfId="62422"/>
    <cellStyle name="Normal 7 2 3_RTPBilled" xfId="62056"/>
    <cellStyle name="Normal 7 2 4" xfId="3763"/>
    <cellStyle name="Normal 7 2 4 2" xfId="5871"/>
    <cellStyle name="Normal 7 2 4 2 2" xfId="19520"/>
    <cellStyle name="Normal 7 2 4 2 3" xfId="16721"/>
    <cellStyle name="Normal 7 2 4 2_RTPBilled" xfId="62061"/>
    <cellStyle name="Normal 7 2 4 3" xfId="16720"/>
    <cellStyle name="Normal 7 2 4_RTPBilled" xfId="62060"/>
    <cellStyle name="Normal 7 2 5" xfId="3764"/>
    <cellStyle name="Normal 7 2 5 2" xfId="18323"/>
    <cellStyle name="Normal 7 2 5 3" xfId="16722"/>
    <cellStyle name="Normal 7 2 5_RTPBilled" xfId="62062"/>
    <cellStyle name="Normal 7 2 6" xfId="3734"/>
    <cellStyle name="Normal 7 2 7" xfId="1309"/>
    <cellStyle name="Normal 7 2 8" xfId="62295"/>
    <cellStyle name="Normal 7 2 9" xfId="62258"/>
    <cellStyle name="Normal 7 2_RTPBilled" xfId="62023"/>
    <cellStyle name="Normal 7 3" xfId="216"/>
    <cellStyle name="Normal 7 3 2" xfId="3766"/>
    <cellStyle name="Normal 7 3 2 2" xfId="3767"/>
    <cellStyle name="Normal 7 3 2 2 2" xfId="16723"/>
    <cellStyle name="Normal 7 3 2 2_RTPBilled" xfId="62065"/>
    <cellStyle name="Normal 7 3 2 3" xfId="3768"/>
    <cellStyle name="Normal 7 3 2 3 2" xfId="4626"/>
    <cellStyle name="Normal 7 3 2 3_RTPBilled" xfId="62066"/>
    <cellStyle name="Normal 7 3 2 4" xfId="4627"/>
    <cellStyle name="Normal 7 3 2_RTPBilled" xfId="62064"/>
    <cellStyle name="Normal 7 3 3" xfId="3769"/>
    <cellStyle name="Normal 7 3 3 2" xfId="16724"/>
    <cellStyle name="Normal 7 3 3_RTPBilled" xfId="62067"/>
    <cellStyle name="Normal 7 3 4" xfId="3770"/>
    <cellStyle name="Normal 7 3 4 2" xfId="4628"/>
    <cellStyle name="Normal 7 3 4_RTPBilled" xfId="62068"/>
    <cellStyle name="Normal 7 3 5" xfId="3765"/>
    <cellStyle name="Normal 7 3 6" xfId="1310"/>
    <cellStyle name="Normal 7 3 7" xfId="62319"/>
    <cellStyle name="Normal 7 3 8" xfId="62391"/>
    <cellStyle name="Normal 7 3_RTPBilled" xfId="62063"/>
    <cellStyle name="Normal 7 4" xfId="302"/>
    <cellStyle name="Normal 7 4 2" xfId="3772"/>
    <cellStyle name="Normal 7 4 2 2" xfId="4629"/>
    <cellStyle name="Normal 7 4 2_RTPBilled" xfId="62070"/>
    <cellStyle name="Normal 7 4 3" xfId="3773"/>
    <cellStyle name="Normal 7 4 3 2" xfId="16725"/>
    <cellStyle name="Normal 7 4 3_RTPBilled" xfId="62071"/>
    <cellStyle name="Normal 7 4 4" xfId="3774"/>
    <cellStyle name="Normal 7 4 4 2" xfId="3775"/>
    <cellStyle name="Normal 7 4 4 2 2" xfId="3776"/>
    <cellStyle name="Normal 7 4 4 2 2 2" xfId="16728"/>
    <cellStyle name="Normal 7 4 4 2 2_RTPBilled" xfId="62074"/>
    <cellStyle name="Normal 7 4 4 2 3" xfId="3777"/>
    <cellStyle name="Normal 7 4 4 2 3 2" xfId="5872"/>
    <cellStyle name="Normal 7 4 4 2 3 2 2" xfId="19521"/>
    <cellStyle name="Normal 7 4 4 2 3 2 3" xfId="16730"/>
    <cellStyle name="Normal 7 4 4 2 3 2_RTPBilled" xfId="62076"/>
    <cellStyle name="Normal 7 4 4 2 3 3" xfId="16729"/>
    <cellStyle name="Normal 7 4 4 2 3_RTPBilled" xfId="62075"/>
    <cellStyle name="Normal 7 4 4 2 4" xfId="7195"/>
    <cellStyle name="Normal 7 4 4 2 4 2" xfId="20036"/>
    <cellStyle name="Normal 7 4 4 2 4 3" xfId="16731"/>
    <cellStyle name="Normal 7 4 4 2 4_RTPBilled" xfId="62077"/>
    <cellStyle name="Normal 7 4 4 2 5" xfId="16727"/>
    <cellStyle name="Normal 7 4 4 2_RTPBilled" xfId="62073"/>
    <cellStyle name="Normal 7 4 4 3" xfId="3778"/>
    <cellStyle name="Normal 7 4 4 3 2" xfId="3779"/>
    <cellStyle name="Normal 7 4 4 3 2 2" xfId="16733"/>
    <cellStyle name="Normal 7 4 4 3 2_RTPBilled" xfId="62079"/>
    <cellStyle name="Normal 7 4 4 3 3" xfId="16732"/>
    <cellStyle name="Normal 7 4 4 3_RTPBilled" xfId="62078"/>
    <cellStyle name="Normal 7 4 4 4" xfId="3780"/>
    <cellStyle name="Normal 7 4 4 4 2" xfId="16734"/>
    <cellStyle name="Normal 7 4 4 4_RTPBilled" xfId="62080"/>
    <cellStyle name="Normal 7 4 4 5" xfId="3781"/>
    <cellStyle name="Normal 7 4 4 5 2" xfId="5873"/>
    <cellStyle name="Normal 7 4 4 5 2 2" xfId="19522"/>
    <cellStyle name="Normal 7 4 4 5 2 3" xfId="16736"/>
    <cellStyle name="Normal 7 4 4 5 2_RTPBilled" xfId="62082"/>
    <cellStyle name="Normal 7 4 4 5 3" xfId="18324"/>
    <cellStyle name="Normal 7 4 4 5 4" xfId="16735"/>
    <cellStyle name="Normal 7 4 4 5_RTPBilled" xfId="62081"/>
    <cellStyle name="Normal 7 4 4 6" xfId="3782"/>
    <cellStyle name="Normal 7 4 4 6 2" xfId="5874"/>
    <cellStyle name="Normal 7 4 4 6 2 2" xfId="19523"/>
    <cellStyle name="Normal 7 4 4 6 2 3" xfId="16738"/>
    <cellStyle name="Normal 7 4 4 6 2_RTPBilled" xfId="62084"/>
    <cellStyle name="Normal 7 4 4 6 3" xfId="18325"/>
    <cellStyle name="Normal 7 4 4 6 4" xfId="16737"/>
    <cellStyle name="Normal 7 4 4 6_RTPBilled" xfId="62083"/>
    <cellStyle name="Normal 7 4 4 7" xfId="16726"/>
    <cellStyle name="Normal 7 4 4_RTPBilled" xfId="62072"/>
    <cellStyle name="Normal 7 4 5" xfId="3783"/>
    <cellStyle name="Normal 7 4 5 2" xfId="4630"/>
    <cellStyle name="Normal 7 4 5_RTPBilled" xfId="62085"/>
    <cellStyle name="Normal 7 4 6" xfId="3771"/>
    <cellStyle name="Normal 7 4 6 2" xfId="7196"/>
    <cellStyle name="Normal 7 4 6 2 2" xfId="16740"/>
    <cellStyle name="Normal 7 4 6 2_RTPBilled" xfId="62087"/>
    <cellStyle name="Normal 7 4 6 3" xfId="16739"/>
    <cellStyle name="Normal 7 4 6_RTPBilled" xfId="62086"/>
    <cellStyle name="Normal 7 4 7" xfId="1311"/>
    <cellStyle name="Normal 7 4 8" xfId="62364"/>
    <cellStyle name="Normal 7 4 9" xfId="62413"/>
    <cellStyle name="Normal 7 4_RTPBilled" xfId="62069"/>
    <cellStyle name="Normal 7 5" xfId="3784"/>
    <cellStyle name="Normal 7 5 2" xfId="3785"/>
    <cellStyle name="Normal 7 5 2 2" xfId="4632"/>
    <cellStyle name="Normal 7 5 2_RTPBilled" xfId="62089"/>
    <cellStyle name="Normal 7 5 3" xfId="3786"/>
    <cellStyle name="Normal 7 5 3 2" xfId="4633"/>
    <cellStyle name="Normal 7 5 3_RTPBilled" xfId="62090"/>
    <cellStyle name="Normal 7 5 4" xfId="3787"/>
    <cellStyle name="Normal 7 5 4 2" xfId="4634"/>
    <cellStyle name="Normal 7 5 4_RTPBilled" xfId="62091"/>
    <cellStyle name="Normal 7 5 5" xfId="3788"/>
    <cellStyle name="Normal 7 5 5 2" xfId="16741"/>
    <cellStyle name="Normal 7 5 5_RTPBilled" xfId="62092"/>
    <cellStyle name="Normal 7 5 6" xfId="3789"/>
    <cellStyle name="Normal 7 5 7" xfId="4631"/>
    <cellStyle name="Normal 7 5_RTPBilled" xfId="62088"/>
    <cellStyle name="Normal 7 6" xfId="3790"/>
    <cellStyle name="Normal 7 6 2" xfId="16742"/>
    <cellStyle name="Normal 7 6_RTPBilled" xfId="62093"/>
    <cellStyle name="Normal 7 7" xfId="3791"/>
    <cellStyle name="Normal 7 7 2" xfId="4635"/>
    <cellStyle name="Normal 7 7_RTPBilled" xfId="62094"/>
    <cellStyle name="Normal 7 8" xfId="3792"/>
    <cellStyle name="Normal 7 8 2" xfId="16743"/>
    <cellStyle name="Normal 7 8_RTPBilled" xfId="62095"/>
    <cellStyle name="Normal 7 9" xfId="3793"/>
    <cellStyle name="Normal 7 9 2" xfId="16744"/>
    <cellStyle name="Normal 7 9 3" xfId="18326"/>
    <cellStyle name="Normal 7 9 4" xfId="12081"/>
    <cellStyle name="Normal 7 9_RTPBilled" xfId="62096"/>
    <cellStyle name="Normal 7_RTPBilled" xfId="62022"/>
    <cellStyle name="Normal 70" xfId="8182"/>
    <cellStyle name="Normal 70 2" xfId="20551"/>
    <cellStyle name="Normal 70 3" xfId="12109"/>
    <cellStyle name="Normal 70 4" xfId="23465"/>
    <cellStyle name="Normal 70 4 2" xfId="33268"/>
    <cellStyle name="Normal 70 4 3" xfId="43068"/>
    <cellStyle name="Normal 70 4 4" xfId="52882"/>
    <cellStyle name="Normal 70 5" xfId="26492"/>
    <cellStyle name="Normal 70 6" xfId="36292"/>
    <cellStyle name="Normal 70 7" xfId="46106"/>
    <cellStyle name="Normal 70 8" xfId="11095"/>
    <cellStyle name="Normal 70_RTPBilled" xfId="62097"/>
    <cellStyle name="Normal 71" xfId="11097"/>
    <cellStyle name="Normal 71 2" xfId="26494"/>
    <cellStyle name="Normal 71 3" xfId="36294"/>
    <cellStyle name="Normal 71 4" xfId="46108"/>
    <cellStyle name="Normal 71_RTPBilled" xfId="62098"/>
    <cellStyle name="Normal 72" xfId="23467"/>
    <cellStyle name="Normal 72 2" xfId="33270"/>
    <cellStyle name="Normal 72 3" xfId="43070"/>
    <cellStyle name="Normal 72 4" xfId="52884"/>
    <cellStyle name="Normal 72_RTPBilled" xfId="62099"/>
    <cellStyle name="Normal 73" xfId="23481"/>
    <cellStyle name="Normal 73 2" xfId="33284"/>
    <cellStyle name="Normal 73 3" xfId="43084"/>
    <cellStyle name="Normal 73 4" xfId="52898"/>
    <cellStyle name="Normal 74" xfId="162"/>
    <cellStyle name="Normal 74 2" xfId="284"/>
    <cellStyle name="Normal 74 2 2" xfId="33298"/>
    <cellStyle name="Normal 74 2 3" xfId="62348"/>
    <cellStyle name="Normal 74 3" xfId="322"/>
    <cellStyle name="Normal 74 3 2" xfId="43098"/>
    <cellStyle name="Normal 74 3 3" xfId="62384"/>
    <cellStyle name="Normal 74 4" xfId="52912"/>
    <cellStyle name="Normal 74 5" xfId="23495"/>
    <cellStyle name="Normal 74 6" xfId="62300"/>
    <cellStyle name="Normal 75" xfId="23509"/>
    <cellStyle name="Normal 75 2" xfId="33312"/>
    <cellStyle name="Normal 75 3" xfId="43112"/>
    <cellStyle name="Normal 75 4" xfId="52926"/>
    <cellStyle name="Normal 76" xfId="23523"/>
    <cellStyle name="Normal 76 2" xfId="33326"/>
    <cellStyle name="Normal 76 3" xfId="43126"/>
    <cellStyle name="Normal 76 4" xfId="52940"/>
    <cellStyle name="Normal 77" xfId="23537"/>
    <cellStyle name="Normal 77 2" xfId="33340"/>
    <cellStyle name="Normal 77 3" xfId="43140"/>
    <cellStyle name="Normal 77 4" xfId="52954"/>
    <cellStyle name="Normal 78" xfId="23551"/>
    <cellStyle name="Normal 78 2" xfId="33354"/>
    <cellStyle name="Normal 78 3" xfId="43154"/>
    <cellStyle name="Normal 78 4" xfId="52968"/>
    <cellStyle name="Normal 79" xfId="23565"/>
    <cellStyle name="Normal 79 2" xfId="33368"/>
    <cellStyle name="Normal 79 3" xfId="43168"/>
    <cellStyle name="Normal 79 4" xfId="52982"/>
    <cellStyle name="Normal 8" xfId="165"/>
    <cellStyle name="Normal 8 10" xfId="16745"/>
    <cellStyle name="Normal 8 11" xfId="11204"/>
    <cellStyle name="Normal 8 11 2" xfId="26601"/>
    <cellStyle name="Normal 8 11 3" xfId="36401"/>
    <cellStyle name="Normal 8 11 4" xfId="46215"/>
    <cellStyle name="Normal 8 11_RTPBilled" xfId="62101"/>
    <cellStyle name="Normal 8 12" xfId="20585"/>
    <cellStyle name="Normal 8 12 2" xfId="30388"/>
    <cellStyle name="Normal 8 12 3" xfId="40188"/>
    <cellStyle name="Normal 8 12 4" xfId="50002"/>
    <cellStyle name="Normal 8 13" xfId="23612"/>
    <cellStyle name="Normal 8 14" xfId="33412"/>
    <cellStyle name="Normal 8 15" xfId="43226"/>
    <cellStyle name="Normal 8 16" xfId="8211"/>
    <cellStyle name="Normal 8 17" xfId="1312"/>
    <cellStyle name="Normal 8 2" xfId="329"/>
    <cellStyle name="Normal 8 2 10" xfId="3796"/>
    <cellStyle name="Normal 8 2 10 2" xfId="18329"/>
    <cellStyle name="Normal 8 2 10 3" xfId="16747"/>
    <cellStyle name="Normal 8 2 10_RTPBilled" xfId="62103"/>
    <cellStyle name="Normal 8 2 11" xfId="3795"/>
    <cellStyle name="Normal 8 2 11 2" xfId="18328"/>
    <cellStyle name="Normal 8 2 11 2 2" xfId="29174"/>
    <cellStyle name="Normal 8 2 11 2 3" xfId="38974"/>
    <cellStyle name="Normal 8 2 11 2 4" xfId="48788"/>
    <cellStyle name="Normal 8 2 11 2_RTPBilled" xfId="62105"/>
    <cellStyle name="Normal 8 2 11 3" xfId="16748"/>
    <cellStyle name="Normal 8 2 11 4" xfId="21116"/>
    <cellStyle name="Normal 8 2 11 4 2" xfId="30919"/>
    <cellStyle name="Normal 8 2 11 4 3" xfId="40719"/>
    <cellStyle name="Normal 8 2 11 4 4" xfId="50533"/>
    <cellStyle name="Normal 8 2 11 5" xfId="24143"/>
    <cellStyle name="Normal 8 2 11 6" xfId="33943"/>
    <cellStyle name="Normal 8 2 11 7" xfId="43757"/>
    <cellStyle name="Normal 8 2 11 8" xfId="8746"/>
    <cellStyle name="Normal 8 2 11_RTPBilled" xfId="62104"/>
    <cellStyle name="Normal 8 2 12" xfId="16746"/>
    <cellStyle name="Normal 8 2 13" xfId="11205"/>
    <cellStyle name="Normal 8 2 13 2" xfId="26602"/>
    <cellStyle name="Normal 8 2 13 3" xfId="36402"/>
    <cellStyle name="Normal 8 2 13 4" xfId="46216"/>
    <cellStyle name="Normal 8 2 13_RTPBilled" xfId="62106"/>
    <cellStyle name="Normal 8 2 14" xfId="20613"/>
    <cellStyle name="Normal 8 2 14 2" xfId="30416"/>
    <cellStyle name="Normal 8 2 14 3" xfId="40216"/>
    <cellStyle name="Normal 8 2 14 4" xfId="50030"/>
    <cellStyle name="Normal 8 2 15" xfId="23640"/>
    <cellStyle name="Normal 8 2 16" xfId="33440"/>
    <cellStyle name="Normal 8 2 17" xfId="43254"/>
    <cellStyle name="Normal 8 2 18" xfId="8239"/>
    <cellStyle name="Normal 8 2 19" xfId="1313"/>
    <cellStyle name="Normal 8 2 2" xfId="1314"/>
    <cellStyle name="Normal 8 2 2 10" xfId="20681"/>
    <cellStyle name="Normal 8 2 2 10 2" xfId="30484"/>
    <cellStyle name="Normal 8 2 2 10 3" xfId="40284"/>
    <cellStyle name="Normal 8 2 2 10 4" xfId="50098"/>
    <cellStyle name="Normal 8 2 2 11" xfId="23708"/>
    <cellStyle name="Normal 8 2 2 12" xfId="33508"/>
    <cellStyle name="Normal 8 2 2 13" xfId="43322"/>
    <cellStyle name="Normal 8 2 2 14" xfId="8307"/>
    <cellStyle name="Normal 8 2 2 2" xfId="3798"/>
    <cellStyle name="Normal 8 2 2 2 2" xfId="16750"/>
    <cellStyle name="Normal 8 2 2 2_RTPBilled" xfId="62108"/>
    <cellStyle name="Normal 8 2 2 3" xfId="3799"/>
    <cellStyle name="Normal 8 2 2 3 2" xfId="3800"/>
    <cellStyle name="Normal 8 2 2 3 2 10" xfId="21118"/>
    <cellStyle name="Normal 8 2 2 3 2 10 2" xfId="30921"/>
    <cellStyle name="Normal 8 2 2 3 2 10 3" xfId="40721"/>
    <cellStyle name="Normal 8 2 2 3 2 10 4" xfId="50535"/>
    <cellStyle name="Normal 8 2 2 3 2 11" xfId="24145"/>
    <cellStyle name="Normal 8 2 2 3 2 12" xfId="33945"/>
    <cellStyle name="Normal 8 2 2 3 2 13" xfId="43759"/>
    <cellStyle name="Normal 8 2 2 3 2 14" xfId="8748"/>
    <cellStyle name="Normal 8 2 2 3 2 2" xfId="3801"/>
    <cellStyle name="Normal 8 2 2 3 2 2 10" xfId="33946"/>
    <cellStyle name="Normal 8 2 2 3 2 2 11" xfId="43760"/>
    <cellStyle name="Normal 8 2 2 3 2 2 12" xfId="8749"/>
    <cellStyle name="Normal 8 2 2 3 2 2 2" xfId="5104"/>
    <cellStyle name="Normal 8 2 2 3 2 2 2 2" xfId="18980"/>
    <cellStyle name="Normal 8 2 2 3 2 2 2 2 2" xfId="29431"/>
    <cellStyle name="Normal 8 2 2 3 2 2 2 2 3" xfId="39231"/>
    <cellStyle name="Normal 8 2 2 3 2 2 2 2 4" xfId="49045"/>
    <cellStyle name="Normal 8 2 2 3 2 2 2 2_RTPBilled" xfId="62113"/>
    <cellStyle name="Normal 8 2 2 3 2 2 2 3" xfId="16754"/>
    <cellStyle name="Normal 8 2 2 3 2 2 2 4" xfId="21613"/>
    <cellStyle name="Normal 8 2 2 3 2 2 2 4 2" xfId="31416"/>
    <cellStyle name="Normal 8 2 2 3 2 2 2 4 3" xfId="41216"/>
    <cellStyle name="Normal 8 2 2 3 2 2 2 4 4" xfId="51030"/>
    <cellStyle name="Normal 8 2 2 3 2 2 2 5" xfId="24640"/>
    <cellStyle name="Normal 8 2 2 3 2 2 2 6" xfId="34440"/>
    <cellStyle name="Normal 8 2 2 3 2 2 2 7" xfId="44254"/>
    <cellStyle name="Normal 8 2 2 3 2 2 2 8" xfId="9243"/>
    <cellStyle name="Normal 8 2 2 3 2 2 2_RTPBilled" xfId="62112"/>
    <cellStyle name="Normal 8 2 2 3 2 2 3" xfId="5877"/>
    <cellStyle name="Normal 8 2 2 3 2 2 3 2" xfId="19526"/>
    <cellStyle name="Normal 8 2 2 3 2 2 3 2 2" xfId="29677"/>
    <cellStyle name="Normal 8 2 2 3 2 2 3 2 3" xfId="39477"/>
    <cellStyle name="Normal 8 2 2 3 2 2 3 2 4" xfId="49291"/>
    <cellStyle name="Normal 8 2 2 3 2 2 3 2_RTPBilled" xfId="62115"/>
    <cellStyle name="Normal 8 2 2 3 2 2 3 3" xfId="16755"/>
    <cellStyle name="Normal 8 2 2 3 2 2 3 4" xfId="21982"/>
    <cellStyle name="Normal 8 2 2 3 2 2 3 4 2" xfId="31785"/>
    <cellStyle name="Normal 8 2 2 3 2 2 3 4 3" xfId="41585"/>
    <cellStyle name="Normal 8 2 2 3 2 2 3 4 4" xfId="51399"/>
    <cellStyle name="Normal 8 2 2 3 2 2 3 5" xfId="25009"/>
    <cellStyle name="Normal 8 2 2 3 2 2 3 6" xfId="34809"/>
    <cellStyle name="Normal 8 2 2 3 2 2 3 7" xfId="44623"/>
    <cellStyle name="Normal 8 2 2 3 2 2 3 8" xfId="9612"/>
    <cellStyle name="Normal 8 2 2 3 2 2 3_RTPBilled" xfId="62114"/>
    <cellStyle name="Normal 8 2 2 3 2 2 4" xfId="7199"/>
    <cellStyle name="Normal 8 2 2 3 2 2 4 2" xfId="20039"/>
    <cellStyle name="Normal 8 2 2 3 2 2 4 2 2" xfId="29926"/>
    <cellStyle name="Normal 8 2 2 3 2 2 4 2 3" xfId="39726"/>
    <cellStyle name="Normal 8 2 2 3 2 2 4 2 4" xfId="49540"/>
    <cellStyle name="Normal 8 2 2 3 2 2 4 2_RTPBilled" xfId="62117"/>
    <cellStyle name="Normal 8 2 2 3 2 2 4 3" xfId="16756"/>
    <cellStyle name="Normal 8 2 2 3 2 2 4 4" xfId="22633"/>
    <cellStyle name="Normal 8 2 2 3 2 2 4 4 2" xfId="32436"/>
    <cellStyle name="Normal 8 2 2 3 2 2 4 4 3" xfId="42236"/>
    <cellStyle name="Normal 8 2 2 3 2 2 4 4 4" xfId="52050"/>
    <cellStyle name="Normal 8 2 2 3 2 2 4 5" xfId="25660"/>
    <cellStyle name="Normal 8 2 2 3 2 2 4 6" xfId="35460"/>
    <cellStyle name="Normal 8 2 2 3 2 2 4 7" xfId="45274"/>
    <cellStyle name="Normal 8 2 2 3 2 2 4 8" xfId="10263"/>
    <cellStyle name="Normal 8 2 2 3 2 2 4_RTPBilled" xfId="62116"/>
    <cellStyle name="Normal 8 2 2 3 2 2 5" xfId="8152"/>
    <cellStyle name="Normal 8 2 2 3 2 2 5 2" xfId="20521"/>
    <cellStyle name="Normal 8 2 2 3 2 2 5 2 2" xfId="30350"/>
    <cellStyle name="Normal 8 2 2 3 2 2 5 2 3" xfId="40150"/>
    <cellStyle name="Normal 8 2 2 3 2 2 5 2 4" xfId="49964"/>
    <cellStyle name="Normal 8 2 2 3 2 2 5 2_RTPBilled" xfId="62119"/>
    <cellStyle name="Normal 8 2 2 3 2 2 5 3" xfId="16757"/>
    <cellStyle name="Normal 8 2 2 3 2 2 5 4" xfId="23457"/>
    <cellStyle name="Normal 8 2 2 3 2 2 5 4 2" xfId="33260"/>
    <cellStyle name="Normal 8 2 2 3 2 2 5 4 3" xfId="43060"/>
    <cellStyle name="Normal 8 2 2 3 2 2 5 4 4" xfId="52874"/>
    <cellStyle name="Normal 8 2 2 3 2 2 5 5" xfId="26484"/>
    <cellStyle name="Normal 8 2 2 3 2 2 5 6" xfId="36284"/>
    <cellStyle name="Normal 8 2 2 3 2 2 5 7" xfId="46098"/>
    <cellStyle name="Normal 8 2 2 3 2 2 5 8" xfId="11087"/>
    <cellStyle name="Normal 8 2 2 3 2 2 5_RTPBilled" xfId="62118"/>
    <cellStyle name="Normal 8 2 2 3 2 2 6" xfId="16753"/>
    <cellStyle name="Normal 8 2 2 3 2 2 7" xfId="12084"/>
    <cellStyle name="Normal 8 2 2 3 2 2 7 2" xfId="27376"/>
    <cellStyle name="Normal 8 2 2 3 2 2 7 3" xfId="37176"/>
    <cellStyle name="Normal 8 2 2 3 2 2 7 4" xfId="46990"/>
    <cellStyle name="Normal 8 2 2 3 2 2 7_RTPBilled" xfId="62120"/>
    <cellStyle name="Normal 8 2 2 3 2 2 8" xfId="21119"/>
    <cellStyle name="Normal 8 2 2 3 2 2 8 2" xfId="30922"/>
    <cellStyle name="Normal 8 2 2 3 2 2 8 3" xfId="40722"/>
    <cellStyle name="Normal 8 2 2 3 2 2 8 4" xfId="50536"/>
    <cellStyle name="Normal 8 2 2 3 2 2 9" xfId="24146"/>
    <cellStyle name="Normal 8 2 2 3 2 2_RTPBilled" xfId="62111"/>
    <cellStyle name="Normal 8 2 2 3 2 3" xfId="3802"/>
    <cellStyle name="Normal 8 2 2 3 2 3 2" xfId="5878"/>
    <cellStyle name="Normal 8 2 2 3 2 3 2 2" xfId="19527"/>
    <cellStyle name="Normal 8 2 2 3 2 3 2 3" xfId="16759"/>
    <cellStyle name="Normal 8 2 2 3 2 3 2_RTPBilled" xfId="62122"/>
    <cellStyle name="Normal 8 2 2 3 2 3 3" xfId="16758"/>
    <cellStyle name="Normal 8 2 2 3 2 3_RTPBilled" xfId="62121"/>
    <cellStyle name="Normal 8 2 2 3 2 4" xfId="5103"/>
    <cellStyle name="Normal 8 2 2 3 2 4 2" xfId="7200"/>
    <cellStyle name="Normal 8 2 2 3 2 4 2 2" xfId="20040"/>
    <cellStyle name="Normal 8 2 2 3 2 4 2 3" xfId="16761"/>
    <cellStyle name="Normal 8 2 2 3 2 4 2_RTPBilled" xfId="62124"/>
    <cellStyle name="Normal 8 2 2 3 2 4 3" xfId="18979"/>
    <cellStyle name="Normal 8 2 2 3 2 4 3 2" xfId="29430"/>
    <cellStyle name="Normal 8 2 2 3 2 4 3 3" xfId="39230"/>
    <cellStyle name="Normal 8 2 2 3 2 4 3 4" xfId="49044"/>
    <cellStyle name="Normal 8 2 2 3 2 4 3_RTPBilled" xfId="62125"/>
    <cellStyle name="Normal 8 2 2 3 2 4 4" xfId="16760"/>
    <cellStyle name="Normal 8 2 2 3 2 4 5" xfId="21612"/>
    <cellStyle name="Normal 8 2 2 3 2 4 5 2" xfId="31415"/>
    <cellStyle name="Normal 8 2 2 3 2 4 5 3" xfId="41215"/>
    <cellStyle name="Normal 8 2 2 3 2 4 5 4" xfId="51029"/>
    <cellStyle name="Normal 8 2 2 3 2 4 6" xfId="24639"/>
    <cellStyle name="Normal 8 2 2 3 2 4 7" xfId="34439"/>
    <cellStyle name="Normal 8 2 2 3 2 4 8" xfId="44253"/>
    <cellStyle name="Normal 8 2 2 3 2 4 9" xfId="9242"/>
    <cellStyle name="Normal 8 2 2 3 2 4_RTPBilled" xfId="62123"/>
    <cellStyle name="Normal 8 2 2 3 2 5" xfId="5876"/>
    <cellStyle name="Normal 8 2 2 3 2 5 2" xfId="19525"/>
    <cellStyle name="Normal 8 2 2 3 2 5 2 2" xfId="29676"/>
    <cellStyle name="Normal 8 2 2 3 2 5 2 3" xfId="39476"/>
    <cellStyle name="Normal 8 2 2 3 2 5 2 4" xfId="49290"/>
    <cellStyle name="Normal 8 2 2 3 2 5 2_RTPBilled" xfId="62127"/>
    <cellStyle name="Normal 8 2 2 3 2 5 3" xfId="16762"/>
    <cellStyle name="Normal 8 2 2 3 2 5 4" xfId="21981"/>
    <cellStyle name="Normal 8 2 2 3 2 5 4 2" xfId="31784"/>
    <cellStyle name="Normal 8 2 2 3 2 5 4 3" xfId="41584"/>
    <cellStyle name="Normal 8 2 2 3 2 5 4 4" xfId="51398"/>
    <cellStyle name="Normal 8 2 2 3 2 5 5" xfId="25008"/>
    <cellStyle name="Normal 8 2 2 3 2 5 6" xfId="34808"/>
    <cellStyle name="Normal 8 2 2 3 2 5 7" xfId="44622"/>
    <cellStyle name="Normal 8 2 2 3 2 5 8" xfId="9611"/>
    <cellStyle name="Normal 8 2 2 3 2 5_RTPBilled" xfId="62126"/>
    <cellStyle name="Normal 8 2 2 3 2 6" xfId="7198"/>
    <cellStyle name="Normal 8 2 2 3 2 6 2" xfId="20038"/>
    <cellStyle name="Normal 8 2 2 3 2 6 2 2" xfId="29925"/>
    <cellStyle name="Normal 8 2 2 3 2 6 2 3" xfId="39725"/>
    <cellStyle name="Normal 8 2 2 3 2 6 2 4" xfId="49539"/>
    <cellStyle name="Normal 8 2 2 3 2 6 2_RTPBilled" xfId="62129"/>
    <cellStyle name="Normal 8 2 2 3 2 6 3" xfId="16763"/>
    <cellStyle name="Normal 8 2 2 3 2 6 4" xfId="22632"/>
    <cellStyle name="Normal 8 2 2 3 2 6 4 2" xfId="32435"/>
    <cellStyle name="Normal 8 2 2 3 2 6 4 3" xfId="42235"/>
    <cellStyle name="Normal 8 2 2 3 2 6 4 4" xfId="52049"/>
    <cellStyle name="Normal 8 2 2 3 2 6 5" xfId="25659"/>
    <cellStyle name="Normal 8 2 2 3 2 6 6" xfId="35459"/>
    <cellStyle name="Normal 8 2 2 3 2 6 7" xfId="45273"/>
    <cellStyle name="Normal 8 2 2 3 2 6 8" xfId="10262"/>
    <cellStyle name="Normal 8 2 2 3 2 6_RTPBilled" xfId="62128"/>
    <cellStyle name="Normal 8 2 2 3 2 7" xfId="8151"/>
    <cellStyle name="Normal 8 2 2 3 2 7 2" xfId="20520"/>
    <cellStyle name="Normal 8 2 2 3 2 7 2 2" xfId="30349"/>
    <cellStyle name="Normal 8 2 2 3 2 7 2 3" xfId="40149"/>
    <cellStyle name="Normal 8 2 2 3 2 7 2 4" xfId="49963"/>
    <cellStyle name="Normal 8 2 2 3 2 7 2_RTPBilled" xfId="62131"/>
    <cellStyle name="Normal 8 2 2 3 2 7 3" xfId="16764"/>
    <cellStyle name="Normal 8 2 2 3 2 7 4" xfId="23456"/>
    <cellStyle name="Normal 8 2 2 3 2 7 4 2" xfId="33259"/>
    <cellStyle name="Normal 8 2 2 3 2 7 4 3" xfId="43059"/>
    <cellStyle name="Normal 8 2 2 3 2 7 4 4" xfId="52873"/>
    <cellStyle name="Normal 8 2 2 3 2 7 5" xfId="26483"/>
    <cellStyle name="Normal 8 2 2 3 2 7 6" xfId="36283"/>
    <cellStyle name="Normal 8 2 2 3 2 7 7" xfId="46097"/>
    <cellStyle name="Normal 8 2 2 3 2 7 8" xfId="11086"/>
    <cellStyle name="Normal 8 2 2 3 2 7_RTPBilled" xfId="62130"/>
    <cellStyle name="Normal 8 2 2 3 2 8" xfId="16752"/>
    <cellStyle name="Normal 8 2 2 3 2 9" xfId="12083"/>
    <cellStyle name="Normal 8 2 2 3 2 9 2" xfId="27375"/>
    <cellStyle name="Normal 8 2 2 3 2 9 3" xfId="37175"/>
    <cellStyle name="Normal 8 2 2 3 2 9 4" xfId="46989"/>
    <cellStyle name="Normal 8 2 2 3 2 9_RTPBilled" xfId="62132"/>
    <cellStyle name="Normal 8 2 2 3 2_RTPBilled" xfId="62110"/>
    <cellStyle name="Normal 8 2 2 3 3" xfId="3803"/>
    <cellStyle name="Normal 8 2 2 3 3 2" xfId="3804"/>
    <cellStyle name="Normal 8 2 2 3 3 2 10" xfId="33947"/>
    <cellStyle name="Normal 8 2 2 3 3 2 11" xfId="43761"/>
    <cellStyle name="Normal 8 2 2 3 3 2 12" xfId="8750"/>
    <cellStyle name="Normal 8 2 2 3 3 2 2" xfId="5105"/>
    <cellStyle name="Normal 8 2 2 3 3 2 2 2" xfId="18981"/>
    <cellStyle name="Normal 8 2 2 3 3 2 2 2 2" xfId="29432"/>
    <cellStyle name="Normal 8 2 2 3 3 2 2 2 3" xfId="39232"/>
    <cellStyle name="Normal 8 2 2 3 3 2 2 2 4" xfId="49046"/>
    <cellStyle name="Normal 8 2 2 3 3 2 2 2_RTPBilled" xfId="62136"/>
    <cellStyle name="Normal 8 2 2 3 3 2 2 3" xfId="16767"/>
    <cellStyle name="Normal 8 2 2 3 3 2 2 4" xfId="21614"/>
    <cellStyle name="Normal 8 2 2 3 3 2 2 4 2" xfId="31417"/>
    <cellStyle name="Normal 8 2 2 3 3 2 2 4 3" xfId="41217"/>
    <cellStyle name="Normal 8 2 2 3 3 2 2 4 4" xfId="51031"/>
    <cellStyle name="Normal 8 2 2 3 3 2 2 5" xfId="24641"/>
    <cellStyle name="Normal 8 2 2 3 3 2 2 6" xfId="34441"/>
    <cellStyle name="Normal 8 2 2 3 3 2 2 7" xfId="44255"/>
    <cellStyle name="Normal 8 2 2 3 3 2 2 8" xfId="9244"/>
    <cellStyle name="Normal 8 2 2 3 3 2 2_RTPBilled" xfId="62135"/>
    <cellStyle name="Normal 8 2 2 3 3 2 3" xfId="5879"/>
    <cellStyle name="Normal 8 2 2 3 3 2 3 2" xfId="19528"/>
    <cellStyle name="Normal 8 2 2 3 3 2 3 2 2" xfId="29678"/>
    <cellStyle name="Normal 8 2 2 3 3 2 3 2 3" xfId="39478"/>
    <cellStyle name="Normal 8 2 2 3 3 2 3 2 4" xfId="49292"/>
    <cellStyle name="Normal 8 2 2 3 3 2 3 2_RTPBilled" xfId="62138"/>
    <cellStyle name="Normal 8 2 2 3 3 2 3 3" xfId="16768"/>
    <cellStyle name="Normal 8 2 2 3 3 2 3 4" xfId="21983"/>
    <cellStyle name="Normal 8 2 2 3 3 2 3 4 2" xfId="31786"/>
    <cellStyle name="Normal 8 2 2 3 3 2 3 4 3" xfId="41586"/>
    <cellStyle name="Normal 8 2 2 3 3 2 3 4 4" xfId="51400"/>
    <cellStyle name="Normal 8 2 2 3 3 2 3 5" xfId="25010"/>
    <cellStyle name="Normal 8 2 2 3 3 2 3 6" xfId="34810"/>
    <cellStyle name="Normal 8 2 2 3 3 2 3 7" xfId="44624"/>
    <cellStyle name="Normal 8 2 2 3 3 2 3 8" xfId="9613"/>
    <cellStyle name="Normal 8 2 2 3 3 2 3_RTPBilled" xfId="62137"/>
    <cellStyle name="Normal 8 2 2 3 3 2 4" xfId="7201"/>
    <cellStyle name="Normal 8 2 2 3 3 2 4 2" xfId="20041"/>
    <cellStyle name="Normal 8 2 2 3 3 2 4 2 2" xfId="29927"/>
    <cellStyle name="Normal 8 2 2 3 3 2 4 2 3" xfId="39727"/>
    <cellStyle name="Normal 8 2 2 3 3 2 4 2 4" xfId="49541"/>
    <cellStyle name="Normal 8 2 2 3 3 2 4 2_RTPBilled" xfId="62140"/>
    <cellStyle name="Normal 8 2 2 3 3 2 4 3" xfId="16769"/>
    <cellStyle name="Normal 8 2 2 3 3 2 4 4" xfId="22634"/>
    <cellStyle name="Normal 8 2 2 3 3 2 4 4 2" xfId="32437"/>
    <cellStyle name="Normal 8 2 2 3 3 2 4 4 3" xfId="42237"/>
    <cellStyle name="Normal 8 2 2 3 3 2 4 4 4" xfId="52051"/>
    <cellStyle name="Normal 8 2 2 3 3 2 4 5" xfId="25661"/>
    <cellStyle name="Normal 8 2 2 3 3 2 4 6" xfId="35461"/>
    <cellStyle name="Normal 8 2 2 3 3 2 4 7" xfId="45275"/>
    <cellStyle name="Normal 8 2 2 3 3 2 4 8" xfId="10264"/>
    <cellStyle name="Normal 8 2 2 3 3 2 4_RTPBilled" xfId="62139"/>
    <cellStyle name="Normal 8 2 2 3 3 2 5" xfId="8153"/>
    <cellStyle name="Normal 8 2 2 3 3 2 5 2" xfId="20522"/>
    <cellStyle name="Normal 8 2 2 3 3 2 5 2 2" xfId="30351"/>
    <cellStyle name="Normal 8 2 2 3 3 2 5 2 3" xfId="40151"/>
    <cellStyle name="Normal 8 2 2 3 3 2 5 2 4" xfId="49965"/>
    <cellStyle name="Normal 8 2 2 3 3 2 5 2_RTPBilled" xfId="62142"/>
    <cellStyle name="Normal 8 2 2 3 3 2 5 3" xfId="16770"/>
    <cellStyle name="Normal 8 2 2 3 3 2 5 4" xfId="23458"/>
    <cellStyle name="Normal 8 2 2 3 3 2 5 4 2" xfId="33261"/>
    <cellStyle name="Normal 8 2 2 3 3 2 5 4 3" xfId="43061"/>
    <cellStyle name="Normal 8 2 2 3 3 2 5 4 4" xfId="52875"/>
    <cellStyle name="Normal 8 2 2 3 3 2 5 5" xfId="26485"/>
    <cellStyle name="Normal 8 2 2 3 3 2 5 6" xfId="36285"/>
    <cellStyle name="Normal 8 2 2 3 3 2 5 7" xfId="46099"/>
    <cellStyle name="Normal 8 2 2 3 3 2 5 8" xfId="11088"/>
    <cellStyle name="Normal 8 2 2 3 3 2 5_RTPBilled" xfId="62141"/>
    <cellStyle name="Normal 8 2 2 3 3 2 6" xfId="16766"/>
    <cellStyle name="Normal 8 2 2 3 3 2 7" xfId="12085"/>
    <cellStyle name="Normal 8 2 2 3 3 2 7 2" xfId="27377"/>
    <cellStyle name="Normal 8 2 2 3 3 2 7 3" xfId="37177"/>
    <cellStyle name="Normal 8 2 2 3 3 2 7 4" xfId="46991"/>
    <cellStyle name="Normal 8 2 2 3 3 2 7_RTPBilled" xfId="62143"/>
    <cellStyle name="Normal 8 2 2 3 3 2 8" xfId="21120"/>
    <cellStyle name="Normal 8 2 2 3 3 2 8 2" xfId="30923"/>
    <cellStyle name="Normal 8 2 2 3 3 2 8 3" xfId="40723"/>
    <cellStyle name="Normal 8 2 2 3 3 2 8 4" xfId="50537"/>
    <cellStyle name="Normal 8 2 2 3 3 2 9" xfId="24147"/>
    <cellStyle name="Normal 8 2 2 3 3 2_RTPBilled" xfId="62134"/>
    <cellStyle name="Normal 8 2 2 3 3 3" xfId="16765"/>
    <cellStyle name="Normal 8 2 2 3 3_RTPBilled" xfId="62133"/>
    <cellStyle name="Normal 8 2 2 3 4" xfId="3805"/>
    <cellStyle name="Normal 8 2 2 3 4 2" xfId="16771"/>
    <cellStyle name="Normal 8 2 2 3 4_RTPBilled" xfId="62144"/>
    <cellStyle name="Normal 8 2 2 3 5" xfId="3806"/>
    <cellStyle name="Normal 8 2 2 3 5 2" xfId="5880"/>
    <cellStyle name="Normal 8 2 2 3 5 2 2" xfId="19529"/>
    <cellStyle name="Normal 8 2 2 3 5 2 3" xfId="16773"/>
    <cellStyle name="Normal 8 2 2 3 5 2_RTPBilled" xfId="62146"/>
    <cellStyle name="Normal 8 2 2 3 5 3" xfId="18331"/>
    <cellStyle name="Normal 8 2 2 3 5 4" xfId="16772"/>
    <cellStyle name="Normal 8 2 2 3 5_RTPBilled" xfId="62145"/>
    <cellStyle name="Normal 8 2 2 3 6" xfId="3807"/>
    <cellStyle name="Normal 8 2 2 3 6 2" xfId="5881"/>
    <cellStyle name="Normal 8 2 2 3 6 2 2" xfId="19530"/>
    <cellStyle name="Normal 8 2 2 3 6 2 3" xfId="16775"/>
    <cellStyle name="Normal 8 2 2 3 6 2_RTPBilled" xfId="62148"/>
    <cellStyle name="Normal 8 2 2 3 6 3" xfId="18332"/>
    <cellStyle name="Normal 8 2 2 3 6 4" xfId="16774"/>
    <cellStyle name="Normal 8 2 2 3 6_RTPBilled" xfId="62147"/>
    <cellStyle name="Normal 8 2 2 3 7" xfId="16751"/>
    <cellStyle name="Normal 8 2 2 3_RTPBilled" xfId="62109"/>
    <cellStyle name="Normal 8 2 2 4" xfId="3797"/>
    <cellStyle name="Normal 8 2 2 4 2" xfId="18330"/>
    <cellStyle name="Normal 8 2 2 4 2 2" xfId="29175"/>
    <cellStyle name="Normal 8 2 2 4 2 3" xfId="38975"/>
    <cellStyle name="Normal 8 2 2 4 2 4" xfId="48789"/>
    <cellStyle name="Normal 8 2 2 4 2_RTPBilled" xfId="62150"/>
    <cellStyle name="Normal 8 2 2 4 3" xfId="16776"/>
    <cellStyle name="Normal 8 2 2 4 4" xfId="21117"/>
    <cellStyle name="Normal 8 2 2 4 4 2" xfId="30920"/>
    <cellStyle name="Normal 8 2 2 4 4 3" xfId="40720"/>
    <cellStyle name="Normal 8 2 2 4 4 4" xfId="50534"/>
    <cellStyle name="Normal 8 2 2 4 5" xfId="24144"/>
    <cellStyle name="Normal 8 2 2 4 6" xfId="33944"/>
    <cellStyle name="Normal 8 2 2 4 7" xfId="43758"/>
    <cellStyle name="Normal 8 2 2 4 8" xfId="8747"/>
    <cellStyle name="Normal 8 2 2 4_RTPBilled" xfId="62149"/>
    <cellStyle name="Normal 8 2 2 5" xfId="5875"/>
    <cellStyle name="Normal 8 2 2 5 2" xfId="19524"/>
    <cellStyle name="Normal 8 2 2 5 2 2" xfId="29675"/>
    <cellStyle name="Normal 8 2 2 5 2 3" xfId="39475"/>
    <cellStyle name="Normal 8 2 2 5 2 4" xfId="49289"/>
    <cellStyle name="Normal 8 2 2 5 2_RTPBilled" xfId="62152"/>
    <cellStyle name="Normal 8 2 2 5 3" xfId="16777"/>
    <cellStyle name="Normal 8 2 2 5 4" xfId="21980"/>
    <cellStyle name="Normal 8 2 2 5 4 2" xfId="31783"/>
    <cellStyle name="Normal 8 2 2 5 4 3" xfId="41583"/>
    <cellStyle name="Normal 8 2 2 5 4 4" xfId="51397"/>
    <cellStyle name="Normal 8 2 2 5 5" xfId="25007"/>
    <cellStyle name="Normal 8 2 2 5 6" xfId="34807"/>
    <cellStyle name="Normal 8 2 2 5 7" xfId="44621"/>
    <cellStyle name="Normal 8 2 2 5 8" xfId="9610"/>
    <cellStyle name="Normal 8 2 2 5_RTPBilled" xfId="62151"/>
    <cellStyle name="Normal 8 2 2 6" xfId="7197"/>
    <cellStyle name="Normal 8 2 2 6 2" xfId="20037"/>
    <cellStyle name="Normal 8 2 2 6 2 2" xfId="29924"/>
    <cellStyle name="Normal 8 2 2 6 2 3" xfId="39724"/>
    <cellStyle name="Normal 8 2 2 6 2 4" xfId="49538"/>
    <cellStyle name="Normal 8 2 2 6 2_RTPBilled" xfId="62154"/>
    <cellStyle name="Normal 8 2 2 6 3" xfId="16778"/>
    <cellStyle name="Normal 8 2 2 6 4" xfId="22631"/>
    <cellStyle name="Normal 8 2 2 6 4 2" xfId="32434"/>
    <cellStyle name="Normal 8 2 2 6 4 3" xfId="42234"/>
    <cellStyle name="Normal 8 2 2 6 4 4" xfId="52048"/>
    <cellStyle name="Normal 8 2 2 6 5" xfId="25658"/>
    <cellStyle name="Normal 8 2 2 6 6" xfId="35458"/>
    <cellStyle name="Normal 8 2 2 6 7" xfId="45272"/>
    <cellStyle name="Normal 8 2 2 6 8" xfId="10261"/>
    <cellStyle name="Normal 8 2 2 6_RTPBilled" xfId="62153"/>
    <cellStyle name="Normal 8 2 2 7" xfId="8150"/>
    <cellStyle name="Normal 8 2 2 7 2" xfId="20519"/>
    <cellStyle name="Normal 8 2 2 7 2 2" xfId="30348"/>
    <cellStyle name="Normal 8 2 2 7 2 3" xfId="40148"/>
    <cellStyle name="Normal 8 2 2 7 2 4" xfId="49962"/>
    <cellStyle name="Normal 8 2 2 7 2_RTPBilled" xfId="62156"/>
    <cellStyle name="Normal 8 2 2 7 3" xfId="16779"/>
    <cellStyle name="Normal 8 2 2 7 4" xfId="23455"/>
    <cellStyle name="Normal 8 2 2 7 4 2" xfId="33258"/>
    <cellStyle name="Normal 8 2 2 7 4 3" xfId="43058"/>
    <cellStyle name="Normal 8 2 2 7 4 4" xfId="52872"/>
    <cellStyle name="Normal 8 2 2 7 5" xfId="26482"/>
    <cellStyle name="Normal 8 2 2 7 6" xfId="36282"/>
    <cellStyle name="Normal 8 2 2 7 7" xfId="46096"/>
    <cellStyle name="Normal 8 2 2 7 8" xfId="11085"/>
    <cellStyle name="Normal 8 2 2 7_RTPBilled" xfId="62155"/>
    <cellStyle name="Normal 8 2 2 8" xfId="16749"/>
    <cellStyle name="Normal 8 2 2 9" xfId="11206"/>
    <cellStyle name="Normal 8 2 2 9 2" xfId="26603"/>
    <cellStyle name="Normal 8 2 2 9 3" xfId="36403"/>
    <cellStyle name="Normal 8 2 2 9 4" xfId="46217"/>
    <cellStyle name="Normal 8 2 2 9_RTPBilled" xfId="62157"/>
    <cellStyle name="Normal 8 2 2_RTPBilled" xfId="62107"/>
    <cellStyle name="Normal 8 2 3" xfId="1315"/>
    <cellStyle name="Normal 8 2 3 10" xfId="12086"/>
    <cellStyle name="Normal 8 2 3 10 2" xfId="27378"/>
    <cellStyle name="Normal 8 2 3 10 3" xfId="37178"/>
    <cellStyle name="Normal 8 2 3 10 4" xfId="46992"/>
    <cellStyle name="Normal 8 2 3 10_RTPBilled" xfId="62159"/>
    <cellStyle name="Normal 8 2 3 11" xfId="21121"/>
    <cellStyle name="Normal 8 2 3 11 2" xfId="30924"/>
    <cellStyle name="Normal 8 2 3 11 3" xfId="40724"/>
    <cellStyle name="Normal 8 2 3 11 4" xfId="50538"/>
    <cellStyle name="Normal 8 2 3 12" xfId="24148"/>
    <cellStyle name="Normal 8 2 3 13" xfId="33948"/>
    <cellStyle name="Normal 8 2 3 14" xfId="43762"/>
    <cellStyle name="Normal 8 2 3 15" xfId="8751"/>
    <cellStyle name="Normal 8 2 3 2" xfId="3808"/>
    <cellStyle name="Normal 8 2 3 2 2" xfId="16781"/>
    <cellStyle name="Normal 8 2 3 2_RTPBilled" xfId="62160"/>
    <cellStyle name="Normal 8 2 3 3" xfId="3809"/>
    <cellStyle name="Normal 8 2 3 3 2" xfId="16782"/>
    <cellStyle name="Normal 8 2 3 3_RTPBilled" xfId="62161"/>
    <cellStyle name="Normal 8 2 3 4" xfId="3810"/>
    <cellStyle name="Normal 8 2 3 4 10" xfId="33949"/>
    <cellStyle name="Normal 8 2 3 4 11" xfId="43763"/>
    <cellStyle name="Normal 8 2 3 4 12" xfId="8752"/>
    <cellStyle name="Normal 8 2 3 4 2" xfId="5107"/>
    <cellStyle name="Normal 8 2 3 4 2 2" xfId="18983"/>
    <cellStyle name="Normal 8 2 3 4 2 2 2" xfId="29434"/>
    <cellStyle name="Normal 8 2 3 4 2 2 3" xfId="39234"/>
    <cellStyle name="Normal 8 2 3 4 2 2 4" xfId="49048"/>
    <cellStyle name="Normal 8 2 3 4 2 2_RTPBilled" xfId="62164"/>
    <cellStyle name="Normal 8 2 3 4 2 3" xfId="16784"/>
    <cellStyle name="Normal 8 2 3 4 2 4" xfId="21616"/>
    <cellStyle name="Normal 8 2 3 4 2 4 2" xfId="31419"/>
    <cellStyle name="Normal 8 2 3 4 2 4 3" xfId="41219"/>
    <cellStyle name="Normal 8 2 3 4 2 4 4" xfId="51033"/>
    <cellStyle name="Normal 8 2 3 4 2 5" xfId="24643"/>
    <cellStyle name="Normal 8 2 3 4 2 6" xfId="34443"/>
    <cellStyle name="Normal 8 2 3 4 2 7" xfId="44257"/>
    <cellStyle name="Normal 8 2 3 4 2 8" xfId="9246"/>
    <cellStyle name="Normal 8 2 3 4 2_RTPBilled" xfId="62163"/>
    <cellStyle name="Normal 8 2 3 4 3" xfId="5883"/>
    <cellStyle name="Normal 8 2 3 4 3 2" xfId="19532"/>
    <cellStyle name="Normal 8 2 3 4 3 2 2" xfId="29680"/>
    <cellStyle name="Normal 8 2 3 4 3 2 3" xfId="39480"/>
    <cellStyle name="Normal 8 2 3 4 3 2 4" xfId="49294"/>
    <cellStyle name="Normal 8 2 3 4 3 2_RTPBilled" xfId="62166"/>
    <cellStyle name="Normal 8 2 3 4 3 3" xfId="16785"/>
    <cellStyle name="Normal 8 2 3 4 3 4" xfId="21985"/>
    <cellStyle name="Normal 8 2 3 4 3 4 2" xfId="31788"/>
    <cellStyle name="Normal 8 2 3 4 3 4 3" xfId="41588"/>
    <cellStyle name="Normal 8 2 3 4 3 4 4" xfId="51402"/>
    <cellStyle name="Normal 8 2 3 4 3 5" xfId="25012"/>
    <cellStyle name="Normal 8 2 3 4 3 6" xfId="34812"/>
    <cellStyle name="Normal 8 2 3 4 3 7" xfId="44626"/>
    <cellStyle name="Normal 8 2 3 4 3 8" xfId="9615"/>
    <cellStyle name="Normal 8 2 3 4 3_RTPBilled" xfId="62165"/>
    <cellStyle name="Normal 8 2 3 4 4" xfId="7203"/>
    <cellStyle name="Normal 8 2 3 4 4 2" xfId="20043"/>
    <cellStyle name="Normal 8 2 3 4 4 2 2" xfId="29929"/>
    <cellStyle name="Normal 8 2 3 4 4 2 3" xfId="39729"/>
    <cellStyle name="Normal 8 2 3 4 4 2 4" xfId="49543"/>
    <cellStyle name="Normal 8 2 3 4 4 2_RTPBilled" xfId="62168"/>
    <cellStyle name="Normal 8 2 3 4 4 3" xfId="16786"/>
    <cellStyle name="Normal 8 2 3 4 4 4" xfId="22636"/>
    <cellStyle name="Normal 8 2 3 4 4 4 2" xfId="32439"/>
    <cellStyle name="Normal 8 2 3 4 4 4 3" xfId="42239"/>
    <cellStyle name="Normal 8 2 3 4 4 4 4" xfId="52053"/>
    <cellStyle name="Normal 8 2 3 4 4 5" xfId="25663"/>
    <cellStyle name="Normal 8 2 3 4 4 6" xfId="35463"/>
    <cellStyle name="Normal 8 2 3 4 4 7" xfId="45277"/>
    <cellStyle name="Normal 8 2 3 4 4 8" xfId="10266"/>
    <cellStyle name="Normal 8 2 3 4 4_RTPBilled" xfId="62167"/>
    <cellStyle name="Normal 8 2 3 4 5" xfId="8155"/>
    <cellStyle name="Normal 8 2 3 4 5 2" xfId="20524"/>
    <cellStyle name="Normal 8 2 3 4 5 2 2" xfId="30353"/>
    <cellStyle name="Normal 8 2 3 4 5 2 3" xfId="40153"/>
    <cellStyle name="Normal 8 2 3 4 5 2 4" xfId="49967"/>
    <cellStyle name="Normal 8 2 3 4 5 2_RTPBilled" xfId="62170"/>
    <cellStyle name="Normal 8 2 3 4 5 3" xfId="16787"/>
    <cellStyle name="Normal 8 2 3 4 5 4" xfId="23460"/>
    <cellStyle name="Normal 8 2 3 4 5 4 2" xfId="33263"/>
    <cellStyle name="Normal 8 2 3 4 5 4 3" xfId="43063"/>
    <cellStyle name="Normal 8 2 3 4 5 4 4" xfId="52877"/>
    <cellStyle name="Normal 8 2 3 4 5 5" xfId="26487"/>
    <cellStyle name="Normal 8 2 3 4 5 6" xfId="36287"/>
    <cellStyle name="Normal 8 2 3 4 5 7" xfId="46101"/>
    <cellStyle name="Normal 8 2 3 4 5 8" xfId="11090"/>
    <cellStyle name="Normal 8 2 3 4 5_RTPBilled" xfId="62169"/>
    <cellStyle name="Normal 8 2 3 4 6" xfId="16783"/>
    <cellStyle name="Normal 8 2 3 4 7" xfId="12087"/>
    <cellStyle name="Normal 8 2 3 4 7 2" xfId="27379"/>
    <cellStyle name="Normal 8 2 3 4 7 3" xfId="37179"/>
    <cellStyle name="Normal 8 2 3 4 7 4" xfId="46993"/>
    <cellStyle name="Normal 8 2 3 4 7_RTPBilled" xfId="62171"/>
    <cellStyle name="Normal 8 2 3 4 8" xfId="21122"/>
    <cellStyle name="Normal 8 2 3 4 8 2" xfId="30925"/>
    <cellStyle name="Normal 8 2 3 4 8 3" xfId="40725"/>
    <cellStyle name="Normal 8 2 3 4 8 4" xfId="50539"/>
    <cellStyle name="Normal 8 2 3 4 9" xfId="24149"/>
    <cellStyle name="Normal 8 2 3 4_RTPBilled" xfId="62162"/>
    <cellStyle name="Normal 8 2 3 5" xfId="5106"/>
    <cellStyle name="Normal 8 2 3 5 2" xfId="18982"/>
    <cellStyle name="Normal 8 2 3 5 2 2" xfId="29433"/>
    <cellStyle name="Normal 8 2 3 5 2 3" xfId="39233"/>
    <cellStyle name="Normal 8 2 3 5 2 4" xfId="49047"/>
    <cellStyle name="Normal 8 2 3 5 2_RTPBilled" xfId="62173"/>
    <cellStyle name="Normal 8 2 3 5 3" xfId="16788"/>
    <cellStyle name="Normal 8 2 3 5 4" xfId="21615"/>
    <cellStyle name="Normal 8 2 3 5 4 2" xfId="31418"/>
    <cellStyle name="Normal 8 2 3 5 4 3" xfId="41218"/>
    <cellStyle name="Normal 8 2 3 5 4 4" xfId="51032"/>
    <cellStyle name="Normal 8 2 3 5 5" xfId="24642"/>
    <cellStyle name="Normal 8 2 3 5 6" xfId="34442"/>
    <cellStyle name="Normal 8 2 3 5 7" xfId="44256"/>
    <cellStyle name="Normal 8 2 3 5 8" xfId="9245"/>
    <cellStyle name="Normal 8 2 3 5_RTPBilled" xfId="62172"/>
    <cellStyle name="Normal 8 2 3 6" xfId="5882"/>
    <cellStyle name="Normal 8 2 3 6 2" xfId="19531"/>
    <cellStyle name="Normal 8 2 3 6 2 2" xfId="29679"/>
    <cellStyle name="Normal 8 2 3 6 2 3" xfId="39479"/>
    <cellStyle name="Normal 8 2 3 6 2 4" xfId="49293"/>
    <cellStyle name="Normal 8 2 3 6 2_RTPBilled" xfId="62175"/>
    <cellStyle name="Normal 8 2 3 6 3" xfId="16789"/>
    <cellStyle name="Normal 8 2 3 6 4" xfId="21984"/>
    <cellStyle name="Normal 8 2 3 6 4 2" xfId="31787"/>
    <cellStyle name="Normal 8 2 3 6 4 3" xfId="41587"/>
    <cellStyle name="Normal 8 2 3 6 4 4" xfId="51401"/>
    <cellStyle name="Normal 8 2 3 6 5" xfId="25011"/>
    <cellStyle name="Normal 8 2 3 6 6" xfId="34811"/>
    <cellStyle name="Normal 8 2 3 6 7" xfId="44625"/>
    <cellStyle name="Normal 8 2 3 6 8" xfId="9614"/>
    <cellStyle name="Normal 8 2 3 6_RTPBilled" xfId="62174"/>
    <cellStyle name="Normal 8 2 3 7" xfId="7202"/>
    <cellStyle name="Normal 8 2 3 7 2" xfId="20042"/>
    <cellStyle name="Normal 8 2 3 7 2 2" xfId="29928"/>
    <cellStyle name="Normal 8 2 3 7 2 3" xfId="39728"/>
    <cellStyle name="Normal 8 2 3 7 2 4" xfId="49542"/>
    <cellStyle name="Normal 8 2 3 7 2_RTPBilled" xfId="62177"/>
    <cellStyle name="Normal 8 2 3 7 3" xfId="16790"/>
    <cellStyle name="Normal 8 2 3 7 4" xfId="22635"/>
    <cellStyle name="Normal 8 2 3 7 4 2" xfId="32438"/>
    <cellStyle name="Normal 8 2 3 7 4 3" xfId="42238"/>
    <cellStyle name="Normal 8 2 3 7 4 4" xfId="52052"/>
    <cellStyle name="Normal 8 2 3 7 5" xfId="25662"/>
    <cellStyle name="Normal 8 2 3 7 6" xfId="35462"/>
    <cellStyle name="Normal 8 2 3 7 7" xfId="45276"/>
    <cellStyle name="Normal 8 2 3 7 8" xfId="10265"/>
    <cellStyle name="Normal 8 2 3 7_RTPBilled" xfId="62176"/>
    <cellStyle name="Normal 8 2 3 8" xfId="8154"/>
    <cellStyle name="Normal 8 2 3 8 2" xfId="20523"/>
    <cellStyle name="Normal 8 2 3 8 2 2" xfId="30352"/>
    <cellStyle name="Normal 8 2 3 8 2 3" xfId="40152"/>
    <cellStyle name="Normal 8 2 3 8 2 4" xfId="49966"/>
    <cellStyle name="Normal 8 2 3 8 2_RTPBilled" xfId="62179"/>
    <cellStyle name="Normal 8 2 3 8 3" xfId="16791"/>
    <cellStyle name="Normal 8 2 3 8 4" xfId="23459"/>
    <cellStyle name="Normal 8 2 3 8 4 2" xfId="33262"/>
    <cellStyle name="Normal 8 2 3 8 4 3" xfId="43062"/>
    <cellStyle name="Normal 8 2 3 8 4 4" xfId="52876"/>
    <cellStyle name="Normal 8 2 3 8 5" xfId="26486"/>
    <cellStyle name="Normal 8 2 3 8 6" xfId="36286"/>
    <cellStyle name="Normal 8 2 3 8 7" xfId="46100"/>
    <cellStyle name="Normal 8 2 3 8 8" xfId="11089"/>
    <cellStyle name="Normal 8 2 3 8_RTPBilled" xfId="62178"/>
    <cellStyle name="Normal 8 2 3 9" xfId="16780"/>
    <cellStyle name="Normal 8 2 3_RTPBilled" xfId="62158"/>
    <cellStyle name="Normal 8 2 4" xfId="3811"/>
    <cellStyle name="Normal 8 2 4 2" xfId="16792"/>
    <cellStyle name="Normal 8 2 4_RTPBilled" xfId="62180"/>
    <cellStyle name="Normal 8 2 5" xfId="3812"/>
    <cellStyle name="Normal 8 2 5 2" xfId="3813"/>
    <cellStyle name="Normal 8 2 5 2 2" xfId="16794"/>
    <cellStyle name="Normal 8 2 5 2_RTPBilled" xfId="62182"/>
    <cellStyle name="Normal 8 2 5 3" xfId="16793"/>
    <cellStyle name="Normal 8 2 5_RTPBilled" xfId="62181"/>
    <cellStyle name="Normal 8 2 6" xfId="3814"/>
    <cellStyle name="Normal 8 2 6 2" xfId="3815"/>
    <cellStyle name="Normal 8 2 6 2 2" xfId="16796"/>
    <cellStyle name="Normal 8 2 6 2_RTPBilled" xfId="62184"/>
    <cellStyle name="Normal 8 2 6 3" xfId="3816"/>
    <cellStyle name="Normal 8 2 6 3 2" xfId="5884"/>
    <cellStyle name="Normal 8 2 6 3 2 2" xfId="19533"/>
    <cellStyle name="Normal 8 2 6 3 2 3" xfId="16798"/>
    <cellStyle name="Normal 8 2 6 3 2_RTPBilled" xfId="62186"/>
    <cellStyle name="Normal 8 2 6 3 3" xfId="18333"/>
    <cellStyle name="Normal 8 2 6 3 4" xfId="16797"/>
    <cellStyle name="Normal 8 2 6 3_RTPBilled" xfId="62185"/>
    <cellStyle name="Normal 8 2 6 4" xfId="3817"/>
    <cellStyle name="Normal 8 2 6 4 2" xfId="5885"/>
    <cellStyle name="Normal 8 2 6 4 2 2" xfId="19534"/>
    <cellStyle name="Normal 8 2 6 4 2 3" xfId="16800"/>
    <cellStyle name="Normal 8 2 6 4 2_RTPBilled" xfId="62188"/>
    <cellStyle name="Normal 8 2 6 4 3" xfId="18334"/>
    <cellStyle name="Normal 8 2 6 4 4" xfId="16799"/>
    <cellStyle name="Normal 8 2 6 4_RTPBilled" xfId="62187"/>
    <cellStyle name="Normal 8 2 6 5" xfId="16795"/>
    <cellStyle name="Normal 8 2 6_RTPBilled" xfId="62183"/>
    <cellStyle name="Normal 8 2 7" xfId="3818"/>
    <cellStyle name="Normal 8 2 7 2" xfId="5886"/>
    <cellStyle name="Normal 8 2 7 2 2" xfId="19535"/>
    <cellStyle name="Normal 8 2 7 2 3" xfId="16802"/>
    <cellStyle name="Normal 8 2 7 2_RTPBilled" xfId="62190"/>
    <cellStyle name="Normal 8 2 7 3" xfId="16801"/>
    <cellStyle name="Normal 8 2 7_RTPBilled" xfId="62189"/>
    <cellStyle name="Normal 8 2 8" xfId="3819"/>
    <cellStyle name="Normal 8 2 8 2" xfId="5887"/>
    <cellStyle name="Normal 8 2 8 2 2" xfId="19536"/>
    <cellStyle name="Normal 8 2 8 2 3" xfId="16804"/>
    <cellStyle name="Normal 8 2 8 2_RTPBilled" xfId="62192"/>
    <cellStyle name="Normal 8 2 8 3" xfId="16803"/>
    <cellStyle name="Normal 8 2 8_RTPBilled" xfId="62191"/>
    <cellStyle name="Normal 8 2 9" xfId="3820"/>
    <cellStyle name="Normal 8 2 9 2" xfId="5888"/>
    <cellStyle name="Normal 8 2 9 2 2" xfId="19537"/>
    <cellStyle name="Normal 8 2 9 2 3" xfId="16806"/>
    <cellStyle name="Normal 8 2 9 2_RTPBilled" xfId="62194"/>
    <cellStyle name="Normal 8 2 9 3" xfId="18335"/>
    <cellStyle name="Normal 8 2 9 4" xfId="16805"/>
    <cellStyle name="Normal 8 2 9_RTPBilled" xfId="62193"/>
    <cellStyle name="Normal 8 2_RTPBilled" xfId="62102"/>
    <cellStyle name="Normal 8 3" xfId="1316"/>
    <cellStyle name="Normal 8 3 10" xfId="16807"/>
    <cellStyle name="Normal 8 3 11" xfId="11207"/>
    <cellStyle name="Normal 8 3 11 2" xfId="26604"/>
    <cellStyle name="Normal 8 3 11 3" xfId="36404"/>
    <cellStyle name="Normal 8 3 11 4" xfId="46218"/>
    <cellStyle name="Normal 8 3 11_RTPBilled" xfId="62196"/>
    <cellStyle name="Normal 8 3 12" xfId="20680"/>
    <cellStyle name="Normal 8 3 12 2" xfId="30483"/>
    <cellStyle name="Normal 8 3 12 3" xfId="40283"/>
    <cellStyle name="Normal 8 3 12 4" xfId="50097"/>
    <cellStyle name="Normal 8 3 13" xfId="23707"/>
    <cellStyle name="Normal 8 3 14" xfId="33507"/>
    <cellStyle name="Normal 8 3 15" xfId="43321"/>
    <cellStyle name="Normal 8 3 16" xfId="8306"/>
    <cellStyle name="Normal 8 3 2" xfId="3822"/>
    <cellStyle name="Normal 8 3 2 10" xfId="33951"/>
    <cellStyle name="Normal 8 3 2 11" xfId="43765"/>
    <cellStyle name="Normal 8 3 2 12" xfId="8754"/>
    <cellStyle name="Normal 8 3 2 2" xfId="5108"/>
    <cellStyle name="Normal 8 3 2 2 2" xfId="18984"/>
    <cellStyle name="Normal 8 3 2 2 2 2" xfId="29435"/>
    <cellStyle name="Normal 8 3 2 2 2 3" xfId="39235"/>
    <cellStyle name="Normal 8 3 2 2 2 4" xfId="49049"/>
    <cellStyle name="Normal 8 3 2 2 2_RTPBilled" xfId="62199"/>
    <cellStyle name="Normal 8 3 2 2 3" xfId="16809"/>
    <cellStyle name="Normal 8 3 2 2 4" xfId="21617"/>
    <cellStyle name="Normal 8 3 2 2 4 2" xfId="31420"/>
    <cellStyle name="Normal 8 3 2 2 4 3" xfId="41220"/>
    <cellStyle name="Normal 8 3 2 2 4 4" xfId="51034"/>
    <cellStyle name="Normal 8 3 2 2 5" xfId="24644"/>
    <cellStyle name="Normal 8 3 2 2 6" xfId="34444"/>
    <cellStyle name="Normal 8 3 2 2 7" xfId="44258"/>
    <cellStyle name="Normal 8 3 2 2 8" xfId="9247"/>
    <cellStyle name="Normal 8 3 2 2_RTPBilled" xfId="62198"/>
    <cellStyle name="Normal 8 3 2 3" xfId="5890"/>
    <cellStyle name="Normal 8 3 2 3 2" xfId="19539"/>
    <cellStyle name="Normal 8 3 2 3 2 2" xfId="29682"/>
    <cellStyle name="Normal 8 3 2 3 2 3" xfId="39482"/>
    <cellStyle name="Normal 8 3 2 3 2 4" xfId="49296"/>
    <cellStyle name="Normal 8 3 2 3 2_RTPBilled" xfId="62201"/>
    <cellStyle name="Normal 8 3 2 3 3" xfId="16810"/>
    <cellStyle name="Normal 8 3 2 3 4" xfId="21987"/>
    <cellStyle name="Normal 8 3 2 3 4 2" xfId="31790"/>
    <cellStyle name="Normal 8 3 2 3 4 3" xfId="41590"/>
    <cellStyle name="Normal 8 3 2 3 4 4" xfId="51404"/>
    <cellStyle name="Normal 8 3 2 3 5" xfId="25014"/>
    <cellStyle name="Normal 8 3 2 3 6" xfId="34814"/>
    <cellStyle name="Normal 8 3 2 3 7" xfId="44628"/>
    <cellStyle name="Normal 8 3 2 3 8" xfId="9617"/>
    <cellStyle name="Normal 8 3 2 3_RTPBilled" xfId="62200"/>
    <cellStyle name="Normal 8 3 2 4" xfId="7205"/>
    <cellStyle name="Normal 8 3 2 4 2" xfId="20045"/>
    <cellStyle name="Normal 8 3 2 4 2 2" xfId="29931"/>
    <cellStyle name="Normal 8 3 2 4 2 3" xfId="39731"/>
    <cellStyle name="Normal 8 3 2 4 2 4" xfId="49545"/>
    <cellStyle name="Normal 8 3 2 4 2_RTPBilled" xfId="62203"/>
    <cellStyle name="Normal 8 3 2 4 3" xfId="16811"/>
    <cellStyle name="Normal 8 3 2 4 4" xfId="22638"/>
    <cellStyle name="Normal 8 3 2 4 4 2" xfId="32441"/>
    <cellStyle name="Normal 8 3 2 4 4 3" xfId="42241"/>
    <cellStyle name="Normal 8 3 2 4 4 4" xfId="52055"/>
    <cellStyle name="Normal 8 3 2 4 5" xfId="25665"/>
    <cellStyle name="Normal 8 3 2 4 6" xfId="35465"/>
    <cellStyle name="Normal 8 3 2 4 7" xfId="45279"/>
    <cellStyle name="Normal 8 3 2 4 8" xfId="10268"/>
    <cellStyle name="Normal 8 3 2 4_RTPBilled" xfId="62202"/>
    <cellStyle name="Normal 8 3 2 5" xfId="8157"/>
    <cellStyle name="Normal 8 3 2 5 2" xfId="20526"/>
    <cellStyle name="Normal 8 3 2 5 2 2" xfId="30355"/>
    <cellStyle name="Normal 8 3 2 5 2 3" xfId="40155"/>
    <cellStyle name="Normal 8 3 2 5 2 4" xfId="49969"/>
    <cellStyle name="Normal 8 3 2 5 2_RTPBilled" xfId="62205"/>
    <cellStyle name="Normal 8 3 2 5 3" xfId="16812"/>
    <cellStyle name="Normal 8 3 2 5 4" xfId="23462"/>
    <cellStyle name="Normal 8 3 2 5 4 2" xfId="33265"/>
    <cellStyle name="Normal 8 3 2 5 4 3" xfId="43065"/>
    <cellStyle name="Normal 8 3 2 5 4 4" xfId="52879"/>
    <cellStyle name="Normal 8 3 2 5 5" xfId="26489"/>
    <cellStyle name="Normal 8 3 2 5 6" xfId="36289"/>
    <cellStyle name="Normal 8 3 2 5 7" xfId="46103"/>
    <cellStyle name="Normal 8 3 2 5 8" xfId="11092"/>
    <cellStyle name="Normal 8 3 2 5_RTPBilled" xfId="62204"/>
    <cellStyle name="Normal 8 3 2 6" xfId="16808"/>
    <cellStyle name="Normal 8 3 2 7" xfId="12088"/>
    <cellStyle name="Normal 8 3 2 7 2" xfId="27380"/>
    <cellStyle name="Normal 8 3 2 7 3" xfId="37180"/>
    <cellStyle name="Normal 8 3 2 7 4" xfId="46994"/>
    <cellStyle name="Normal 8 3 2 7_RTPBilled" xfId="62206"/>
    <cellStyle name="Normal 8 3 2 8" xfId="21124"/>
    <cellStyle name="Normal 8 3 2 8 2" xfId="30927"/>
    <cellStyle name="Normal 8 3 2 8 3" xfId="40727"/>
    <cellStyle name="Normal 8 3 2 8 4" xfId="50541"/>
    <cellStyle name="Normal 8 3 2 9" xfId="24151"/>
    <cellStyle name="Normal 8 3 2_RTPBilled" xfId="62197"/>
    <cellStyle name="Normal 8 3 3" xfId="3823"/>
    <cellStyle name="Normal 8 3 3 2" xfId="16813"/>
    <cellStyle name="Normal 8 3 3_RTPBilled" xfId="62207"/>
    <cellStyle name="Normal 8 3 4" xfId="3824"/>
    <cellStyle name="Normal 8 3 4 10" xfId="33952"/>
    <cellStyle name="Normal 8 3 4 11" xfId="43766"/>
    <cellStyle name="Normal 8 3 4 12" xfId="8755"/>
    <cellStyle name="Normal 8 3 4 2" xfId="5109"/>
    <cellStyle name="Normal 8 3 4 2 2" xfId="18985"/>
    <cellStyle name="Normal 8 3 4 2 2 2" xfId="29436"/>
    <cellStyle name="Normal 8 3 4 2 2 3" xfId="39236"/>
    <cellStyle name="Normal 8 3 4 2 2 4" xfId="49050"/>
    <cellStyle name="Normal 8 3 4 2 2_RTPBilled" xfId="62210"/>
    <cellStyle name="Normal 8 3 4 2 3" xfId="16815"/>
    <cellStyle name="Normal 8 3 4 2 4" xfId="21618"/>
    <cellStyle name="Normal 8 3 4 2 4 2" xfId="31421"/>
    <cellStyle name="Normal 8 3 4 2 4 3" xfId="41221"/>
    <cellStyle name="Normal 8 3 4 2 4 4" xfId="51035"/>
    <cellStyle name="Normal 8 3 4 2 5" xfId="24645"/>
    <cellStyle name="Normal 8 3 4 2 6" xfId="34445"/>
    <cellStyle name="Normal 8 3 4 2 7" xfId="44259"/>
    <cellStyle name="Normal 8 3 4 2 8" xfId="9248"/>
    <cellStyle name="Normal 8 3 4 2_RTPBilled" xfId="62209"/>
    <cellStyle name="Normal 8 3 4 3" xfId="5891"/>
    <cellStyle name="Normal 8 3 4 3 2" xfId="19540"/>
    <cellStyle name="Normal 8 3 4 3 2 2" xfId="29683"/>
    <cellStyle name="Normal 8 3 4 3 2 3" xfId="39483"/>
    <cellStyle name="Normal 8 3 4 3 2 4" xfId="49297"/>
    <cellStyle name="Normal 8 3 4 3 2_RTPBilled" xfId="62212"/>
    <cellStyle name="Normal 8 3 4 3 3" xfId="16816"/>
    <cellStyle name="Normal 8 3 4 3 4" xfId="21988"/>
    <cellStyle name="Normal 8 3 4 3 4 2" xfId="31791"/>
    <cellStyle name="Normal 8 3 4 3 4 3" xfId="41591"/>
    <cellStyle name="Normal 8 3 4 3 4 4" xfId="51405"/>
    <cellStyle name="Normal 8 3 4 3 5" xfId="25015"/>
    <cellStyle name="Normal 8 3 4 3 6" xfId="34815"/>
    <cellStyle name="Normal 8 3 4 3 7" xfId="44629"/>
    <cellStyle name="Normal 8 3 4 3 8" xfId="9618"/>
    <cellStyle name="Normal 8 3 4 3_RTPBilled" xfId="62211"/>
    <cellStyle name="Normal 8 3 4 4" xfId="7206"/>
    <cellStyle name="Normal 8 3 4 4 2" xfId="20046"/>
    <cellStyle name="Normal 8 3 4 4 2 2" xfId="29932"/>
    <cellStyle name="Normal 8 3 4 4 2 3" xfId="39732"/>
    <cellStyle name="Normal 8 3 4 4 2 4" xfId="49546"/>
    <cellStyle name="Normal 8 3 4 4 2_RTPBilled" xfId="62214"/>
    <cellStyle name="Normal 8 3 4 4 3" xfId="16817"/>
    <cellStyle name="Normal 8 3 4 4 4" xfId="22639"/>
    <cellStyle name="Normal 8 3 4 4 4 2" xfId="32442"/>
    <cellStyle name="Normal 8 3 4 4 4 3" xfId="42242"/>
    <cellStyle name="Normal 8 3 4 4 4 4" xfId="52056"/>
    <cellStyle name="Normal 8 3 4 4 5" xfId="25666"/>
    <cellStyle name="Normal 8 3 4 4 6" xfId="35466"/>
    <cellStyle name="Normal 8 3 4 4 7" xfId="45280"/>
    <cellStyle name="Normal 8 3 4 4 8" xfId="10269"/>
    <cellStyle name="Normal 8 3 4 4_RTPBilled" xfId="62213"/>
    <cellStyle name="Normal 8 3 4 5" xfId="8158"/>
    <cellStyle name="Normal 8 3 4 5 2" xfId="20527"/>
    <cellStyle name="Normal 8 3 4 5 2 2" xfId="30356"/>
    <cellStyle name="Normal 8 3 4 5 2 3" xfId="40156"/>
    <cellStyle name="Normal 8 3 4 5 2 4" xfId="49970"/>
    <cellStyle name="Normal 8 3 4 5 2_RTPBilled" xfId="62216"/>
    <cellStyle name="Normal 8 3 4 5 3" xfId="16818"/>
    <cellStyle name="Normal 8 3 4 5 4" xfId="23463"/>
    <cellStyle name="Normal 8 3 4 5 4 2" xfId="33266"/>
    <cellStyle name="Normal 8 3 4 5 4 3" xfId="43066"/>
    <cellStyle name="Normal 8 3 4 5 4 4" xfId="52880"/>
    <cellStyle name="Normal 8 3 4 5 5" xfId="26490"/>
    <cellStyle name="Normal 8 3 4 5 6" xfId="36290"/>
    <cellStyle name="Normal 8 3 4 5 7" xfId="46104"/>
    <cellStyle name="Normal 8 3 4 5 8" xfId="11093"/>
    <cellStyle name="Normal 8 3 4 5_RTPBilled" xfId="62215"/>
    <cellStyle name="Normal 8 3 4 6" xfId="16814"/>
    <cellStyle name="Normal 8 3 4 7" xfId="12089"/>
    <cellStyle name="Normal 8 3 4 7 2" xfId="27381"/>
    <cellStyle name="Normal 8 3 4 7 3" xfId="37181"/>
    <cellStyle name="Normal 8 3 4 7 4" xfId="46995"/>
    <cellStyle name="Normal 8 3 4 7_RTPBilled" xfId="62217"/>
    <cellStyle name="Normal 8 3 4 8" xfId="21125"/>
    <cellStyle name="Normal 8 3 4 8 2" xfId="30928"/>
    <cellStyle name="Normal 8 3 4 8 3" xfId="40728"/>
    <cellStyle name="Normal 8 3 4 8 4" xfId="50542"/>
    <cellStyle name="Normal 8 3 4 9" xfId="24152"/>
    <cellStyle name="Normal 8 3 4_RTPBilled" xfId="62208"/>
    <cellStyle name="Normal 8 3 5" xfId="3825"/>
    <cellStyle name="Normal 8 3 5 2" xfId="16819"/>
    <cellStyle name="Normal 8 3 5_RTPBilled" xfId="62218"/>
    <cellStyle name="Normal 8 3 6" xfId="3821"/>
    <cellStyle name="Normal 8 3 6 2" xfId="7207"/>
    <cellStyle name="Normal 8 3 6 2 2" xfId="16821"/>
    <cellStyle name="Normal 8 3 6 2_RTPBilled" xfId="62220"/>
    <cellStyle name="Normal 8 3 6 3" xfId="16820"/>
    <cellStyle name="Normal 8 3 6 4" xfId="18336"/>
    <cellStyle name="Normal 8 3 6 4 2" xfId="29176"/>
    <cellStyle name="Normal 8 3 6 4 3" xfId="38976"/>
    <cellStyle name="Normal 8 3 6 4 4" xfId="48790"/>
    <cellStyle name="Normal 8 3 6 4_RTPBilled" xfId="62221"/>
    <cellStyle name="Normal 8 3 6 5" xfId="21123"/>
    <cellStyle name="Normal 8 3 6 5 2" xfId="30926"/>
    <cellStyle name="Normal 8 3 6 5 3" xfId="40726"/>
    <cellStyle name="Normal 8 3 6 5 4" xfId="50540"/>
    <cellStyle name="Normal 8 3 6 6" xfId="24150"/>
    <cellStyle name="Normal 8 3 6 7" xfId="33950"/>
    <cellStyle name="Normal 8 3 6 8" xfId="43764"/>
    <cellStyle name="Normal 8 3 6 9" xfId="8753"/>
    <cellStyle name="Normal 8 3 6_RTPBilled" xfId="62219"/>
    <cellStyle name="Normal 8 3 7" xfId="5889"/>
    <cellStyle name="Normal 8 3 7 2" xfId="19538"/>
    <cellStyle name="Normal 8 3 7 2 2" xfId="29681"/>
    <cellStyle name="Normal 8 3 7 2 3" xfId="39481"/>
    <cellStyle name="Normal 8 3 7 2 4" xfId="49295"/>
    <cellStyle name="Normal 8 3 7 2_RTPBilled" xfId="62223"/>
    <cellStyle name="Normal 8 3 7 3" xfId="16822"/>
    <cellStyle name="Normal 8 3 7 4" xfId="21986"/>
    <cellStyle name="Normal 8 3 7 4 2" xfId="31789"/>
    <cellStyle name="Normal 8 3 7 4 3" xfId="41589"/>
    <cellStyle name="Normal 8 3 7 4 4" xfId="51403"/>
    <cellStyle name="Normal 8 3 7 5" xfId="25013"/>
    <cellStyle name="Normal 8 3 7 6" xfId="34813"/>
    <cellStyle name="Normal 8 3 7 7" xfId="44627"/>
    <cellStyle name="Normal 8 3 7 8" xfId="9616"/>
    <cellStyle name="Normal 8 3 7_RTPBilled" xfId="62222"/>
    <cellStyle name="Normal 8 3 8" xfId="7204"/>
    <cellStyle name="Normal 8 3 8 2" xfId="20044"/>
    <cellStyle name="Normal 8 3 8 2 2" xfId="29930"/>
    <cellStyle name="Normal 8 3 8 2 3" xfId="39730"/>
    <cellStyle name="Normal 8 3 8 2 4" xfId="49544"/>
    <cellStyle name="Normal 8 3 8 2_RTPBilled" xfId="62225"/>
    <cellStyle name="Normal 8 3 8 3" xfId="16823"/>
    <cellStyle name="Normal 8 3 8 4" xfId="22637"/>
    <cellStyle name="Normal 8 3 8 4 2" xfId="32440"/>
    <cellStyle name="Normal 8 3 8 4 3" xfId="42240"/>
    <cellStyle name="Normal 8 3 8 4 4" xfId="52054"/>
    <cellStyle name="Normal 8 3 8 5" xfId="25664"/>
    <cellStyle name="Normal 8 3 8 6" xfId="35464"/>
    <cellStyle name="Normal 8 3 8 7" xfId="45278"/>
    <cellStyle name="Normal 8 3 8 8" xfId="10267"/>
    <cellStyle name="Normal 8 3 8_RTPBilled" xfId="62224"/>
    <cellStyle name="Normal 8 3 9" xfId="8156"/>
    <cellStyle name="Normal 8 3 9 2" xfId="20525"/>
    <cellStyle name="Normal 8 3 9 2 2" xfId="30354"/>
    <cellStyle name="Normal 8 3 9 2 3" xfId="40154"/>
    <cellStyle name="Normal 8 3 9 2 4" xfId="49968"/>
    <cellStyle name="Normal 8 3 9 2_RTPBilled" xfId="62227"/>
    <cellStyle name="Normal 8 3 9 3" xfId="16824"/>
    <cellStyle name="Normal 8 3 9 4" xfId="23461"/>
    <cellStyle name="Normal 8 3 9 4 2" xfId="33264"/>
    <cellStyle name="Normal 8 3 9 4 3" xfId="43064"/>
    <cellStyle name="Normal 8 3 9 4 4" xfId="52878"/>
    <cellStyle name="Normal 8 3 9 5" xfId="26488"/>
    <cellStyle name="Normal 8 3 9 6" xfId="36288"/>
    <cellStyle name="Normal 8 3 9 7" xfId="46102"/>
    <cellStyle name="Normal 8 3 9 8" xfId="11091"/>
    <cellStyle name="Normal 8 3 9_RTPBilled" xfId="62226"/>
    <cellStyle name="Normal 8 3_RTPBilled" xfId="62195"/>
    <cellStyle name="Normal 8 4" xfId="1317"/>
    <cellStyle name="Normal 8 4 2" xfId="16825"/>
    <cellStyle name="Normal 8 4 3" xfId="3826"/>
    <cellStyle name="Normal 8 4_RTPBilled" xfId="62228"/>
    <cellStyle name="Normal 8 5" xfId="3827"/>
    <cellStyle name="Normal 8 5 10" xfId="33953"/>
    <cellStyle name="Normal 8 5 11" xfId="43767"/>
    <cellStyle name="Normal 8 5 12" xfId="8756"/>
    <cellStyle name="Normal 8 5 2" xfId="5110"/>
    <cellStyle name="Normal 8 5 2 2" xfId="18986"/>
    <cellStyle name="Normal 8 5 2 2 2" xfId="29437"/>
    <cellStyle name="Normal 8 5 2 2 3" xfId="39237"/>
    <cellStyle name="Normal 8 5 2 2 4" xfId="49051"/>
    <cellStyle name="Normal 8 5 2 2_RTPBilled" xfId="62231"/>
    <cellStyle name="Normal 8 5 2 3" xfId="16827"/>
    <cellStyle name="Normal 8 5 2 4" xfId="21619"/>
    <cellStyle name="Normal 8 5 2 4 2" xfId="31422"/>
    <cellStyle name="Normal 8 5 2 4 3" xfId="41222"/>
    <cellStyle name="Normal 8 5 2 4 4" xfId="51036"/>
    <cellStyle name="Normal 8 5 2 5" xfId="24646"/>
    <cellStyle name="Normal 8 5 2 6" xfId="34446"/>
    <cellStyle name="Normal 8 5 2 7" xfId="44260"/>
    <cellStyle name="Normal 8 5 2 8" xfId="9249"/>
    <cellStyle name="Normal 8 5 2_RTPBilled" xfId="62230"/>
    <cellStyle name="Normal 8 5 3" xfId="5892"/>
    <cellStyle name="Normal 8 5 3 2" xfId="19541"/>
    <cellStyle name="Normal 8 5 3 2 2" xfId="29684"/>
    <cellStyle name="Normal 8 5 3 2 3" xfId="39484"/>
    <cellStyle name="Normal 8 5 3 2 4" xfId="49298"/>
    <cellStyle name="Normal 8 5 3 2_RTPBilled" xfId="62233"/>
    <cellStyle name="Normal 8 5 3 3" xfId="16828"/>
    <cellStyle name="Normal 8 5 3 4" xfId="21989"/>
    <cellStyle name="Normal 8 5 3 4 2" xfId="31792"/>
    <cellStyle name="Normal 8 5 3 4 3" xfId="41592"/>
    <cellStyle name="Normal 8 5 3 4 4" xfId="51406"/>
    <cellStyle name="Normal 8 5 3 5" xfId="25016"/>
    <cellStyle name="Normal 8 5 3 6" xfId="34816"/>
    <cellStyle name="Normal 8 5 3 7" xfId="44630"/>
    <cellStyle name="Normal 8 5 3 8" xfId="9619"/>
    <cellStyle name="Normal 8 5 3_RTPBilled" xfId="62232"/>
    <cellStyle name="Normal 8 5 4" xfId="7208"/>
    <cellStyle name="Normal 8 5 4 2" xfId="20047"/>
    <cellStyle name="Normal 8 5 4 2 2" xfId="29933"/>
    <cellStyle name="Normal 8 5 4 2 3" xfId="39733"/>
    <cellStyle name="Normal 8 5 4 2 4" xfId="49547"/>
    <cellStyle name="Normal 8 5 4 2_RTPBilled" xfId="62235"/>
    <cellStyle name="Normal 8 5 4 3" xfId="16829"/>
    <cellStyle name="Normal 8 5 4 4" xfId="22640"/>
    <cellStyle name="Normal 8 5 4 4 2" xfId="32443"/>
    <cellStyle name="Normal 8 5 4 4 3" xfId="42243"/>
    <cellStyle name="Normal 8 5 4 4 4" xfId="52057"/>
    <cellStyle name="Normal 8 5 4 5" xfId="25667"/>
    <cellStyle name="Normal 8 5 4 6" xfId="35467"/>
    <cellStyle name="Normal 8 5 4 7" xfId="45281"/>
    <cellStyle name="Normal 8 5 4 8" xfId="10270"/>
    <cellStyle name="Normal 8 5 4_RTPBilled" xfId="62234"/>
    <cellStyle name="Normal 8 5 5" xfId="8159"/>
    <cellStyle name="Normal 8 5 5 2" xfId="20528"/>
    <cellStyle name="Normal 8 5 5 2 2" xfId="30357"/>
    <cellStyle name="Normal 8 5 5 2 3" xfId="40157"/>
    <cellStyle name="Normal 8 5 5 2 4" xfId="49971"/>
    <cellStyle name="Normal 8 5 5 3" xfId="16830"/>
    <cellStyle name="Normal 8 5 5 4" xfId="23464"/>
    <cellStyle name="Normal 8 5 5 4 2" xfId="33267"/>
    <cellStyle name="Normal 8 5 5 4 3" xfId="43067"/>
    <cellStyle name="Normal 8 5 5 4 4" xfId="52881"/>
    <cellStyle name="Normal 8 5 5 5" xfId="26491"/>
    <cellStyle name="Normal 8 5 5 6" xfId="36291"/>
    <cellStyle name="Normal 8 5 5 7" xfId="46105"/>
    <cellStyle name="Normal 8 5 5 8" xfId="11094"/>
    <cellStyle name="Normal 8 5 6" xfId="16826"/>
    <cellStyle name="Normal 8 5 7" xfId="12090"/>
    <cellStyle name="Normal 8 5 7 2" xfId="27382"/>
    <cellStyle name="Normal 8 5 7 3" xfId="37182"/>
    <cellStyle name="Normal 8 5 7 4" xfId="46996"/>
    <cellStyle name="Normal 8 5 8" xfId="21126"/>
    <cellStyle name="Normal 8 5 8 2" xfId="30929"/>
    <cellStyle name="Normal 8 5 8 3" xfId="40729"/>
    <cellStyle name="Normal 8 5 8 4" xfId="50543"/>
    <cellStyle name="Normal 8 5 9" xfId="24153"/>
    <cellStyle name="Normal 8 5_RTPBilled" xfId="62229"/>
    <cellStyle name="Normal 8 6" xfId="3828"/>
    <cellStyle name="Normal 8 6 2" xfId="16831"/>
    <cellStyle name="Normal 8 7" xfId="3829"/>
    <cellStyle name="Normal 8 7 2" xfId="5893"/>
    <cellStyle name="Normal 8 7 2 2" xfId="19542"/>
    <cellStyle name="Normal 8 7 2 3" xfId="16833"/>
    <cellStyle name="Normal 8 7 3" xfId="16832"/>
    <cellStyle name="Normal 8 7 4" xfId="18337"/>
    <cellStyle name="Normal 8 7 5" xfId="12082"/>
    <cellStyle name="Normal 8 8" xfId="3830"/>
    <cellStyle name="Normal 8 8 2" xfId="18338"/>
    <cellStyle name="Normal 8 8 3" xfId="16834"/>
    <cellStyle name="Normal 8 9" xfId="3794"/>
    <cellStyle name="Normal 8 9 2" xfId="18327"/>
    <cellStyle name="Normal 8 9 2 2" xfId="29173"/>
    <cellStyle name="Normal 8 9 2 3" xfId="38973"/>
    <cellStyle name="Normal 8 9 2 4" xfId="48787"/>
    <cellStyle name="Normal 8 9 3" xfId="16835"/>
    <cellStyle name="Normal 8 9 4" xfId="21115"/>
    <cellStyle name="Normal 8 9 4 2" xfId="30918"/>
    <cellStyle name="Normal 8 9 4 3" xfId="40718"/>
    <cellStyle name="Normal 8 9 4 4" xfId="50532"/>
    <cellStyle name="Normal 8 9 5" xfId="24142"/>
    <cellStyle name="Normal 8 9 6" xfId="33942"/>
    <cellStyle name="Normal 8 9 7" xfId="43756"/>
    <cellStyle name="Normal 8 9 8" xfId="8745"/>
    <cellStyle name="Normal 8_RTPBilled" xfId="62100"/>
    <cellStyle name="Normal 80" xfId="23593"/>
    <cellStyle name="Normal 80 2" xfId="33396"/>
    <cellStyle name="Normal 80 3" xfId="43210"/>
    <cellStyle name="Normal 81" xfId="23579"/>
    <cellStyle name="Normal 82" xfId="33382"/>
    <cellStyle name="Normal 83" xfId="43182"/>
    <cellStyle name="Normal 84" xfId="43196"/>
    <cellStyle name="Normal 85" xfId="52996"/>
    <cellStyle name="Normal 86" xfId="53010"/>
    <cellStyle name="Normal 87" xfId="53024"/>
    <cellStyle name="Normal 88" xfId="53038"/>
    <cellStyle name="Normal 89" xfId="53052"/>
    <cellStyle name="Normal 89 10" xfId="3831"/>
    <cellStyle name="Normal 89 10 2" xfId="16836"/>
    <cellStyle name="Normal 9" xfId="330"/>
    <cellStyle name="Normal 9 2" xfId="1319"/>
    <cellStyle name="Normal 9 2 2" xfId="3832"/>
    <cellStyle name="Normal 9 2 2 2" xfId="3833"/>
    <cellStyle name="Normal 9 2 2 2 2" xfId="3834"/>
    <cellStyle name="Normal 9 2 2 2 2 2" xfId="3835"/>
    <cellStyle name="Normal 9 2 2 2 2 2 2" xfId="5894"/>
    <cellStyle name="Normal 9 2 2 2 2 2 2 2" xfId="19543"/>
    <cellStyle name="Normal 9 2 2 2 2 2 2 3" xfId="16843"/>
    <cellStyle name="Normal 9 2 2 2 2 2 3" xfId="18339"/>
    <cellStyle name="Normal 9 2 2 2 2 2 4" xfId="16842"/>
    <cellStyle name="Normal 9 2 2 2 2 3" xfId="16841"/>
    <cellStyle name="Normal 9 2 2 2 3" xfId="3836"/>
    <cellStyle name="Normal 9 2 2 2 3 2" xfId="16844"/>
    <cellStyle name="Normal 9 2 2 2 4" xfId="3837"/>
    <cellStyle name="Normal 9 2 2 2 4 2" xfId="5895"/>
    <cellStyle name="Normal 9 2 2 2 4 2 2" xfId="19544"/>
    <cellStyle name="Normal 9 2 2 2 4 2 3" xfId="16846"/>
    <cellStyle name="Normal 9 2 2 2 4 3" xfId="18340"/>
    <cellStyle name="Normal 9 2 2 2 4 4" xfId="16845"/>
    <cellStyle name="Normal 9 2 2 2 5" xfId="3838"/>
    <cellStyle name="Normal 9 2 2 2 5 2" xfId="5896"/>
    <cellStyle name="Normal 9 2 2 2 5 2 2" xfId="19545"/>
    <cellStyle name="Normal 9 2 2 2 5 2 3" xfId="16848"/>
    <cellStyle name="Normal 9 2 2 2 5 3" xfId="18341"/>
    <cellStyle name="Normal 9 2 2 2 5 4" xfId="16847"/>
    <cellStyle name="Normal 9 2 2 2 6" xfId="16840"/>
    <cellStyle name="Normal 9 2 2 3" xfId="16839"/>
    <cellStyle name="Normal 9 2 3" xfId="3839"/>
    <cellStyle name="Normal 9 2 3 2" xfId="3840"/>
    <cellStyle name="Normal 9 2 3 2 2" xfId="16850"/>
    <cellStyle name="Normal 9 2 3 3" xfId="16849"/>
    <cellStyle name="Normal 9 2 4" xfId="3841"/>
    <cellStyle name="Normal 9 2 4 2" xfId="3842"/>
    <cellStyle name="Normal 9 2 4 2 2" xfId="16852"/>
    <cellStyle name="Normal 9 2 4 3" xfId="3843"/>
    <cellStyle name="Normal 9 2 4 3 2" xfId="18342"/>
    <cellStyle name="Normal 9 2 4 3 3" xfId="16853"/>
    <cellStyle name="Normal 9 2 4 4" xfId="3844"/>
    <cellStyle name="Normal 9 2 4 4 2" xfId="5897"/>
    <cellStyle name="Normal 9 2 4 4 2 2" xfId="19546"/>
    <cellStyle name="Normal 9 2 4 4 2 3" xfId="16855"/>
    <cellStyle name="Normal 9 2 4 4 3" xfId="18343"/>
    <cellStyle name="Normal 9 2 4 4 4" xfId="16854"/>
    <cellStyle name="Normal 9 2 4 5" xfId="16851"/>
    <cellStyle name="Normal 9 2 5" xfId="3845"/>
    <cellStyle name="Normal 9 2 5 2" xfId="3846"/>
    <cellStyle name="Normal 9 2 5 2 2" xfId="16857"/>
    <cellStyle name="Normal 9 2 5 3" xfId="3847"/>
    <cellStyle name="Normal 9 2 5 3 2" xfId="5898"/>
    <cellStyle name="Normal 9 2 5 3 2 2" xfId="19547"/>
    <cellStyle name="Normal 9 2 5 3 2 3" xfId="16859"/>
    <cellStyle name="Normal 9 2 5 3 3" xfId="18344"/>
    <cellStyle name="Normal 9 2 5 3 4" xfId="16858"/>
    <cellStyle name="Normal 9 2 5 4" xfId="3848"/>
    <cellStyle name="Normal 9 2 5 4 2" xfId="5899"/>
    <cellStyle name="Normal 9 2 5 4 2 2" xfId="19548"/>
    <cellStyle name="Normal 9 2 5 4 2 3" xfId="16861"/>
    <cellStyle name="Normal 9 2 5 4 3" xfId="18345"/>
    <cellStyle name="Normal 9 2 5 4 4" xfId="16860"/>
    <cellStyle name="Normal 9 2 5 5" xfId="16856"/>
    <cellStyle name="Normal 9 2 6" xfId="3849"/>
    <cellStyle name="Normal 9 2 6 2" xfId="5900"/>
    <cellStyle name="Normal 9 2 6 2 2" xfId="19549"/>
    <cellStyle name="Normal 9 2 6 2 3" xfId="16863"/>
    <cellStyle name="Normal 9 2 6 3" xfId="16862"/>
    <cellStyle name="Normal 9 2 7" xfId="3850"/>
    <cellStyle name="Normal 9 2 7 2" xfId="5901"/>
    <cellStyle name="Normal 9 2 7 2 2" xfId="19550"/>
    <cellStyle name="Normal 9 2 7 2 3" xfId="16865"/>
    <cellStyle name="Normal 9 2 7 3" xfId="18346"/>
    <cellStyle name="Normal 9 2 7 4" xfId="16864"/>
    <cellStyle name="Normal 9 2 8" xfId="16838"/>
    <cellStyle name="Normal 9 3" xfId="1320"/>
    <cellStyle name="Normal 9 3 2" xfId="7209"/>
    <cellStyle name="Normal 9 3 2 2" xfId="8160"/>
    <cellStyle name="Normal 9 3 2 2 2" xfId="16868"/>
    <cellStyle name="Normal 9 3 2 3" xfId="16867"/>
    <cellStyle name="Normal 9 3 3" xfId="16866"/>
    <cellStyle name="Normal 9 4" xfId="3851"/>
    <cellStyle name="Normal 9 4 2" xfId="3852"/>
    <cellStyle name="Normal 9 4 2 2" xfId="12091"/>
    <cellStyle name="Normal 9 4 2 3" xfId="16870"/>
    <cellStyle name="Normal 9 4 3" xfId="3853"/>
    <cellStyle name="Normal 9 4 3 2" xfId="18347"/>
    <cellStyle name="Normal 9 4 3 3" xfId="16871"/>
    <cellStyle name="Normal 9 4 4" xfId="4636"/>
    <cellStyle name="Normal 9 4 4 2" xfId="18624"/>
    <cellStyle name="Normal 9 4 4 3" xfId="16872"/>
    <cellStyle name="Normal 9 4 5" xfId="16869"/>
    <cellStyle name="Normal 9 5" xfId="3854"/>
    <cellStyle name="Normal 9 5 2" xfId="16873"/>
    <cellStyle name="Normal 9 6" xfId="3855"/>
    <cellStyle name="Normal 9 6 2" xfId="16874"/>
    <cellStyle name="Normal 9 7" xfId="3856"/>
    <cellStyle name="Normal 9 7 2" xfId="5902"/>
    <cellStyle name="Normal 9 7 2 2" xfId="19551"/>
    <cellStyle name="Normal 9 7 2 3" xfId="16876"/>
    <cellStyle name="Normal 9 7 3" xfId="18348"/>
    <cellStyle name="Normal 9 7 4" xfId="16875"/>
    <cellStyle name="Normal 9 8" xfId="16837"/>
    <cellStyle name="Normal 9 9" xfId="1318"/>
    <cellStyle name="Normal 90" xfId="53066"/>
    <cellStyle name="Normal 91" xfId="53083"/>
    <cellStyle name="Normal 92" xfId="53088"/>
    <cellStyle name="Normal 93" xfId="53091"/>
    <cellStyle name="Normal 94" xfId="53092"/>
    <cellStyle name="Normal 95" xfId="333"/>
    <cellStyle name="Normal 96" xfId="62236"/>
    <cellStyle name="Normal 97" xfId="62241"/>
    <cellStyle name="Normal 98" xfId="62248"/>
    <cellStyle name="Note 10" xfId="1321"/>
    <cellStyle name="Note 10 2" xfId="3858"/>
    <cellStyle name="Note 10 2 2" xfId="16879"/>
    <cellStyle name="Note 10 3" xfId="3857"/>
    <cellStyle name="Note 10 3 2" xfId="18349"/>
    <cellStyle name="Note 10 3 3" xfId="16880"/>
    <cellStyle name="Note 10 4" xfId="16878"/>
    <cellStyle name="Note 11" xfId="1322"/>
    <cellStyle name="Note 11 10" xfId="11231"/>
    <cellStyle name="Note 11 10 2" xfId="26628"/>
    <cellStyle name="Note 11 10 3" xfId="36428"/>
    <cellStyle name="Note 11 10 4" xfId="46242"/>
    <cellStyle name="Note 11 11" xfId="20688"/>
    <cellStyle name="Note 11 11 2" xfId="30491"/>
    <cellStyle name="Note 11 11 3" xfId="40291"/>
    <cellStyle name="Note 11 11 4" xfId="50105"/>
    <cellStyle name="Note 11 12" xfId="23715"/>
    <cellStyle name="Note 11 13" xfId="33515"/>
    <cellStyle name="Note 11 14" xfId="43329"/>
    <cellStyle name="Note 11 15" xfId="8314"/>
    <cellStyle name="Note 11 2" xfId="3860"/>
    <cellStyle name="Note 11 2 2" xfId="3861"/>
    <cellStyle name="Note 11 2 2 2" xfId="7210"/>
    <cellStyle name="Note 11 2 2 2 2" xfId="20048"/>
    <cellStyle name="Note 11 2 2 2 3" xfId="16884"/>
    <cellStyle name="Note 11 2 2 3" xfId="16883"/>
    <cellStyle name="Note 11 2 3" xfId="7211"/>
    <cellStyle name="Note 11 2 3 2" xfId="20049"/>
    <cellStyle name="Note 11 2 3 3" xfId="16885"/>
    <cellStyle name="Note 11 2 4" xfId="16882"/>
    <cellStyle name="Note 11 3" xfId="3862"/>
    <cellStyle name="Note 11 3 2" xfId="3863"/>
    <cellStyle name="Note 11 3 2 2" xfId="7212"/>
    <cellStyle name="Note 11 3 2 2 2" xfId="20050"/>
    <cellStyle name="Note 11 3 2 2 3" xfId="16888"/>
    <cellStyle name="Note 11 3 2 3" xfId="16887"/>
    <cellStyle name="Note 11 3 3" xfId="7213"/>
    <cellStyle name="Note 11 3 3 2" xfId="20051"/>
    <cellStyle name="Note 11 3 3 3" xfId="16889"/>
    <cellStyle name="Note 11 3 4" xfId="16886"/>
    <cellStyle name="Note 11 4" xfId="3864"/>
    <cellStyle name="Note 11 4 2" xfId="7214"/>
    <cellStyle name="Note 11 4 2 2" xfId="20052"/>
    <cellStyle name="Note 11 4 2 3" xfId="16891"/>
    <cellStyle name="Note 11 4 3" xfId="16890"/>
    <cellStyle name="Note 11 5" xfId="3865"/>
    <cellStyle name="Note 11 5 2" xfId="7215"/>
    <cellStyle name="Note 11 5 2 2" xfId="20053"/>
    <cellStyle name="Note 11 5 2 3" xfId="16893"/>
    <cellStyle name="Note 11 5 3" xfId="16892"/>
    <cellStyle name="Note 11 6" xfId="3859"/>
    <cellStyle name="Note 11 6 2" xfId="7216"/>
    <cellStyle name="Note 11 6 2 2" xfId="20054"/>
    <cellStyle name="Note 11 6 2 3" xfId="16895"/>
    <cellStyle name="Note 11 6 3" xfId="16894"/>
    <cellStyle name="Note 11 7" xfId="7217"/>
    <cellStyle name="Note 11 7 2" xfId="16896"/>
    <cellStyle name="Note 11 8" xfId="16897"/>
    <cellStyle name="Note 11 9" xfId="16881"/>
    <cellStyle name="Note 12" xfId="3866"/>
    <cellStyle name="Note 12 2" xfId="4637"/>
    <cellStyle name="Note 12 2 2" xfId="18625"/>
    <cellStyle name="Note 12 2 3" xfId="16899"/>
    <cellStyle name="Note 12 3" xfId="16898"/>
    <cellStyle name="Note 13" xfId="3867"/>
    <cellStyle name="Note 13 2" xfId="7218"/>
    <cellStyle name="Note 13 2 2" xfId="16901"/>
    <cellStyle name="Note 13 3" xfId="16900"/>
    <cellStyle name="Note 14" xfId="5903"/>
    <cellStyle name="Note 14 2" xfId="7219"/>
    <cellStyle name="Note 14 2 2" xfId="16903"/>
    <cellStyle name="Note 14 3" xfId="16902"/>
    <cellStyle name="Note 14 4" xfId="19552"/>
    <cellStyle name="Note 15" xfId="8161"/>
    <cellStyle name="Note 15 2" xfId="16904"/>
    <cellStyle name="Note 16" xfId="12092"/>
    <cellStyle name="Note 17" xfId="16877"/>
    <cellStyle name="Note 18" xfId="23468"/>
    <cellStyle name="Note 18 2" xfId="33271"/>
    <cellStyle name="Note 18 3" xfId="43071"/>
    <cellStyle name="Note 18 4" xfId="52885"/>
    <cellStyle name="Note 19" xfId="23494"/>
    <cellStyle name="Note 19 2" xfId="33297"/>
    <cellStyle name="Note 19 3" xfId="43097"/>
    <cellStyle name="Note 19 4" xfId="52911"/>
    <cellStyle name="Note 2" xfId="75"/>
    <cellStyle name="Note 2 10" xfId="20571"/>
    <cellStyle name="Note 2 10 2" xfId="30374"/>
    <cellStyle name="Note 2 10 3" xfId="40174"/>
    <cellStyle name="Note 2 10 4" xfId="49988"/>
    <cellStyle name="Note 2 11" xfId="23598"/>
    <cellStyle name="Note 2 12" xfId="33398"/>
    <cellStyle name="Note 2 13" xfId="43212"/>
    <cellStyle name="Note 2 14" xfId="8197"/>
    <cellStyle name="Note 2 15" xfId="1323"/>
    <cellStyle name="Note 2 16" xfId="62271"/>
    <cellStyle name="Note 2 2" xfId="125"/>
    <cellStyle name="Note 2 2 2" xfId="249"/>
    <cellStyle name="Note 2 2 2 2" xfId="16907"/>
    <cellStyle name="Note 2 2 2 3" xfId="3868"/>
    <cellStyle name="Note 2 2 2 4" xfId="62328"/>
    <cellStyle name="Note 2 2 3" xfId="306"/>
    <cellStyle name="Note 2 2 3 2" xfId="16908"/>
    <cellStyle name="Note 2 2 3 3" xfId="3869"/>
    <cellStyle name="Note 2 2 3 4" xfId="62368"/>
    <cellStyle name="Note 2 2 4" xfId="16906"/>
    <cellStyle name="Note 2 2 5" xfId="1324"/>
    <cellStyle name="Note 2 2 6" xfId="62281"/>
    <cellStyle name="Note 2 3" xfId="196"/>
    <cellStyle name="Note 2 3 10" xfId="1325"/>
    <cellStyle name="Note 2 3 11" xfId="62303"/>
    <cellStyle name="Note 2 3 2" xfId="1326"/>
    <cellStyle name="Note 2 3 2 2" xfId="3870"/>
    <cellStyle name="Note 2 3 2 2 2" xfId="7220"/>
    <cellStyle name="Note 2 3 2 2 2 2" xfId="20055"/>
    <cellStyle name="Note 2 3 2 2 2 3" xfId="16912"/>
    <cellStyle name="Note 2 3 2 2 3" xfId="16911"/>
    <cellStyle name="Note 2 3 2 3" xfId="3871"/>
    <cellStyle name="Note 2 3 2 3 2" xfId="16913"/>
    <cellStyle name="Note 2 3 2 4" xfId="7221"/>
    <cellStyle name="Note 2 3 2 4 2" xfId="20056"/>
    <cellStyle name="Note 2 3 2 4 3" xfId="16914"/>
    <cellStyle name="Note 2 3 2 5" xfId="16910"/>
    <cellStyle name="Note 2 3 3" xfId="3872"/>
    <cellStyle name="Note 2 3 3 2" xfId="7222"/>
    <cellStyle name="Note 2 3 3 2 2" xfId="20057"/>
    <cellStyle name="Note 2 3 3 2 3" xfId="16916"/>
    <cellStyle name="Note 2 3 3 3" xfId="16915"/>
    <cellStyle name="Note 2 3 4" xfId="3873"/>
    <cellStyle name="Note 2 3 4 2" xfId="16917"/>
    <cellStyle name="Note 2 3 5" xfId="3874"/>
    <cellStyle name="Note 2 3 5 2" xfId="3875"/>
    <cellStyle name="Note 2 3 5 2 2" xfId="7223"/>
    <cellStyle name="Note 2 3 5 2 2 2" xfId="20058"/>
    <cellStyle name="Note 2 3 5 2 2 3" xfId="16920"/>
    <cellStyle name="Note 2 3 5 2 3" xfId="16919"/>
    <cellStyle name="Note 2 3 5 3" xfId="7224"/>
    <cellStyle name="Note 2 3 5 3 2" xfId="20059"/>
    <cellStyle name="Note 2 3 5 3 3" xfId="16921"/>
    <cellStyle name="Note 2 3 5 4" xfId="16918"/>
    <cellStyle name="Note 2 3 6" xfId="3876"/>
    <cellStyle name="Note 2 3 6 2" xfId="7225"/>
    <cellStyle name="Note 2 3 6 2 2" xfId="20060"/>
    <cellStyle name="Note 2 3 6 2 3" xfId="16923"/>
    <cellStyle name="Note 2 3 6 3" xfId="16922"/>
    <cellStyle name="Note 2 3 7" xfId="3877"/>
    <cellStyle name="Note 2 3 7 2" xfId="3878"/>
    <cellStyle name="Note 2 3 7 2 2" xfId="7226"/>
    <cellStyle name="Note 2 3 7 2 2 2" xfId="20061"/>
    <cellStyle name="Note 2 3 7 2 2 3" xfId="16926"/>
    <cellStyle name="Note 2 3 7 2 3" xfId="16925"/>
    <cellStyle name="Note 2 3 7 3" xfId="7227"/>
    <cellStyle name="Note 2 3 7 3 2" xfId="20062"/>
    <cellStyle name="Note 2 3 7 3 3" xfId="16927"/>
    <cellStyle name="Note 2 3 7 4" xfId="16924"/>
    <cellStyle name="Note 2 3 8" xfId="7228"/>
    <cellStyle name="Note 2 3 8 2" xfId="20063"/>
    <cellStyle name="Note 2 3 8 3" xfId="16928"/>
    <cellStyle name="Note 2 3 9" xfId="16909"/>
    <cellStyle name="Note 2 4" xfId="289"/>
    <cellStyle name="Note 2 4 10" xfId="7229"/>
    <cellStyle name="Note 2 4 10 2" xfId="20064"/>
    <cellStyle name="Note 2 4 10 3" xfId="16930"/>
    <cellStyle name="Note 2 4 11" xfId="16931"/>
    <cellStyle name="Note 2 4 12" xfId="16929"/>
    <cellStyle name="Note 2 4 13" xfId="11208"/>
    <cellStyle name="Note 2 4 13 2" xfId="26605"/>
    <cellStyle name="Note 2 4 13 3" xfId="36405"/>
    <cellStyle name="Note 2 4 13 4" xfId="46219"/>
    <cellStyle name="Note 2 4 14" xfId="20627"/>
    <cellStyle name="Note 2 4 14 2" xfId="30430"/>
    <cellStyle name="Note 2 4 14 3" xfId="40230"/>
    <cellStyle name="Note 2 4 14 4" xfId="50044"/>
    <cellStyle name="Note 2 4 15" xfId="23654"/>
    <cellStyle name="Note 2 4 16" xfId="33454"/>
    <cellStyle name="Note 2 4 17" xfId="43268"/>
    <cellStyle name="Note 2 4 18" xfId="8253"/>
    <cellStyle name="Note 2 4 19" xfId="1327"/>
    <cellStyle name="Note 2 4 2" xfId="1328"/>
    <cellStyle name="Note 2 4 2 10" xfId="20682"/>
    <cellStyle name="Note 2 4 2 10 2" xfId="30485"/>
    <cellStyle name="Note 2 4 2 10 3" xfId="40285"/>
    <cellStyle name="Note 2 4 2 10 4" xfId="50099"/>
    <cellStyle name="Note 2 4 2 11" xfId="23709"/>
    <cellStyle name="Note 2 4 2 12" xfId="33509"/>
    <cellStyle name="Note 2 4 2 13" xfId="43323"/>
    <cellStyle name="Note 2 4 2 14" xfId="8308"/>
    <cellStyle name="Note 2 4 2 2" xfId="3880"/>
    <cellStyle name="Note 2 4 2 2 2" xfId="7230"/>
    <cellStyle name="Note 2 4 2 2 2 2" xfId="20065"/>
    <cellStyle name="Note 2 4 2 2 2 3" xfId="16934"/>
    <cellStyle name="Note 2 4 2 2 3" xfId="16933"/>
    <cellStyle name="Note 2 4 2 3" xfId="3881"/>
    <cellStyle name="Note 2 4 2 3 2" xfId="3882"/>
    <cellStyle name="Note 2 4 2 3 2 2" xfId="7231"/>
    <cellStyle name="Note 2 4 2 3 2 2 2" xfId="20066"/>
    <cellStyle name="Note 2 4 2 3 2 2 3" xfId="16937"/>
    <cellStyle name="Note 2 4 2 3 2 3" xfId="16936"/>
    <cellStyle name="Note 2 4 2 3 3" xfId="7232"/>
    <cellStyle name="Note 2 4 2 3 3 2" xfId="20067"/>
    <cellStyle name="Note 2 4 2 3 3 3" xfId="16938"/>
    <cellStyle name="Note 2 4 2 3 4" xfId="16935"/>
    <cellStyle name="Note 2 4 2 4" xfId="3883"/>
    <cellStyle name="Note 2 4 2 4 2" xfId="3884"/>
    <cellStyle name="Note 2 4 2 4 2 2" xfId="7233"/>
    <cellStyle name="Note 2 4 2 4 2 2 2" xfId="20068"/>
    <cellStyle name="Note 2 4 2 4 2 2 3" xfId="16941"/>
    <cellStyle name="Note 2 4 2 4 2 3" xfId="16940"/>
    <cellStyle name="Note 2 4 2 4 3" xfId="7234"/>
    <cellStyle name="Note 2 4 2 4 3 2" xfId="20069"/>
    <cellStyle name="Note 2 4 2 4 3 3" xfId="16942"/>
    <cellStyle name="Note 2 4 2 4 4" xfId="16939"/>
    <cellStyle name="Note 2 4 2 5" xfId="3885"/>
    <cellStyle name="Note 2 4 2 5 2" xfId="18351"/>
    <cellStyle name="Note 2 4 2 5 3" xfId="16943"/>
    <cellStyle name="Note 2 4 2 6" xfId="3879"/>
    <cellStyle name="Note 2 4 2 6 2" xfId="18350"/>
    <cellStyle name="Note 2 4 2 6 3" xfId="16944"/>
    <cellStyle name="Note 2 4 2 7" xfId="16945"/>
    <cellStyle name="Note 2 4 2 8" xfId="16932"/>
    <cellStyle name="Note 2 4 2 9" xfId="11209"/>
    <cellStyle name="Note 2 4 2 9 2" xfId="26606"/>
    <cellStyle name="Note 2 4 2 9 3" xfId="36406"/>
    <cellStyle name="Note 2 4 2 9 4" xfId="46220"/>
    <cellStyle name="Note 2 4 20" xfId="62351"/>
    <cellStyle name="Note 2 4 3" xfId="1329"/>
    <cellStyle name="Note 2 4 3 2" xfId="7235"/>
    <cellStyle name="Note 2 4 3 2 2" xfId="20070"/>
    <cellStyle name="Note 2 4 3 2 3" xfId="16947"/>
    <cellStyle name="Note 2 4 3 3" xfId="16946"/>
    <cellStyle name="Note 2 4 4" xfId="1330"/>
    <cellStyle name="Note 2 4 4 2" xfId="4639"/>
    <cellStyle name="Note 2 4 4 2 2" xfId="18627"/>
    <cellStyle name="Note 2 4 4 2 3" xfId="16949"/>
    <cellStyle name="Note 2 4 4 3" xfId="4638"/>
    <cellStyle name="Note 2 4 4 3 2" xfId="18626"/>
    <cellStyle name="Note 2 4 4 3 3" xfId="16950"/>
    <cellStyle name="Note 2 4 4 4" xfId="16948"/>
    <cellStyle name="Note 2 4 4 5" xfId="3886"/>
    <cellStyle name="Note 2 4 5" xfId="3887"/>
    <cellStyle name="Note 2 4 5 2" xfId="3888"/>
    <cellStyle name="Note 2 4 5 2 2" xfId="16952"/>
    <cellStyle name="Note 2 4 5 3" xfId="3889"/>
    <cellStyle name="Note 2 4 5 3 2" xfId="7236"/>
    <cellStyle name="Note 2 4 5 3 2 2" xfId="20071"/>
    <cellStyle name="Note 2 4 5 3 2 3" xfId="16954"/>
    <cellStyle name="Note 2 4 5 3 3" xfId="16953"/>
    <cellStyle name="Note 2 4 5 4" xfId="16951"/>
    <cellStyle name="Note 2 4 6" xfId="3890"/>
    <cellStyle name="Note 2 4 6 2" xfId="7237"/>
    <cellStyle name="Note 2 4 6 2 2" xfId="20072"/>
    <cellStyle name="Note 2 4 6 2 3" xfId="16956"/>
    <cellStyle name="Note 2 4 6 3" xfId="16955"/>
    <cellStyle name="Note 2 4 7" xfId="3891"/>
    <cellStyle name="Note 2 4 7 2" xfId="7238"/>
    <cellStyle name="Note 2 4 7 2 2" xfId="20073"/>
    <cellStyle name="Note 2 4 7 2 3" xfId="16958"/>
    <cellStyle name="Note 2 4 7 3" xfId="16957"/>
    <cellStyle name="Note 2 4 8" xfId="3892"/>
    <cellStyle name="Note 2 4 8 2" xfId="3893"/>
    <cellStyle name="Note 2 4 8 2 2" xfId="7239"/>
    <cellStyle name="Note 2 4 8 2 2 2" xfId="20074"/>
    <cellStyle name="Note 2 4 8 2 2 3" xfId="16961"/>
    <cellStyle name="Note 2 4 8 2 3" xfId="16960"/>
    <cellStyle name="Note 2 4 8 3" xfId="7240"/>
    <cellStyle name="Note 2 4 8 3 2" xfId="20075"/>
    <cellStyle name="Note 2 4 8 3 3" xfId="16962"/>
    <cellStyle name="Note 2 4 8 4" xfId="16959"/>
    <cellStyle name="Note 2 4 9" xfId="3894"/>
    <cellStyle name="Note 2 4 9 2" xfId="16963"/>
    <cellStyle name="Note 2 5" xfId="1331"/>
    <cellStyle name="Note 2 5 10" xfId="11210"/>
    <cellStyle name="Note 2 5 10 2" xfId="26607"/>
    <cellStyle name="Note 2 5 10 3" xfId="36407"/>
    <cellStyle name="Note 2 5 10 4" xfId="46221"/>
    <cellStyle name="Note 2 5 11" xfId="20589"/>
    <cellStyle name="Note 2 5 11 2" xfId="30392"/>
    <cellStyle name="Note 2 5 11 3" xfId="40192"/>
    <cellStyle name="Note 2 5 11 4" xfId="50006"/>
    <cellStyle name="Note 2 5 12" xfId="23616"/>
    <cellStyle name="Note 2 5 13" xfId="33416"/>
    <cellStyle name="Note 2 5 14" xfId="43230"/>
    <cellStyle name="Note 2 5 15" xfId="8215"/>
    <cellStyle name="Note 2 5 2" xfId="1332"/>
    <cellStyle name="Note 2 5 2 10" xfId="20683"/>
    <cellStyle name="Note 2 5 2 10 2" xfId="30486"/>
    <cellStyle name="Note 2 5 2 10 3" xfId="40286"/>
    <cellStyle name="Note 2 5 2 10 4" xfId="50100"/>
    <cellStyle name="Note 2 5 2 11" xfId="23710"/>
    <cellStyle name="Note 2 5 2 12" xfId="33510"/>
    <cellStyle name="Note 2 5 2 13" xfId="43324"/>
    <cellStyle name="Note 2 5 2 14" xfId="8309"/>
    <cellStyle name="Note 2 5 2 2" xfId="3897"/>
    <cellStyle name="Note 2 5 2 2 2" xfId="7241"/>
    <cellStyle name="Note 2 5 2 2 2 2" xfId="20076"/>
    <cellStyle name="Note 2 5 2 2 2 3" xfId="16967"/>
    <cellStyle name="Note 2 5 2 2 3" xfId="16966"/>
    <cellStyle name="Note 2 5 2 3" xfId="3898"/>
    <cellStyle name="Note 2 5 2 3 2" xfId="3899"/>
    <cellStyle name="Note 2 5 2 3 2 2" xfId="7242"/>
    <cellStyle name="Note 2 5 2 3 2 2 2" xfId="20077"/>
    <cellStyle name="Note 2 5 2 3 2 2 3" xfId="16970"/>
    <cellStyle name="Note 2 5 2 3 2 3" xfId="16969"/>
    <cellStyle name="Note 2 5 2 3 3" xfId="7243"/>
    <cellStyle name="Note 2 5 2 3 3 2" xfId="20078"/>
    <cellStyle name="Note 2 5 2 3 3 3" xfId="16971"/>
    <cellStyle name="Note 2 5 2 3 4" xfId="16968"/>
    <cellStyle name="Note 2 5 2 4" xfId="3900"/>
    <cellStyle name="Note 2 5 2 4 2" xfId="3901"/>
    <cellStyle name="Note 2 5 2 4 2 2" xfId="7244"/>
    <cellStyle name="Note 2 5 2 4 2 2 2" xfId="20079"/>
    <cellStyle name="Note 2 5 2 4 2 2 3" xfId="16974"/>
    <cellStyle name="Note 2 5 2 4 2 3" xfId="16973"/>
    <cellStyle name="Note 2 5 2 4 3" xfId="7245"/>
    <cellStyle name="Note 2 5 2 4 3 2" xfId="20080"/>
    <cellStyle name="Note 2 5 2 4 3 3" xfId="16975"/>
    <cellStyle name="Note 2 5 2 4 4" xfId="16972"/>
    <cellStyle name="Note 2 5 2 5" xfId="3902"/>
    <cellStyle name="Note 2 5 2 5 2" xfId="18354"/>
    <cellStyle name="Note 2 5 2 5 3" xfId="16976"/>
    <cellStyle name="Note 2 5 2 6" xfId="3896"/>
    <cellStyle name="Note 2 5 2 6 2" xfId="18353"/>
    <cellStyle name="Note 2 5 2 6 3" xfId="16977"/>
    <cellStyle name="Note 2 5 2 7" xfId="16978"/>
    <cellStyle name="Note 2 5 2 8" xfId="16965"/>
    <cellStyle name="Note 2 5 2 9" xfId="11211"/>
    <cellStyle name="Note 2 5 2 9 2" xfId="26608"/>
    <cellStyle name="Note 2 5 2 9 3" xfId="36408"/>
    <cellStyle name="Note 2 5 2 9 4" xfId="46222"/>
    <cellStyle name="Note 2 5 3" xfId="1333"/>
    <cellStyle name="Note 2 5 3 2" xfId="7246"/>
    <cellStyle name="Note 2 5 3 2 2" xfId="20081"/>
    <cellStyle name="Note 2 5 3 2 3" xfId="16980"/>
    <cellStyle name="Note 2 5 3 3" xfId="16979"/>
    <cellStyle name="Note 2 5 3 4" xfId="3903"/>
    <cellStyle name="Note 2 5 4" xfId="3904"/>
    <cellStyle name="Note 2 5 4 2" xfId="3905"/>
    <cellStyle name="Note 2 5 4 2 2" xfId="7247"/>
    <cellStyle name="Note 2 5 4 2 2 2" xfId="20082"/>
    <cellStyle name="Note 2 5 4 2 2 3" xfId="16983"/>
    <cellStyle name="Note 2 5 4 2 3" xfId="16982"/>
    <cellStyle name="Note 2 5 4 3" xfId="7248"/>
    <cellStyle name="Note 2 5 4 3 2" xfId="20083"/>
    <cellStyle name="Note 2 5 4 3 3" xfId="16984"/>
    <cellStyle name="Note 2 5 4 4" xfId="16981"/>
    <cellStyle name="Note 2 5 5" xfId="3906"/>
    <cellStyle name="Note 2 5 5 2" xfId="3907"/>
    <cellStyle name="Note 2 5 5 2 2" xfId="7249"/>
    <cellStyle name="Note 2 5 5 2 2 2" xfId="20084"/>
    <cellStyle name="Note 2 5 5 2 2 3" xfId="16987"/>
    <cellStyle name="Note 2 5 5 2 3" xfId="16986"/>
    <cellStyle name="Note 2 5 5 3" xfId="7250"/>
    <cellStyle name="Note 2 5 5 3 2" xfId="20085"/>
    <cellStyle name="Note 2 5 5 3 3" xfId="16988"/>
    <cellStyle name="Note 2 5 5 4" xfId="16985"/>
    <cellStyle name="Note 2 5 6" xfId="3908"/>
    <cellStyle name="Note 2 5 6 2" xfId="18355"/>
    <cellStyle name="Note 2 5 6 3" xfId="16989"/>
    <cellStyle name="Note 2 5 7" xfId="3895"/>
    <cellStyle name="Note 2 5 7 2" xfId="18352"/>
    <cellStyle name="Note 2 5 7 3" xfId="16990"/>
    <cellStyle name="Note 2 5 8" xfId="16991"/>
    <cellStyle name="Note 2 5 9" xfId="16964"/>
    <cellStyle name="Note 2 6" xfId="1334"/>
    <cellStyle name="Note 2 6 2" xfId="3910"/>
    <cellStyle name="Note 2 6 2 2" xfId="7251"/>
    <cellStyle name="Note 2 6 2 2 2" xfId="20086"/>
    <cellStyle name="Note 2 6 2 2 3" xfId="16994"/>
    <cellStyle name="Note 2 6 2 3" xfId="16993"/>
    <cellStyle name="Note 2 6 3" xfId="4641"/>
    <cellStyle name="Note 2 6 3 2" xfId="18629"/>
    <cellStyle name="Note 2 6 3 3" xfId="16995"/>
    <cellStyle name="Note 2 6 4" xfId="4640"/>
    <cellStyle name="Note 2 6 4 2" xfId="18628"/>
    <cellStyle name="Note 2 6 4 3" xfId="16996"/>
    <cellStyle name="Note 2 6 5" xfId="16992"/>
    <cellStyle name="Note 2 6 6" xfId="3909"/>
    <cellStyle name="Note 2 7" xfId="3911"/>
    <cellStyle name="Note 2 7 2" xfId="16997"/>
    <cellStyle name="Note 2 8" xfId="12093"/>
    <cellStyle name="Note 2 8 2" xfId="16998"/>
    <cellStyle name="Note 2 9" xfId="16905"/>
    <cellStyle name="Note 20" xfId="23508"/>
    <cellStyle name="Note 20 2" xfId="33311"/>
    <cellStyle name="Note 20 3" xfId="43111"/>
    <cellStyle name="Note 20 4" xfId="52925"/>
    <cellStyle name="Note 21" xfId="23522"/>
    <cellStyle name="Note 21 2" xfId="33325"/>
    <cellStyle name="Note 21 3" xfId="43125"/>
    <cellStyle name="Note 21 4" xfId="52939"/>
    <cellStyle name="Note 22" xfId="23536"/>
    <cellStyle name="Note 22 2" xfId="33339"/>
    <cellStyle name="Note 22 3" xfId="43139"/>
    <cellStyle name="Note 22 4" xfId="52953"/>
    <cellStyle name="Note 23" xfId="23550"/>
    <cellStyle name="Note 23 2" xfId="33353"/>
    <cellStyle name="Note 23 3" xfId="43153"/>
    <cellStyle name="Note 23 4" xfId="52967"/>
    <cellStyle name="Note 24" xfId="23552"/>
    <cellStyle name="Note 24 2" xfId="33355"/>
    <cellStyle name="Note 24 3" xfId="43155"/>
    <cellStyle name="Note 24 4" xfId="52969"/>
    <cellStyle name="Note 25" xfId="23578"/>
    <cellStyle name="Note 25 2" xfId="33381"/>
    <cellStyle name="Note 25 3" xfId="43181"/>
    <cellStyle name="Note 25 4" xfId="52995"/>
    <cellStyle name="Note 26" xfId="23592"/>
    <cellStyle name="Note 27" xfId="33395"/>
    <cellStyle name="Note 28" xfId="43183"/>
    <cellStyle name="Note 29" xfId="43209"/>
    <cellStyle name="Note 3" xfId="93"/>
    <cellStyle name="Note 3 10" xfId="62275"/>
    <cellStyle name="Note 3 2" xfId="145"/>
    <cellStyle name="Note 3 2 2" xfId="269"/>
    <cellStyle name="Note 3 2 2 2" xfId="17001"/>
    <cellStyle name="Note 3 2 2 3" xfId="3912"/>
    <cellStyle name="Note 3 2 2 4" xfId="62345"/>
    <cellStyle name="Note 3 2 3" xfId="320"/>
    <cellStyle name="Note 3 2 3 2" xfId="17002"/>
    <cellStyle name="Note 3 2 3 3" xfId="3913"/>
    <cellStyle name="Note 3 2 3 4" xfId="62382"/>
    <cellStyle name="Note 3 2 4" xfId="17000"/>
    <cellStyle name="Note 3 2 5" xfId="1336"/>
    <cellStyle name="Note 3 2 6" xfId="62296"/>
    <cellStyle name="Note 3 3" xfId="217"/>
    <cellStyle name="Note 3 3 2" xfId="1338"/>
    <cellStyle name="Note 3 3 2 2" xfId="1339"/>
    <cellStyle name="Note 3 3 2 2 2" xfId="17004"/>
    <cellStyle name="Note 3 3 3" xfId="1340"/>
    <cellStyle name="Note 3 3 3 2" xfId="17005"/>
    <cellStyle name="Note 3 3 3 3" xfId="3914"/>
    <cellStyle name="Note 3 3 4" xfId="3915"/>
    <cellStyle name="Note 3 3 4 2" xfId="17006"/>
    <cellStyle name="Note 3 3 5" xfId="17003"/>
    <cellStyle name="Note 3 3 6" xfId="1337"/>
    <cellStyle name="Note 3 3 7" xfId="62320"/>
    <cellStyle name="Note 3 4" xfId="303"/>
    <cellStyle name="Note 3 4 10" xfId="17007"/>
    <cellStyle name="Note 3 4 11" xfId="1341"/>
    <cellStyle name="Note 3 4 12" xfId="62365"/>
    <cellStyle name="Note 3 4 2" xfId="1342"/>
    <cellStyle name="Note 3 4 2 2" xfId="17008"/>
    <cellStyle name="Note 3 4 2 3" xfId="3917"/>
    <cellStyle name="Note 3 4 3" xfId="3918"/>
    <cellStyle name="Note 3 4 3 2" xfId="3919"/>
    <cellStyle name="Note 3 4 3 2 2" xfId="17010"/>
    <cellStyle name="Note 3 4 3 3" xfId="17009"/>
    <cellStyle name="Note 3 4 4" xfId="3920"/>
    <cellStyle name="Note 3 4 4 2" xfId="17011"/>
    <cellStyle name="Note 3 4 5" xfId="3921"/>
    <cellStyle name="Note 3 4 5 2" xfId="3922"/>
    <cellStyle name="Note 3 4 5 2 2" xfId="17013"/>
    <cellStyle name="Note 3 4 5 3" xfId="17012"/>
    <cellStyle name="Note 3 4 6" xfId="3923"/>
    <cellStyle name="Note 3 4 6 2" xfId="17014"/>
    <cellStyle name="Note 3 4 7" xfId="3924"/>
    <cellStyle name="Note 3 4 7 2" xfId="18357"/>
    <cellStyle name="Note 3 4 7 3" xfId="17015"/>
    <cellStyle name="Note 3 4 8" xfId="3916"/>
    <cellStyle name="Note 3 4 8 2" xfId="18356"/>
    <cellStyle name="Note 3 4 8 3" xfId="17016"/>
    <cellStyle name="Note 3 4 9" xfId="17017"/>
    <cellStyle name="Note 3 5" xfId="1343"/>
    <cellStyle name="Note 3 5 2" xfId="3926"/>
    <cellStyle name="Note 3 5 2 2" xfId="17019"/>
    <cellStyle name="Note 3 5 3" xfId="3927"/>
    <cellStyle name="Note 3 5 3 2" xfId="17020"/>
    <cellStyle name="Note 3 5 4" xfId="4643"/>
    <cellStyle name="Note 3 5 4 2" xfId="18631"/>
    <cellStyle name="Note 3 5 4 3" xfId="17021"/>
    <cellStyle name="Note 3 5 5" xfId="4642"/>
    <cellStyle name="Note 3 5 5 2" xfId="18630"/>
    <cellStyle name="Note 3 5 5 3" xfId="17022"/>
    <cellStyle name="Note 3 5 6" xfId="17018"/>
    <cellStyle name="Note 3 5 7" xfId="3925"/>
    <cellStyle name="Note 3 6" xfId="3928"/>
    <cellStyle name="Note 3 6 2" xfId="17023"/>
    <cellStyle name="Note 3 7" xfId="17024"/>
    <cellStyle name="Note 3 8" xfId="16999"/>
    <cellStyle name="Note 3 9" xfId="1335"/>
    <cellStyle name="Note 30" xfId="52997"/>
    <cellStyle name="Note 31" xfId="53011"/>
    <cellStyle name="Note 32" xfId="53025"/>
    <cellStyle name="Note 33" xfId="53039"/>
    <cellStyle name="Note 34" xfId="53053"/>
    <cellStyle name="Note 35" xfId="53067"/>
    <cellStyle name="Note 4" xfId="331"/>
    <cellStyle name="Note 4 2" xfId="1345"/>
    <cellStyle name="Note 4 2 2" xfId="3929"/>
    <cellStyle name="Note 4 2 2 2" xfId="3930"/>
    <cellStyle name="Note 4 2 2 2 2" xfId="3931"/>
    <cellStyle name="Note 4 2 2 2 2 2" xfId="3932"/>
    <cellStyle name="Note 4 2 2 2 2 2 2" xfId="5904"/>
    <cellStyle name="Note 4 2 2 2 2 2 2 2" xfId="19553"/>
    <cellStyle name="Note 4 2 2 2 2 2 2 3" xfId="17031"/>
    <cellStyle name="Note 4 2 2 2 2 2 3" xfId="18358"/>
    <cellStyle name="Note 4 2 2 2 2 2 4" xfId="17030"/>
    <cellStyle name="Note 4 2 2 2 2 3" xfId="17029"/>
    <cellStyle name="Note 4 2 2 2 3" xfId="3933"/>
    <cellStyle name="Note 4 2 2 2 3 2" xfId="17032"/>
    <cellStyle name="Note 4 2 2 2 4" xfId="3934"/>
    <cellStyle name="Note 4 2 2 2 4 2" xfId="5905"/>
    <cellStyle name="Note 4 2 2 2 4 2 2" xfId="19554"/>
    <cellStyle name="Note 4 2 2 2 4 2 3" xfId="17034"/>
    <cellStyle name="Note 4 2 2 2 4 3" xfId="18359"/>
    <cellStyle name="Note 4 2 2 2 4 4" xfId="17033"/>
    <cellStyle name="Note 4 2 2 2 5" xfId="3935"/>
    <cellStyle name="Note 4 2 2 2 5 2" xfId="5906"/>
    <cellStyle name="Note 4 2 2 2 5 2 2" xfId="19555"/>
    <cellStyle name="Note 4 2 2 2 5 2 3" xfId="17036"/>
    <cellStyle name="Note 4 2 2 2 5 3" xfId="18360"/>
    <cellStyle name="Note 4 2 2 2 5 4" xfId="17035"/>
    <cellStyle name="Note 4 2 2 2 6" xfId="17028"/>
    <cellStyle name="Note 4 2 2 3" xfId="17027"/>
    <cellStyle name="Note 4 2 3" xfId="3936"/>
    <cellStyle name="Note 4 2 3 2" xfId="3937"/>
    <cellStyle name="Note 4 2 3 2 2" xfId="7253"/>
    <cellStyle name="Note 4 2 3 2 2 2" xfId="20088"/>
    <cellStyle name="Note 4 2 3 2 2 2 2" xfId="29935"/>
    <cellStyle name="Note 4 2 3 2 2 2 3" xfId="39735"/>
    <cellStyle name="Note 4 2 3 2 2 2 4" xfId="49549"/>
    <cellStyle name="Note 4 2 3 2 2 3" xfId="17039"/>
    <cellStyle name="Note 4 2 3 2 2 4" xfId="22642"/>
    <cellStyle name="Note 4 2 3 2 2 4 2" xfId="32445"/>
    <cellStyle name="Note 4 2 3 2 2 4 3" xfId="42245"/>
    <cellStyle name="Note 4 2 3 2 2 4 4" xfId="52059"/>
    <cellStyle name="Note 4 2 3 2 2 5" xfId="25669"/>
    <cellStyle name="Note 4 2 3 2 2 6" xfId="35469"/>
    <cellStyle name="Note 4 2 3 2 2 7" xfId="45283"/>
    <cellStyle name="Note 4 2 3 2 2 8" xfId="10272"/>
    <cellStyle name="Note 4 2 3 2 3" xfId="17038"/>
    <cellStyle name="Note 4 2 3 3" xfId="7252"/>
    <cellStyle name="Note 4 2 3 3 2" xfId="20087"/>
    <cellStyle name="Note 4 2 3 3 2 2" xfId="29934"/>
    <cellStyle name="Note 4 2 3 3 2 3" xfId="39734"/>
    <cellStyle name="Note 4 2 3 3 2 4" xfId="49548"/>
    <cellStyle name="Note 4 2 3 3 3" xfId="17040"/>
    <cellStyle name="Note 4 2 3 3 4" xfId="22641"/>
    <cellStyle name="Note 4 2 3 3 4 2" xfId="32444"/>
    <cellStyle name="Note 4 2 3 3 4 3" xfId="42244"/>
    <cellStyle name="Note 4 2 3 3 4 4" xfId="52058"/>
    <cellStyle name="Note 4 2 3 3 5" xfId="25668"/>
    <cellStyle name="Note 4 2 3 3 6" xfId="35468"/>
    <cellStyle name="Note 4 2 3 3 7" xfId="45282"/>
    <cellStyle name="Note 4 2 3 3 8" xfId="10271"/>
    <cellStyle name="Note 4 2 3 4" xfId="17037"/>
    <cellStyle name="Note 4 2 4" xfId="3938"/>
    <cellStyle name="Note 4 2 4 2" xfId="3939"/>
    <cellStyle name="Note 4 2 4 2 2" xfId="7255"/>
    <cellStyle name="Note 4 2 4 2 2 2" xfId="20090"/>
    <cellStyle name="Note 4 2 4 2 2 2 2" xfId="29937"/>
    <cellStyle name="Note 4 2 4 2 2 2 3" xfId="39737"/>
    <cellStyle name="Note 4 2 4 2 2 2 4" xfId="49551"/>
    <cellStyle name="Note 4 2 4 2 2 3" xfId="17043"/>
    <cellStyle name="Note 4 2 4 2 2 4" xfId="22644"/>
    <cellStyle name="Note 4 2 4 2 2 4 2" xfId="32447"/>
    <cellStyle name="Note 4 2 4 2 2 4 3" xfId="42247"/>
    <cellStyle name="Note 4 2 4 2 2 4 4" xfId="52061"/>
    <cellStyle name="Note 4 2 4 2 2 5" xfId="25671"/>
    <cellStyle name="Note 4 2 4 2 2 6" xfId="35471"/>
    <cellStyle name="Note 4 2 4 2 2 7" xfId="45285"/>
    <cellStyle name="Note 4 2 4 2 2 8" xfId="10274"/>
    <cellStyle name="Note 4 2 4 2 3" xfId="17042"/>
    <cellStyle name="Note 4 2 4 3" xfId="3940"/>
    <cellStyle name="Note 4 2 4 3 2" xfId="7256"/>
    <cellStyle name="Note 4 2 4 3 2 2" xfId="20091"/>
    <cellStyle name="Note 4 2 4 3 2 2 2" xfId="29938"/>
    <cellStyle name="Note 4 2 4 3 2 2 3" xfId="39738"/>
    <cellStyle name="Note 4 2 4 3 2 2 4" xfId="49552"/>
    <cellStyle name="Note 4 2 4 3 2 3" xfId="17045"/>
    <cellStyle name="Note 4 2 4 3 2 4" xfId="22645"/>
    <cellStyle name="Note 4 2 4 3 2 4 2" xfId="32448"/>
    <cellStyle name="Note 4 2 4 3 2 4 3" xfId="42248"/>
    <cellStyle name="Note 4 2 4 3 2 4 4" xfId="52062"/>
    <cellStyle name="Note 4 2 4 3 2 5" xfId="25672"/>
    <cellStyle name="Note 4 2 4 3 2 6" xfId="35472"/>
    <cellStyle name="Note 4 2 4 3 2 7" xfId="45286"/>
    <cellStyle name="Note 4 2 4 3 2 8" xfId="10275"/>
    <cellStyle name="Note 4 2 4 3 3" xfId="18361"/>
    <cellStyle name="Note 4 2 4 3 4" xfId="17044"/>
    <cellStyle name="Note 4 2 4 4" xfId="3941"/>
    <cellStyle name="Note 4 2 4 4 2" xfId="5907"/>
    <cellStyle name="Note 4 2 4 4 2 2" xfId="19556"/>
    <cellStyle name="Note 4 2 4 4 2 3" xfId="17047"/>
    <cellStyle name="Note 4 2 4 4 3" xfId="7257"/>
    <cellStyle name="Note 4 2 4 4 3 2" xfId="20092"/>
    <cellStyle name="Note 4 2 4 4 3 2 2" xfId="29939"/>
    <cellStyle name="Note 4 2 4 4 3 2 3" xfId="39739"/>
    <cellStyle name="Note 4 2 4 4 3 2 4" xfId="49553"/>
    <cellStyle name="Note 4 2 4 4 3 3" xfId="17048"/>
    <cellStyle name="Note 4 2 4 4 3 4" xfId="22646"/>
    <cellStyle name="Note 4 2 4 4 3 4 2" xfId="32449"/>
    <cellStyle name="Note 4 2 4 4 3 4 3" xfId="42249"/>
    <cellStyle name="Note 4 2 4 4 3 4 4" xfId="52063"/>
    <cellStyle name="Note 4 2 4 4 3 5" xfId="25673"/>
    <cellStyle name="Note 4 2 4 4 3 6" xfId="35473"/>
    <cellStyle name="Note 4 2 4 4 3 7" xfId="45287"/>
    <cellStyle name="Note 4 2 4 4 3 8" xfId="10276"/>
    <cellStyle name="Note 4 2 4 4 4" xfId="18362"/>
    <cellStyle name="Note 4 2 4 4 5" xfId="17046"/>
    <cellStyle name="Note 4 2 4 5" xfId="7254"/>
    <cellStyle name="Note 4 2 4 5 2" xfId="20089"/>
    <cellStyle name="Note 4 2 4 5 2 2" xfId="29936"/>
    <cellStyle name="Note 4 2 4 5 2 3" xfId="39736"/>
    <cellStyle name="Note 4 2 4 5 2 4" xfId="49550"/>
    <cellStyle name="Note 4 2 4 5 3" xfId="17049"/>
    <cellStyle name="Note 4 2 4 5 4" xfId="22643"/>
    <cellStyle name="Note 4 2 4 5 4 2" xfId="32446"/>
    <cellStyle name="Note 4 2 4 5 4 3" xfId="42246"/>
    <cellStyle name="Note 4 2 4 5 4 4" xfId="52060"/>
    <cellStyle name="Note 4 2 4 5 5" xfId="25670"/>
    <cellStyle name="Note 4 2 4 5 6" xfId="35470"/>
    <cellStyle name="Note 4 2 4 5 7" xfId="45284"/>
    <cellStyle name="Note 4 2 4 5 8" xfId="10273"/>
    <cellStyle name="Note 4 2 4 6" xfId="17041"/>
    <cellStyle name="Note 4 2 5" xfId="3942"/>
    <cellStyle name="Note 4 2 5 2" xfId="3943"/>
    <cellStyle name="Note 4 2 5 2 2" xfId="7259"/>
    <cellStyle name="Note 4 2 5 2 2 2" xfId="20094"/>
    <cellStyle name="Note 4 2 5 2 2 2 2" xfId="29941"/>
    <cellStyle name="Note 4 2 5 2 2 2 3" xfId="39741"/>
    <cellStyle name="Note 4 2 5 2 2 2 4" xfId="49555"/>
    <cellStyle name="Note 4 2 5 2 2 3" xfId="17052"/>
    <cellStyle name="Note 4 2 5 2 2 4" xfId="22648"/>
    <cellStyle name="Note 4 2 5 2 2 4 2" xfId="32451"/>
    <cellStyle name="Note 4 2 5 2 2 4 3" xfId="42251"/>
    <cellStyle name="Note 4 2 5 2 2 4 4" xfId="52065"/>
    <cellStyle name="Note 4 2 5 2 2 5" xfId="25675"/>
    <cellStyle name="Note 4 2 5 2 2 6" xfId="35475"/>
    <cellStyle name="Note 4 2 5 2 2 7" xfId="45289"/>
    <cellStyle name="Note 4 2 5 2 2 8" xfId="10278"/>
    <cellStyle name="Note 4 2 5 2 3" xfId="17051"/>
    <cellStyle name="Note 4 2 5 3" xfId="3944"/>
    <cellStyle name="Note 4 2 5 3 2" xfId="5908"/>
    <cellStyle name="Note 4 2 5 3 2 2" xfId="19557"/>
    <cellStyle name="Note 4 2 5 3 2 3" xfId="17054"/>
    <cellStyle name="Note 4 2 5 3 3" xfId="7260"/>
    <cellStyle name="Note 4 2 5 3 3 2" xfId="20095"/>
    <cellStyle name="Note 4 2 5 3 3 2 2" xfId="29942"/>
    <cellStyle name="Note 4 2 5 3 3 2 3" xfId="39742"/>
    <cellStyle name="Note 4 2 5 3 3 2 4" xfId="49556"/>
    <cellStyle name="Note 4 2 5 3 3 3" xfId="17055"/>
    <cellStyle name="Note 4 2 5 3 3 4" xfId="22649"/>
    <cellStyle name="Note 4 2 5 3 3 4 2" xfId="32452"/>
    <cellStyle name="Note 4 2 5 3 3 4 3" xfId="42252"/>
    <cellStyle name="Note 4 2 5 3 3 4 4" xfId="52066"/>
    <cellStyle name="Note 4 2 5 3 3 5" xfId="25676"/>
    <cellStyle name="Note 4 2 5 3 3 6" xfId="35476"/>
    <cellStyle name="Note 4 2 5 3 3 7" xfId="45290"/>
    <cellStyle name="Note 4 2 5 3 3 8" xfId="10279"/>
    <cellStyle name="Note 4 2 5 3 4" xfId="18363"/>
    <cellStyle name="Note 4 2 5 3 5" xfId="17053"/>
    <cellStyle name="Note 4 2 5 4" xfId="3945"/>
    <cellStyle name="Note 4 2 5 4 2" xfId="5909"/>
    <cellStyle name="Note 4 2 5 4 2 2" xfId="19558"/>
    <cellStyle name="Note 4 2 5 4 2 3" xfId="17057"/>
    <cellStyle name="Note 4 2 5 4 3" xfId="7261"/>
    <cellStyle name="Note 4 2 5 4 3 2" xfId="20096"/>
    <cellStyle name="Note 4 2 5 4 3 2 2" xfId="29943"/>
    <cellStyle name="Note 4 2 5 4 3 2 3" xfId="39743"/>
    <cellStyle name="Note 4 2 5 4 3 2 4" xfId="49557"/>
    <cellStyle name="Note 4 2 5 4 3 3" xfId="17058"/>
    <cellStyle name="Note 4 2 5 4 3 4" xfId="22650"/>
    <cellStyle name="Note 4 2 5 4 3 4 2" xfId="32453"/>
    <cellStyle name="Note 4 2 5 4 3 4 3" xfId="42253"/>
    <cellStyle name="Note 4 2 5 4 3 4 4" xfId="52067"/>
    <cellStyle name="Note 4 2 5 4 3 5" xfId="25677"/>
    <cellStyle name="Note 4 2 5 4 3 6" xfId="35477"/>
    <cellStyle name="Note 4 2 5 4 3 7" xfId="45291"/>
    <cellStyle name="Note 4 2 5 4 3 8" xfId="10280"/>
    <cellStyle name="Note 4 2 5 4 4" xfId="18364"/>
    <cellStyle name="Note 4 2 5 4 5" xfId="17056"/>
    <cellStyle name="Note 4 2 5 5" xfId="7258"/>
    <cellStyle name="Note 4 2 5 5 2" xfId="20093"/>
    <cellStyle name="Note 4 2 5 5 2 2" xfId="29940"/>
    <cellStyle name="Note 4 2 5 5 2 3" xfId="39740"/>
    <cellStyle name="Note 4 2 5 5 2 4" xfId="49554"/>
    <cellStyle name="Note 4 2 5 5 3" xfId="17059"/>
    <cellStyle name="Note 4 2 5 5 4" xfId="22647"/>
    <cellStyle name="Note 4 2 5 5 4 2" xfId="32450"/>
    <cellStyle name="Note 4 2 5 5 4 3" xfId="42250"/>
    <cellStyle name="Note 4 2 5 5 4 4" xfId="52064"/>
    <cellStyle name="Note 4 2 5 5 5" xfId="25674"/>
    <cellStyle name="Note 4 2 5 5 6" xfId="35474"/>
    <cellStyle name="Note 4 2 5 5 7" xfId="45288"/>
    <cellStyle name="Note 4 2 5 5 8" xfId="10277"/>
    <cellStyle name="Note 4 2 5 6" xfId="17050"/>
    <cellStyle name="Note 4 2 6" xfId="3946"/>
    <cellStyle name="Note 4 2 6 2" xfId="5910"/>
    <cellStyle name="Note 4 2 6 2 2" xfId="19559"/>
    <cellStyle name="Note 4 2 6 2 3" xfId="17061"/>
    <cellStyle name="Note 4 2 6 3" xfId="7262"/>
    <cellStyle name="Note 4 2 6 3 2" xfId="20097"/>
    <cellStyle name="Note 4 2 6 3 2 2" xfId="29944"/>
    <cellStyle name="Note 4 2 6 3 2 3" xfId="39744"/>
    <cellStyle name="Note 4 2 6 3 2 4" xfId="49558"/>
    <cellStyle name="Note 4 2 6 3 3" xfId="17062"/>
    <cellStyle name="Note 4 2 6 3 4" xfId="22651"/>
    <cellStyle name="Note 4 2 6 3 4 2" xfId="32454"/>
    <cellStyle name="Note 4 2 6 3 4 3" xfId="42254"/>
    <cellStyle name="Note 4 2 6 3 4 4" xfId="52068"/>
    <cellStyle name="Note 4 2 6 3 5" xfId="25678"/>
    <cellStyle name="Note 4 2 6 3 6" xfId="35478"/>
    <cellStyle name="Note 4 2 6 3 7" xfId="45292"/>
    <cellStyle name="Note 4 2 6 3 8" xfId="10281"/>
    <cellStyle name="Note 4 2 6 4" xfId="17060"/>
    <cellStyle name="Note 4 2 7" xfId="3947"/>
    <cellStyle name="Note 4 2 7 2" xfId="5911"/>
    <cellStyle name="Note 4 2 7 2 2" xfId="19560"/>
    <cellStyle name="Note 4 2 7 2 3" xfId="17064"/>
    <cellStyle name="Note 4 2 7 3" xfId="7263"/>
    <cellStyle name="Note 4 2 7 3 2" xfId="20098"/>
    <cellStyle name="Note 4 2 7 3 2 2" xfId="29945"/>
    <cellStyle name="Note 4 2 7 3 2 3" xfId="39745"/>
    <cellStyle name="Note 4 2 7 3 2 4" xfId="49559"/>
    <cellStyle name="Note 4 2 7 3 3" xfId="17065"/>
    <cellStyle name="Note 4 2 7 3 4" xfId="22652"/>
    <cellStyle name="Note 4 2 7 3 4 2" xfId="32455"/>
    <cellStyle name="Note 4 2 7 3 4 3" xfId="42255"/>
    <cellStyle name="Note 4 2 7 3 4 4" xfId="52069"/>
    <cellStyle name="Note 4 2 7 3 5" xfId="25679"/>
    <cellStyle name="Note 4 2 7 3 6" xfId="35479"/>
    <cellStyle name="Note 4 2 7 3 7" xfId="45293"/>
    <cellStyle name="Note 4 2 7 3 8" xfId="10282"/>
    <cellStyle name="Note 4 2 7 4" xfId="18365"/>
    <cellStyle name="Note 4 2 7 5" xfId="17063"/>
    <cellStyle name="Note 4 2 8" xfId="17026"/>
    <cellStyle name="Note 4 3" xfId="3948"/>
    <cellStyle name="Note 4 3 2" xfId="3949"/>
    <cellStyle name="Note 4 3 2 2" xfId="7265"/>
    <cellStyle name="Note 4 3 2 2 2" xfId="20100"/>
    <cellStyle name="Note 4 3 2 2 2 2" xfId="29947"/>
    <cellStyle name="Note 4 3 2 2 2 3" xfId="39747"/>
    <cellStyle name="Note 4 3 2 2 2 4" xfId="49561"/>
    <cellStyle name="Note 4 3 2 2 3" xfId="17068"/>
    <cellStyle name="Note 4 3 2 2 4" xfId="22654"/>
    <cellStyle name="Note 4 3 2 2 4 2" xfId="32457"/>
    <cellStyle name="Note 4 3 2 2 4 3" xfId="42257"/>
    <cellStyle name="Note 4 3 2 2 4 4" xfId="52071"/>
    <cellStyle name="Note 4 3 2 2 5" xfId="25681"/>
    <cellStyle name="Note 4 3 2 2 6" xfId="35481"/>
    <cellStyle name="Note 4 3 2 2 7" xfId="45295"/>
    <cellStyle name="Note 4 3 2 2 8" xfId="10284"/>
    <cellStyle name="Note 4 3 2 3" xfId="17067"/>
    <cellStyle name="Note 4 3 3" xfId="3950"/>
    <cellStyle name="Note 4 3 3 2" xfId="3951"/>
    <cellStyle name="Note 4 3 3 2 2" xfId="3952"/>
    <cellStyle name="Note 4 3 3 2 2 2" xfId="7268"/>
    <cellStyle name="Note 4 3 3 2 2 2 2" xfId="20103"/>
    <cellStyle name="Note 4 3 3 2 2 2 2 2" xfId="29950"/>
    <cellStyle name="Note 4 3 3 2 2 2 2 3" xfId="39750"/>
    <cellStyle name="Note 4 3 3 2 2 2 2 4" xfId="49564"/>
    <cellStyle name="Note 4 3 3 2 2 2 3" xfId="17072"/>
    <cellStyle name="Note 4 3 3 2 2 2 4" xfId="22657"/>
    <cellStyle name="Note 4 3 3 2 2 2 4 2" xfId="32460"/>
    <cellStyle name="Note 4 3 3 2 2 2 4 3" xfId="42260"/>
    <cellStyle name="Note 4 3 3 2 2 2 4 4" xfId="52074"/>
    <cellStyle name="Note 4 3 3 2 2 2 5" xfId="25684"/>
    <cellStyle name="Note 4 3 3 2 2 2 6" xfId="35484"/>
    <cellStyle name="Note 4 3 3 2 2 2 7" xfId="45298"/>
    <cellStyle name="Note 4 3 3 2 2 2 8" xfId="10287"/>
    <cellStyle name="Note 4 3 3 2 2 3" xfId="17071"/>
    <cellStyle name="Note 4 3 3 2 3" xfId="3953"/>
    <cellStyle name="Note 4 3 3 2 3 2" xfId="5912"/>
    <cellStyle name="Note 4 3 3 2 3 2 2" xfId="19561"/>
    <cellStyle name="Note 4 3 3 2 3 2 3" xfId="17074"/>
    <cellStyle name="Note 4 3 3 2 3 3" xfId="7269"/>
    <cellStyle name="Note 4 3 3 2 3 3 2" xfId="20104"/>
    <cellStyle name="Note 4 3 3 2 3 3 2 2" xfId="29951"/>
    <cellStyle name="Note 4 3 3 2 3 3 2 3" xfId="39751"/>
    <cellStyle name="Note 4 3 3 2 3 3 2 4" xfId="49565"/>
    <cellStyle name="Note 4 3 3 2 3 3 3" xfId="17075"/>
    <cellStyle name="Note 4 3 3 2 3 3 4" xfId="22658"/>
    <cellStyle name="Note 4 3 3 2 3 3 4 2" xfId="32461"/>
    <cellStyle name="Note 4 3 3 2 3 3 4 3" xfId="42261"/>
    <cellStyle name="Note 4 3 3 2 3 3 4 4" xfId="52075"/>
    <cellStyle name="Note 4 3 3 2 3 3 5" xfId="25685"/>
    <cellStyle name="Note 4 3 3 2 3 3 6" xfId="35485"/>
    <cellStyle name="Note 4 3 3 2 3 3 7" xfId="45299"/>
    <cellStyle name="Note 4 3 3 2 3 3 8" xfId="10288"/>
    <cellStyle name="Note 4 3 3 2 3 4" xfId="17073"/>
    <cellStyle name="Note 4 3 3 2 4" xfId="7270"/>
    <cellStyle name="Note 4 3 3 2 4 2" xfId="20105"/>
    <cellStyle name="Note 4 3 3 2 4 2 2" xfId="29952"/>
    <cellStyle name="Note 4 3 3 2 4 2 3" xfId="39752"/>
    <cellStyle name="Note 4 3 3 2 4 2 4" xfId="49566"/>
    <cellStyle name="Note 4 3 3 2 4 3" xfId="17076"/>
    <cellStyle name="Note 4 3 3 2 4 4" xfId="22659"/>
    <cellStyle name="Note 4 3 3 2 4 4 2" xfId="32462"/>
    <cellStyle name="Note 4 3 3 2 4 4 3" xfId="42262"/>
    <cellStyle name="Note 4 3 3 2 4 4 4" xfId="52076"/>
    <cellStyle name="Note 4 3 3 2 4 5" xfId="25686"/>
    <cellStyle name="Note 4 3 3 2 4 6" xfId="35486"/>
    <cellStyle name="Note 4 3 3 2 4 7" xfId="45300"/>
    <cellStyle name="Note 4 3 3 2 4 8" xfId="10289"/>
    <cellStyle name="Note 4 3 3 2 5" xfId="7267"/>
    <cellStyle name="Note 4 3 3 2 5 2" xfId="20102"/>
    <cellStyle name="Note 4 3 3 2 5 2 2" xfId="29949"/>
    <cellStyle name="Note 4 3 3 2 5 2 3" xfId="39749"/>
    <cellStyle name="Note 4 3 3 2 5 2 4" xfId="49563"/>
    <cellStyle name="Note 4 3 3 2 5 3" xfId="17077"/>
    <cellStyle name="Note 4 3 3 2 5 4" xfId="22656"/>
    <cellStyle name="Note 4 3 3 2 5 4 2" xfId="32459"/>
    <cellStyle name="Note 4 3 3 2 5 4 3" xfId="42259"/>
    <cellStyle name="Note 4 3 3 2 5 4 4" xfId="52073"/>
    <cellStyle name="Note 4 3 3 2 5 5" xfId="25683"/>
    <cellStyle name="Note 4 3 3 2 5 6" xfId="35483"/>
    <cellStyle name="Note 4 3 3 2 5 7" xfId="45297"/>
    <cellStyle name="Note 4 3 3 2 5 8" xfId="10286"/>
    <cellStyle name="Note 4 3 3 2 6" xfId="17070"/>
    <cellStyle name="Note 4 3 3 3" xfId="3954"/>
    <cellStyle name="Note 4 3 3 3 2" xfId="3955"/>
    <cellStyle name="Note 4 3 3 3 2 2" xfId="7272"/>
    <cellStyle name="Note 4 3 3 3 2 2 2" xfId="20107"/>
    <cellStyle name="Note 4 3 3 3 2 2 2 2" xfId="29954"/>
    <cellStyle name="Note 4 3 3 3 2 2 2 3" xfId="39754"/>
    <cellStyle name="Note 4 3 3 3 2 2 2 4" xfId="49568"/>
    <cellStyle name="Note 4 3 3 3 2 2 3" xfId="17080"/>
    <cellStyle name="Note 4 3 3 3 2 2 4" xfId="22661"/>
    <cellStyle name="Note 4 3 3 3 2 2 4 2" xfId="32464"/>
    <cellStyle name="Note 4 3 3 3 2 2 4 3" xfId="42264"/>
    <cellStyle name="Note 4 3 3 3 2 2 4 4" xfId="52078"/>
    <cellStyle name="Note 4 3 3 3 2 2 5" xfId="25688"/>
    <cellStyle name="Note 4 3 3 3 2 2 6" xfId="35488"/>
    <cellStyle name="Note 4 3 3 3 2 2 7" xfId="45302"/>
    <cellStyle name="Note 4 3 3 3 2 2 8" xfId="10291"/>
    <cellStyle name="Note 4 3 3 3 2 3" xfId="17079"/>
    <cellStyle name="Note 4 3 3 3 3" xfId="5913"/>
    <cellStyle name="Note 4 3 3 3 3 2" xfId="19562"/>
    <cellStyle name="Note 4 3 3 3 3 3" xfId="17081"/>
    <cellStyle name="Note 4 3 3 3 4" xfId="7271"/>
    <cellStyle name="Note 4 3 3 3 4 2" xfId="20106"/>
    <cellStyle name="Note 4 3 3 3 4 2 2" xfId="29953"/>
    <cellStyle name="Note 4 3 3 3 4 2 3" xfId="39753"/>
    <cellStyle name="Note 4 3 3 3 4 2 4" xfId="49567"/>
    <cellStyle name="Note 4 3 3 3 4 3" xfId="17082"/>
    <cellStyle name="Note 4 3 3 3 4 4" xfId="22660"/>
    <cellStyle name="Note 4 3 3 3 4 4 2" xfId="32463"/>
    <cellStyle name="Note 4 3 3 3 4 4 3" xfId="42263"/>
    <cellStyle name="Note 4 3 3 3 4 4 4" xfId="52077"/>
    <cellStyle name="Note 4 3 3 3 4 5" xfId="25687"/>
    <cellStyle name="Note 4 3 3 3 4 6" xfId="35487"/>
    <cellStyle name="Note 4 3 3 3 4 7" xfId="45301"/>
    <cellStyle name="Note 4 3 3 3 4 8" xfId="10290"/>
    <cellStyle name="Note 4 3 3 3 5" xfId="17078"/>
    <cellStyle name="Note 4 3 3 4" xfId="3956"/>
    <cellStyle name="Note 4 3 3 4 2" xfId="7273"/>
    <cellStyle name="Note 4 3 3 4 2 2" xfId="20108"/>
    <cellStyle name="Note 4 3 3 4 2 2 2" xfId="29955"/>
    <cellStyle name="Note 4 3 3 4 2 2 3" xfId="39755"/>
    <cellStyle name="Note 4 3 3 4 2 2 4" xfId="49569"/>
    <cellStyle name="Note 4 3 3 4 2 3" xfId="17084"/>
    <cellStyle name="Note 4 3 3 4 2 4" xfId="22662"/>
    <cellStyle name="Note 4 3 3 4 2 4 2" xfId="32465"/>
    <cellStyle name="Note 4 3 3 4 2 4 3" xfId="42265"/>
    <cellStyle name="Note 4 3 3 4 2 4 4" xfId="52079"/>
    <cellStyle name="Note 4 3 3 4 2 5" xfId="25689"/>
    <cellStyle name="Note 4 3 3 4 2 6" xfId="35489"/>
    <cellStyle name="Note 4 3 3 4 2 7" xfId="45303"/>
    <cellStyle name="Note 4 3 3 4 2 8" xfId="10292"/>
    <cellStyle name="Note 4 3 3 4 3" xfId="17083"/>
    <cellStyle name="Note 4 3 3 5" xfId="3957"/>
    <cellStyle name="Note 4 3 3 5 2" xfId="5914"/>
    <cellStyle name="Note 4 3 3 5 2 2" xfId="19563"/>
    <cellStyle name="Note 4 3 3 5 2 3" xfId="17086"/>
    <cellStyle name="Note 4 3 3 5 3" xfId="7274"/>
    <cellStyle name="Note 4 3 3 5 3 2" xfId="20109"/>
    <cellStyle name="Note 4 3 3 5 3 2 2" xfId="29956"/>
    <cellStyle name="Note 4 3 3 5 3 2 3" xfId="39756"/>
    <cellStyle name="Note 4 3 3 5 3 2 4" xfId="49570"/>
    <cellStyle name="Note 4 3 3 5 3 3" xfId="17087"/>
    <cellStyle name="Note 4 3 3 5 3 4" xfId="22663"/>
    <cellStyle name="Note 4 3 3 5 3 4 2" xfId="32466"/>
    <cellStyle name="Note 4 3 3 5 3 4 3" xfId="42266"/>
    <cellStyle name="Note 4 3 3 5 3 4 4" xfId="52080"/>
    <cellStyle name="Note 4 3 3 5 3 5" xfId="25690"/>
    <cellStyle name="Note 4 3 3 5 3 6" xfId="35490"/>
    <cellStyle name="Note 4 3 3 5 3 7" xfId="45304"/>
    <cellStyle name="Note 4 3 3 5 3 8" xfId="10293"/>
    <cellStyle name="Note 4 3 3 5 4" xfId="18366"/>
    <cellStyle name="Note 4 3 3 5 5" xfId="17085"/>
    <cellStyle name="Note 4 3 3 6" xfId="7266"/>
    <cellStyle name="Note 4 3 3 6 2" xfId="20101"/>
    <cellStyle name="Note 4 3 3 6 2 2" xfId="29948"/>
    <cellStyle name="Note 4 3 3 6 2 3" xfId="39748"/>
    <cellStyle name="Note 4 3 3 6 2 4" xfId="49562"/>
    <cellStyle name="Note 4 3 3 6 3" xfId="17088"/>
    <cellStyle name="Note 4 3 3 6 4" xfId="22655"/>
    <cellStyle name="Note 4 3 3 6 4 2" xfId="32458"/>
    <cellStyle name="Note 4 3 3 6 4 3" xfId="42258"/>
    <cellStyle name="Note 4 3 3 6 4 4" xfId="52072"/>
    <cellStyle name="Note 4 3 3 6 5" xfId="25682"/>
    <cellStyle name="Note 4 3 3 6 6" xfId="35482"/>
    <cellStyle name="Note 4 3 3 6 7" xfId="45296"/>
    <cellStyle name="Note 4 3 3 6 8" xfId="10285"/>
    <cellStyle name="Note 4 3 3 7" xfId="17069"/>
    <cellStyle name="Note 4 3 4" xfId="3958"/>
    <cellStyle name="Note 4 3 4 2" xfId="5915"/>
    <cellStyle name="Note 4 3 4 2 2" xfId="19564"/>
    <cellStyle name="Note 4 3 4 2 3" xfId="17090"/>
    <cellStyle name="Note 4 3 4 3" xfId="7275"/>
    <cellStyle name="Note 4 3 4 3 2" xfId="20110"/>
    <cellStyle name="Note 4 3 4 3 2 2" xfId="29957"/>
    <cellStyle name="Note 4 3 4 3 2 3" xfId="39757"/>
    <cellStyle name="Note 4 3 4 3 2 4" xfId="49571"/>
    <cellStyle name="Note 4 3 4 3 3" xfId="17091"/>
    <cellStyle name="Note 4 3 4 3 4" xfId="22664"/>
    <cellStyle name="Note 4 3 4 3 4 2" xfId="32467"/>
    <cellStyle name="Note 4 3 4 3 4 3" xfId="42267"/>
    <cellStyle name="Note 4 3 4 3 4 4" xfId="52081"/>
    <cellStyle name="Note 4 3 4 3 5" xfId="25691"/>
    <cellStyle name="Note 4 3 4 3 6" xfId="35491"/>
    <cellStyle name="Note 4 3 4 3 7" xfId="45305"/>
    <cellStyle name="Note 4 3 4 3 8" xfId="10294"/>
    <cellStyle name="Note 4 3 4 4" xfId="18367"/>
    <cellStyle name="Note 4 3 4 5" xfId="17089"/>
    <cellStyle name="Note 4 3 5" xfId="7264"/>
    <cellStyle name="Note 4 3 5 2" xfId="20099"/>
    <cellStyle name="Note 4 3 5 2 2" xfId="29946"/>
    <cellStyle name="Note 4 3 5 2 3" xfId="39746"/>
    <cellStyle name="Note 4 3 5 2 4" xfId="49560"/>
    <cellStyle name="Note 4 3 5 3" xfId="17092"/>
    <cellStyle name="Note 4 3 5 4" xfId="22653"/>
    <cellStyle name="Note 4 3 5 4 2" xfId="32456"/>
    <cellStyle name="Note 4 3 5 4 3" xfId="42256"/>
    <cellStyle name="Note 4 3 5 4 4" xfId="52070"/>
    <cellStyle name="Note 4 3 5 5" xfId="25680"/>
    <cellStyle name="Note 4 3 5 6" xfId="35480"/>
    <cellStyle name="Note 4 3 5 7" xfId="45294"/>
    <cellStyle name="Note 4 3 5 8" xfId="10283"/>
    <cellStyle name="Note 4 3 6" xfId="17066"/>
    <cellStyle name="Note 4 4" xfId="3959"/>
    <cellStyle name="Note 4 4 2" xfId="7276"/>
    <cellStyle name="Note 4 4 2 2" xfId="20111"/>
    <cellStyle name="Note 4 4 2 2 2" xfId="29958"/>
    <cellStyle name="Note 4 4 2 2 3" xfId="39758"/>
    <cellStyle name="Note 4 4 2 2 4" xfId="49572"/>
    <cellStyle name="Note 4 4 2 3" xfId="17094"/>
    <cellStyle name="Note 4 4 2 4" xfId="22665"/>
    <cellStyle name="Note 4 4 2 4 2" xfId="32468"/>
    <cellStyle name="Note 4 4 2 4 3" xfId="42268"/>
    <cellStyle name="Note 4 4 2 4 4" xfId="52082"/>
    <cellStyle name="Note 4 4 2 5" xfId="25692"/>
    <cellStyle name="Note 4 4 2 6" xfId="35492"/>
    <cellStyle name="Note 4 4 2 7" xfId="45306"/>
    <cellStyle name="Note 4 4 2 8" xfId="10295"/>
    <cellStyle name="Note 4 4 3" xfId="17093"/>
    <cellStyle name="Note 4 5" xfId="3960"/>
    <cellStyle name="Note 4 5 2" xfId="7277"/>
    <cellStyle name="Note 4 5 2 2" xfId="20112"/>
    <cellStyle name="Note 4 5 2 2 2" xfId="29959"/>
    <cellStyle name="Note 4 5 2 2 3" xfId="39759"/>
    <cellStyle name="Note 4 5 2 2 4" xfId="49573"/>
    <cellStyle name="Note 4 5 2 3" xfId="17096"/>
    <cellStyle name="Note 4 5 2 4" xfId="22666"/>
    <cellStyle name="Note 4 5 2 4 2" xfId="32469"/>
    <cellStyle name="Note 4 5 2 4 3" xfId="42269"/>
    <cellStyle name="Note 4 5 2 4 4" xfId="52083"/>
    <cellStyle name="Note 4 5 2 5" xfId="25693"/>
    <cellStyle name="Note 4 5 2 6" xfId="35493"/>
    <cellStyle name="Note 4 5 2 7" xfId="45307"/>
    <cellStyle name="Note 4 5 2 8" xfId="10296"/>
    <cellStyle name="Note 4 5 3" xfId="17095"/>
    <cellStyle name="Note 4 6" xfId="3961"/>
    <cellStyle name="Note 4 6 2" xfId="7278"/>
    <cellStyle name="Note 4 6 2 2" xfId="20113"/>
    <cellStyle name="Note 4 6 2 2 2" xfId="29960"/>
    <cellStyle name="Note 4 6 2 2 3" xfId="39760"/>
    <cellStyle name="Note 4 6 2 2 4" xfId="49574"/>
    <cellStyle name="Note 4 6 2 3" xfId="17098"/>
    <cellStyle name="Note 4 6 2 4" xfId="22667"/>
    <cellStyle name="Note 4 6 2 4 2" xfId="32470"/>
    <cellStyle name="Note 4 6 2 4 3" xfId="42270"/>
    <cellStyle name="Note 4 6 2 4 4" xfId="52084"/>
    <cellStyle name="Note 4 6 2 5" xfId="25694"/>
    <cellStyle name="Note 4 6 2 6" xfId="35494"/>
    <cellStyle name="Note 4 6 2 7" xfId="45308"/>
    <cellStyle name="Note 4 6 2 8" xfId="10297"/>
    <cellStyle name="Note 4 6 3" xfId="17097"/>
    <cellStyle name="Note 4 7" xfId="17025"/>
    <cellStyle name="Note 4 8" xfId="1344"/>
    <cellStyle name="Note 5" xfId="1346"/>
    <cellStyle name="Note 5 2" xfId="1347"/>
    <cellStyle name="Note 5 2 2" xfId="7280"/>
    <cellStyle name="Note 5 2 2 2" xfId="20115"/>
    <cellStyle name="Note 5 2 2 2 2" xfId="29962"/>
    <cellStyle name="Note 5 2 2 2 3" xfId="39762"/>
    <cellStyle name="Note 5 2 2 2 4" xfId="49576"/>
    <cellStyle name="Note 5 2 2 3" xfId="17101"/>
    <cellStyle name="Note 5 2 2 4" xfId="22669"/>
    <cellStyle name="Note 5 2 2 4 2" xfId="32472"/>
    <cellStyle name="Note 5 2 2 4 3" xfId="42272"/>
    <cellStyle name="Note 5 2 2 4 4" xfId="52086"/>
    <cellStyle name="Note 5 2 2 5" xfId="25696"/>
    <cellStyle name="Note 5 2 2 6" xfId="35496"/>
    <cellStyle name="Note 5 2 2 7" xfId="45310"/>
    <cellStyle name="Note 5 2 2 8" xfId="10299"/>
    <cellStyle name="Note 5 2 3" xfId="17100"/>
    <cellStyle name="Note 5 3" xfId="3963"/>
    <cellStyle name="Note 5 3 2" xfId="3964"/>
    <cellStyle name="Note 5 3 2 2" xfId="3965"/>
    <cellStyle name="Note 5 3 2 2 2" xfId="7283"/>
    <cellStyle name="Note 5 3 2 2 2 2" xfId="20118"/>
    <cellStyle name="Note 5 3 2 2 2 2 2" xfId="29965"/>
    <cellStyle name="Note 5 3 2 2 2 2 3" xfId="39765"/>
    <cellStyle name="Note 5 3 2 2 2 2 4" xfId="49579"/>
    <cellStyle name="Note 5 3 2 2 2 3" xfId="17105"/>
    <cellStyle name="Note 5 3 2 2 2 4" xfId="22672"/>
    <cellStyle name="Note 5 3 2 2 2 4 2" xfId="32475"/>
    <cellStyle name="Note 5 3 2 2 2 4 3" xfId="42275"/>
    <cellStyle name="Note 5 3 2 2 2 4 4" xfId="52089"/>
    <cellStyle name="Note 5 3 2 2 2 5" xfId="25699"/>
    <cellStyle name="Note 5 3 2 2 2 6" xfId="35499"/>
    <cellStyle name="Note 5 3 2 2 2 7" xfId="45313"/>
    <cellStyle name="Note 5 3 2 2 2 8" xfId="10302"/>
    <cellStyle name="Note 5 3 2 2 3" xfId="17104"/>
    <cellStyle name="Note 5 3 2 3" xfId="3966"/>
    <cellStyle name="Note 5 3 2 3 2" xfId="5916"/>
    <cellStyle name="Note 5 3 2 3 2 2" xfId="19565"/>
    <cellStyle name="Note 5 3 2 3 2 3" xfId="17107"/>
    <cellStyle name="Note 5 3 2 3 3" xfId="7284"/>
    <cellStyle name="Note 5 3 2 3 3 2" xfId="20119"/>
    <cellStyle name="Note 5 3 2 3 3 2 2" xfId="29966"/>
    <cellStyle name="Note 5 3 2 3 3 2 3" xfId="39766"/>
    <cellStyle name="Note 5 3 2 3 3 2 4" xfId="49580"/>
    <cellStyle name="Note 5 3 2 3 3 3" xfId="17108"/>
    <cellStyle name="Note 5 3 2 3 3 4" xfId="22673"/>
    <cellStyle name="Note 5 3 2 3 3 4 2" xfId="32476"/>
    <cellStyle name="Note 5 3 2 3 3 4 3" xfId="42276"/>
    <cellStyle name="Note 5 3 2 3 3 4 4" xfId="52090"/>
    <cellStyle name="Note 5 3 2 3 3 5" xfId="25700"/>
    <cellStyle name="Note 5 3 2 3 3 6" xfId="35500"/>
    <cellStyle name="Note 5 3 2 3 3 7" xfId="45314"/>
    <cellStyle name="Note 5 3 2 3 3 8" xfId="10303"/>
    <cellStyle name="Note 5 3 2 3 4" xfId="18369"/>
    <cellStyle name="Note 5 3 2 3 5" xfId="17106"/>
    <cellStyle name="Note 5 3 2 4" xfId="7282"/>
    <cellStyle name="Note 5 3 2 4 2" xfId="20117"/>
    <cellStyle name="Note 5 3 2 4 2 2" xfId="29964"/>
    <cellStyle name="Note 5 3 2 4 2 3" xfId="39764"/>
    <cellStyle name="Note 5 3 2 4 2 4" xfId="49578"/>
    <cellStyle name="Note 5 3 2 4 3" xfId="17109"/>
    <cellStyle name="Note 5 3 2 4 4" xfId="22671"/>
    <cellStyle name="Note 5 3 2 4 4 2" xfId="32474"/>
    <cellStyle name="Note 5 3 2 4 4 3" xfId="42274"/>
    <cellStyle name="Note 5 3 2 4 4 4" xfId="52088"/>
    <cellStyle name="Note 5 3 2 4 5" xfId="25698"/>
    <cellStyle name="Note 5 3 2 4 6" xfId="35498"/>
    <cellStyle name="Note 5 3 2 4 7" xfId="45312"/>
    <cellStyle name="Note 5 3 2 4 8" xfId="10301"/>
    <cellStyle name="Note 5 3 2 5" xfId="17103"/>
    <cellStyle name="Note 5 3 3" xfId="3967"/>
    <cellStyle name="Note 5 3 3 2" xfId="7285"/>
    <cellStyle name="Note 5 3 3 2 2" xfId="20120"/>
    <cellStyle name="Note 5 3 3 2 2 2" xfId="29967"/>
    <cellStyle name="Note 5 3 3 2 2 3" xfId="39767"/>
    <cellStyle name="Note 5 3 3 2 2 4" xfId="49581"/>
    <cellStyle name="Note 5 3 3 2 3" xfId="17111"/>
    <cellStyle name="Note 5 3 3 2 4" xfId="22674"/>
    <cellStyle name="Note 5 3 3 2 4 2" xfId="32477"/>
    <cellStyle name="Note 5 3 3 2 4 3" xfId="42277"/>
    <cellStyle name="Note 5 3 3 2 4 4" xfId="52091"/>
    <cellStyle name="Note 5 3 3 2 5" xfId="25701"/>
    <cellStyle name="Note 5 3 3 2 6" xfId="35501"/>
    <cellStyle name="Note 5 3 3 2 7" xfId="45315"/>
    <cellStyle name="Note 5 3 3 2 8" xfId="10304"/>
    <cellStyle name="Note 5 3 3 3" xfId="17110"/>
    <cellStyle name="Note 5 3 4" xfId="3968"/>
    <cellStyle name="Note 5 3 4 2" xfId="7286"/>
    <cellStyle name="Note 5 3 4 2 2" xfId="20121"/>
    <cellStyle name="Note 5 3 4 2 2 2" xfId="29968"/>
    <cellStyle name="Note 5 3 4 2 2 3" xfId="39768"/>
    <cellStyle name="Note 5 3 4 2 2 4" xfId="49582"/>
    <cellStyle name="Note 5 3 4 2 3" xfId="17113"/>
    <cellStyle name="Note 5 3 4 2 4" xfId="22675"/>
    <cellStyle name="Note 5 3 4 2 4 2" xfId="32478"/>
    <cellStyle name="Note 5 3 4 2 4 3" xfId="42278"/>
    <cellStyle name="Note 5 3 4 2 4 4" xfId="52092"/>
    <cellStyle name="Note 5 3 4 2 5" xfId="25702"/>
    <cellStyle name="Note 5 3 4 2 6" xfId="35502"/>
    <cellStyle name="Note 5 3 4 2 7" xfId="45316"/>
    <cellStyle name="Note 5 3 4 2 8" xfId="10305"/>
    <cellStyle name="Note 5 3 4 3" xfId="18370"/>
    <cellStyle name="Note 5 3 4 4" xfId="17112"/>
    <cellStyle name="Note 5 3 5" xfId="3969"/>
    <cellStyle name="Note 5 3 5 2" xfId="5917"/>
    <cellStyle name="Note 5 3 5 2 2" xfId="19566"/>
    <cellStyle name="Note 5 3 5 2 3" xfId="17115"/>
    <cellStyle name="Note 5 3 5 3" xfId="7287"/>
    <cellStyle name="Note 5 3 5 3 2" xfId="20122"/>
    <cellStyle name="Note 5 3 5 3 2 2" xfId="29969"/>
    <cellStyle name="Note 5 3 5 3 2 3" xfId="39769"/>
    <cellStyle name="Note 5 3 5 3 2 4" xfId="49583"/>
    <cellStyle name="Note 5 3 5 3 3" xfId="17116"/>
    <cellStyle name="Note 5 3 5 3 4" xfId="22676"/>
    <cellStyle name="Note 5 3 5 3 4 2" xfId="32479"/>
    <cellStyle name="Note 5 3 5 3 4 3" xfId="42279"/>
    <cellStyle name="Note 5 3 5 3 4 4" xfId="52093"/>
    <cellStyle name="Note 5 3 5 3 5" xfId="25703"/>
    <cellStyle name="Note 5 3 5 3 6" xfId="35503"/>
    <cellStyle name="Note 5 3 5 3 7" xfId="45317"/>
    <cellStyle name="Note 5 3 5 3 8" xfId="10306"/>
    <cellStyle name="Note 5 3 5 4" xfId="18371"/>
    <cellStyle name="Note 5 3 5 5" xfId="17114"/>
    <cellStyle name="Note 5 3 6" xfId="3970"/>
    <cellStyle name="Note 5 3 6 2" xfId="5918"/>
    <cellStyle name="Note 5 3 6 2 2" xfId="19567"/>
    <cellStyle name="Note 5 3 6 2 3" xfId="17118"/>
    <cellStyle name="Note 5 3 6 3" xfId="7288"/>
    <cellStyle name="Note 5 3 6 3 2" xfId="20123"/>
    <cellStyle name="Note 5 3 6 3 2 2" xfId="29970"/>
    <cellStyle name="Note 5 3 6 3 2 3" xfId="39770"/>
    <cellStyle name="Note 5 3 6 3 2 4" xfId="49584"/>
    <cellStyle name="Note 5 3 6 3 3" xfId="17119"/>
    <cellStyle name="Note 5 3 6 3 4" xfId="22677"/>
    <cellStyle name="Note 5 3 6 3 4 2" xfId="32480"/>
    <cellStyle name="Note 5 3 6 3 4 3" xfId="42280"/>
    <cellStyle name="Note 5 3 6 3 4 4" xfId="52094"/>
    <cellStyle name="Note 5 3 6 3 5" xfId="25704"/>
    <cellStyle name="Note 5 3 6 3 6" xfId="35504"/>
    <cellStyle name="Note 5 3 6 3 7" xfId="45318"/>
    <cellStyle name="Note 5 3 6 3 8" xfId="10307"/>
    <cellStyle name="Note 5 3 6 4" xfId="18372"/>
    <cellStyle name="Note 5 3 6 5" xfId="17117"/>
    <cellStyle name="Note 5 3 7" xfId="7281"/>
    <cellStyle name="Note 5 3 7 2" xfId="20116"/>
    <cellStyle name="Note 5 3 7 2 2" xfId="29963"/>
    <cellStyle name="Note 5 3 7 2 3" xfId="39763"/>
    <cellStyle name="Note 5 3 7 2 4" xfId="49577"/>
    <cellStyle name="Note 5 3 7 3" xfId="17120"/>
    <cellStyle name="Note 5 3 7 4" xfId="22670"/>
    <cellStyle name="Note 5 3 7 4 2" xfId="32473"/>
    <cellStyle name="Note 5 3 7 4 3" xfId="42273"/>
    <cellStyle name="Note 5 3 7 4 4" xfId="52087"/>
    <cellStyle name="Note 5 3 7 5" xfId="25697"/>
    <cellStyle name="Note 5 3 7 6" xfId="35497"/>
    <cellStyle name="Note 5 3 7 7" xfId="45311"/>
    <cellStyle name="Note 5 3 7 8" xfId="10300"/>
    <cellStyle name="Note 5 3 8" xfId="17102"/>
    <cellStyle name="Note 5 4" xfId="7279"/>
    <cellStyle name="Note 5 4 2" xfId="20114"/>
    <cellStyle name="Note 5 4 2 2" xfId="29961"/>
    <cellStyle name="Note 5 4 2 3" xfId="39761"/>
    <cellStyle name="Note 5 4 2 4" xfId="49575"/>
    <cellStyle name="Note 5 4 3" xfId="17121"/>
    <cellStyle name="Note 5 4 4" xfId="22668"/>
    <cellStyle name="Note 5 4 4 2" xfId="32471"/>
    <cellStyle name="Note 5 4 4 3" xfId="42271"/>
    <cellStyle name="Note 5 4 4 4" xfId="52085"/>
    <cellStyle name="Note 5 4 5" xfId="25695"/>
    <cellStyle name="Note 5 4 6" xfId="35495"/>
    <cellStyle name="Note 5 4 7" xfId="45309"/>
    <cellStyle name="Note 5 4 8" xfId="10298"/>
    <cellStyle name="Note 5 5" xfId="17099"/>
    <cellStyle name="Note 6" xfId="1348"/>
    <cellStyle name="Note 6 2" xfId="1349"/>
    <cellStyle name="Note 6 2 2" xfId="7290"/>
    <cellStyle name="Note 6 2 2 2" xfId="20125"/>
    <cellStyle name="Note 6 2 2 2 2" xfId="29972"/>
    <cellStyle name="Note 6 2 2 2 3" xfId="39772"/>
    <cellStyle name="Note 6 2 2 2 4" xfId="49586"/>
    <cellStyle name="Note 6 2 2 3" xfId="17124"/>
    <cellStyle name="Note 6 2 2 4" xfId="22679"/>
    <cellStyle name="Note 6 2 2 4 2" xfId="32482"/>
    <cellStyle name="Note 6 2 2 4 3" xfId="42282"/>
    <cellStyle name="Note 6 2 2 4 4" xfId="52096"/>
    <cellStyle name="Note 6 2 2 5" xfId="25706"/>
    <cellStyle name="Note 6 2 2 6" xfId="35506"/>
    <cellStyle name="Note 6 2 2 7" xfId="45320"/>
    <cellStyle name="Note 6 2 2 8" xfId="10309"/>
    <cellStyle name="Note 6 2 3" xfId="17123"/>
    <cellStyle name="Note 6 3" xfId="7291"/>
    <cellStyle name="Note 6 3 10" xfId="10310"/>
    <cellStyle name="Note 6 3 2" xfId="8163"/>
    <cellStyle name="Note 6 3 2 2" xfId="17126"/>
    <cellStyle name="Note 6 3 3" xfId="8162"/>
    <cellStyle name="Note 6 3 3 2" xfId="20529"/>
    <cellStyle name="Note 6 3 3 3" xfId="17127"/>
    <cellStyle name="Note 6 3 4" xfId="17125"/>
    <cellStyle name="Note 6 3 5" xfId="20126"/>
    <cellStyle name="Note 6 3 5 2" xfId="29973"/>
    <cellStyle name="Note 6 3 5 3" xfId="39773"/>
    <cellStyle name="Note 6 3 5 4" xfId="49587"/>
    <cellStyle name="Note 6 3 6" xfId="22680"/>
    <cellStyle name="Note 6 3 6 2" xfId="32483"/>
    <cellStyle name="Note 6 3 6 3" xfId="42283"/>
    <cellStyle name="Note 6 3 6 4" xfId="52097"/>
    <cellStyle name="Note 6 3 7" xfId="25707"/>
    <cellStyle name="Note 6 3 8" xfId="35507"/>
    <cellStyle name="Note 6 3 9" xfId="45321"/>
    <cellStyle name="Note 6 4" xfId="7289"/>
    <cellStyle name="Note 6 4 2" xfId="20124"/>
    <cellStyle name="Note 6 4 2 2" xfId="29971"/>
    <cellStyle name="Note 6 4 2 3" xfId="39771"/>
    <cellStyle name="Note 6 4 2 4" xfId="49585"/>
    <cellStyle name="Note 6 4 3" xfId="17128"/>
    <cellStyle name="Note 6 4 4" xfId="22678"/>
    <cellStyle name="Note 6 4 4 2" xfId="32481"/>
    <cellStyle name="Note 6 4 4 3" xfId="42281"/>
    <cellStyle name="Note 6 4 4 4" xfId="52095"/>
    <cellStyle name="Note 6 4 5" xfId="25705"/>
    <cellStyle name="Note 6 4 6" xfId="35505"/>
    <cellStyle name="Note 6 4 7" xfId="45319"/>
    <cellStyle name="Note 6 4 8" xfId="10308"/>
    <cellStyle name="Note 6 5" xfId="17122"/>
    <cellStyle name="Note 7" xfId="1350"/>
    <cellStyle name="Note 7 2" xfId="1351"/>
    <cellStyle name="Note 7 2 2" xfId="7293"/>
    <cellStyle name="Note 7 2 2 2" xfId="20128"/>
    <cellStyle name="Note 7 2 2 2 2" xfId="29975"/>
    <cellStyle name="Note 7 2 2 2 3" xfId="39775"/>
    <cellStyle name="Note 7 2 2 2 4" xfId="49589"/>
    <cellStyle name="Note 7 2 2 3" xfId="17131"/>
    <cellStyle name="Note 7 2 2 4" xfId="22682"/>
    <cellStyle name="Note 7 2 2 4 2" xfId="32485"/>
    <cellStyle name="Note 7 2 2 4 3" xfId="42285"/>
    <cellStyle name="Note 7 2 2 4 4" xfId="52099"/>
    <cellStyle name="Note 7 2 2 5" xfId="25709"/>
    <cellStyle name="Note 7 2 2 6" xfId="35509"/>
    <cellStyle name="Note 7 2 2 7" xfId="45323"/>
    <cellStyle name="Note 7 2 2 8" xfId="10312"/>
    <cellStyle name="Note 7 2 3" xfId="17130"/>
    <cellStyle name="Note 7 3" xfId="7292"/>
    <cellStyle name="Note 7 3 2" xfId="20127"/>
    <cellStyle name="Note 7 3 2 2" xfId="29974"/>
    <cellStyle name="Note 7 3 2 3" xfId="39774"/>
    <cellStyle name="Note 7 3 2 4" xfId="49588"/>
    <cellStyle name="Note 7 3 3" xfId="17132"/>
    <cellStyle name="Note 7 3 4" xfId="22681"/>
    <cellStyle name="Note 7 3 4 2" xfId="32484"/>
    <cellStyle name="Note 7 3 4 3" xfId="42284"/>
    <cellStyle name="Note 7 3 4 4" xfId="52098"/>
    <cellStyle name="Note 7 3 5" xfId="25708"/>
    <cellStyle name="Note 7 3 6" xfId="35508"/>
    <cellStyle name="Note 7 3 7" xfId="45322"/>
    <cellStyle name="Note 7 3 8" xfId="10311"/>
    <cellStyle name="Note 7 4" xfId="17129"/>
    <cellStyle name="Note 8" xfId="1352"/>
    <cellStyle name="Note 8 2" xfId="7294"/>
    <cellStyle name="Note 8 2 2" xfId="20129"/>
    <cellStyle name="Note 8 2 2 2" xfId="29976"/>
    <cellStyle name="Note 8 2 2 3" xfId="39776"/>
    <cellStyle name="Note 8 2 2 4" xfId="49590"/>
    <cellStyle name="Note 8 2 3" xfId="17134"/>
    <cellStyle name="Note 8 2 4" xfId="22683"/>
    <cellStyle name="Note 8 2 4 2" xfId="32486"/>
    <cellStyle name="Note 8 2 4 3" xfId="42286"/>
    <cellStyle name="Note 8 2 4 4" xfId="52100"/>
    <cellStyle name="Note 8 2 5" xfId="25710"/>
    <cellStyle name="Note 8 2 6" xfId="35510"/>
    <cellStyle name="Note 8 2 7" xfId="45324"/>
    <cellStyle name="Note 8 2 8" xfId="10313"/>
    <cellStyle name="Note 8 3" xfId="17133"/>
    <cellStyle name="Note 9" xfId="1353"/>
    <cellStyle name="Note 9 10" xfId="17136"/>
    <cellStyle name="Note 9 11" xfId="17135"/>
    <cellStyle name="Note 9 12" xfId="11212"/>
    <cellStyle name="Note 9 12 2" xfId="26609"/>
    <cellStyle name="Note 9 12 3" xfId="36409"/>
    <cellStyle name="Note 9 12 4" xfId="46223"/>
    <cellStyle name="Note 9 13" xfId="20584"/>
    <cellStyle name="Note 9 13 2" xfId="30387"/>
    <cellStyle name="Note 9 13 3" xfId="40187"/>
    <cellStyle name="Note 9 13 4" xfId="50001"/>
    <cellStyle name="Note 9 14" xfId="23611"/>
    <cellStyle name="Note 9 15" xfId="33411"/>
    <cellStyle name="Note 9 16" xfId="43225"/>
    <cellStyle name="Note 9 17" xfId="8210"/>
    <cellStyle name="Note 9 2" xfId="1354"/>
    <cellStyle name="Note 9 2 2" xfId="1355"/>
    <cellStyle name="Note 9 2 2 2" xfId="7298"/>
    <cellStyle name="Note 9 2 2 2 2" xfId="20133"/>
    <cellStyle name="Note 9 2 2 2 2 2" xfId="29980"/>
    <cellStyle name="Note 9 2 2 2 2 3" xfId="39780"/>
    <cellStyle name="Note 9 2 2 2 2 4" xfId="49594"/>
    <cellStyle name="Note 9 2 2 2 3" xfId="17139"/>
    <cellStyle name="Note 9 2 2 2 4" xfId="22687"/>
    <cellStyle name="Note 9 2 2 2 4 2" xfId="32490"/>
    <cellStyle name="Note 9 2 2 2 4 3" xfId="42290"/>
    <cellStyle name="Note 9 2 2 2 4 4" xfId="52104"/>
    <cellStyle name="Note 9 2 2 2 5" xfId="25714"/>
    <cellStyle name="Note 9 2 2 2 6" xfId="35514"/>
    <cellStyle name="Note 9 2 2 2 7" xfId="45328"/>
    <cellStyle name="Note 9 2 2 2 8" xfId="10317"/>
    <cellStyle name="Note 9 2 2 3" xfId="7297"/>
    <cellStyle name="Note 9 2 2 3 2" xfId="20132"/>
    <cellStyle name="Note 9 2 2 3 2 2" xfId="29979"/>
    <cellStyle name="Note 9 2 2 3 2 3" xfId="39779"/>
    <cellStyle name="Note 9 2 2 3 2 4" xfId="49593"/>
    <cellStyle name="Note 9 2 2 3 3" xfId="17140"/>
    <cellStyle name="Note 9 2 2 3 4" xfId="22686"/>
    <cellStyle name="Note 9 2 2 3 4 2" xfId="32489"/>
    <cellStyle name="Note 9 2 2 3 4 3" xfId="42289"/>
    <cellStyle name="Note 9 2 2 3 4 4" xfId="52103"/>
    <cellStyle name="Note 9 2 2 3 5" xfId="25713"/>
    <cellStyle name="Note 9 2 2 3 6" xfId="35513"/>
    <cellStyle name="Note 9 2 2 3 7" xfId="45327"/>
    <cellStyle name="Note 9 2 2 3 8" xfId="10316"/>
    <cellStyle name="Note 9 2 2 4" xfId="17138"/>
    <cellStyle name="Note 9 2 3" xfId="7299"/>
    <cellStyle name="Note 9 2 3 2" xfId="20134"/>
    <cellStyle name="Note 9 2 3 2 2" xfId="29981"/>
    <cellStyle name="Note 9 2 3 2 3" xfId="39781"/>
    <cellStyle name="Note 9 2 3 2 4" xfId="49595"/>
    <cellStyle name="Note 9 2 3 3" xfId="17141"/>
    <cellStyle name="Note 9 2 3 4" xfId="22688"/>
    <cellStyle name="Note 9 2 3 4 2" xfId="32491"/>
    <cellStyle name="Note 9 2 3 4 3" xfId="42291"/>
    <cellStyle name="Note 9 2 3 4 4" xfId="52105"/>
    <cellStyle name="Note 9 2 3 5" xfId="25715"/>
    <cellStyle name="Note 9 2 3 6" xfId="35515"/>
    <cellStyle name="Note 9 2 3 7" xfId="45329"/>
    <cellStyle name="Note 9 2 3 8" xfId="10318"/>
    <cellStyle name="Note 9 2 4" xfId="7296"/>
    <cellStyle name="Note 9 2 4 2" xfId="20131"/>
    <cellStyle name="Note 9 2 4 2 2" xfId="29978"/>
    <cellStyle name="Note 9 2 4 2 3" xfId="39778"/>
    <cellStyle name="Note 9 2 4 2 4" xfId="49592"/>
    <cellStyle name="Note 9 2 4 3" xfId="17142"/>
    <cellStyle name="Note 9 2 4 4" xfId="22685"/>
    <cellStyle name="Note 9 2 4 4 2" xfId="32488"/>
    <cellStyle name="Note 9 2 4 4 3" xfId="42288"/>
    <cellStyle name="Note 9 2 4 4 4" xfId="52102"/>
    <cellStyle name="Note 9 2 4 5" xfId="25712"/>
    <cellStyle name="Note 9 2 4 6" xfId="35512"/>
    <cellStyle name="Note 9 2 4 7" xfId="45326"/>
    <cellStyle name="Note 9 2 4 8" xfId="10315"/>
    <cellStyle name="Note 9 2 5" xfId="17137"/>
    <cellStyle name="Note 9 3" xfId="1356"/>
    <cellStyle name="Note 9 3 10" xfId="17143"/>
    <cellStyle name="Note 9 3 11" xfId="11213"/>
    <cellStyle name="Note 9 3 11 2" xfId="26610"/>
    <cellStyle name="Note 9 3 11 3" xfId="36410"/>
    <cellStyle name="Note 9 3 11 4" xfId="46224"/>
    <cellStyle name="Note 9 3 12" xfId="20628"/>
    <cellStyle name="Note 9 3 12 2" xfId="30431"/>
    <cellStyle name="Note 9 3 12 3" xfId="40231"/>
    <cellStyle name="Note 9 3 12 4" xfId="50045"/>
    <cellStyle name="Note 9 3 13" xfId="23655"/>
    <cellStyle name="Note 9 3 14" xfId="33455"/>
    <cellStyle name="Note 9 3 15" xfId="43269"/>
    <cellStyle name="Note 9 3 16" xfId="8254"/>
    <cellStyle name="Note 9 3 2" xfId="1357"/>
    <cellStyle name="Note 9 3 2 10" xfId="11214"/>
    <cellStyle name="Note 9 3 2 10 2" xfId="26611"/>
    <cellStyle name="Note 9 3 2 10 3" xfId="36411"/>
    <cellStyle name="Note 9 3 2 10 4" xfId="46225"/>
    <cellStyle name="Note 9 3 2 11" xfId="20685"/>
    <cellStyle name="Note 9 3 2 11 2" xfId="30488"/>
    <cellStyle name="Note 9 3 2 11 3" xfId="40288"/>
    <cellStyle name="Note 9 3 2 11 4" xfId="50102"/>
    <cellStyle name="Note 9 3 2 12" xfId="23712"/>
    <cellStyle name="Note 9 3 2 13" xfId="33512"/>
    <cellStyle name="Note 9 3 2 14" xfId="43326"/>
    <cellStyle name="Note 9 3 2 15" xfId="8311"/>
    <cellStyle name="Note 9 3 2 2" xfId="3979"/>
    <cellStyle name="Note 9 3 2 2 2" xfId="7303"/>
    <cellStyle name="Note 9 3 2 2 2 2" xfId="20138"/>
    <cellStyle name="Note 9 3 2 2 2 2 2" xfId="29985"/>
    <cellStyle name="Note 9 3 2 2 2 2 3" xfId="39785"/>
    <cellStyle name="Note 9 3 2 2 2 2 4" xfId="49599"/>
    <cellStyle name="Note 9 3 2 2 2 3" xfId="17146"/>
    <cellStyle name="Note 9 3 2 2 2 4" xfId="22692"/>
    <cellStyle name="Note 9 3 2 2 2 4 2" xfId="32495"/>
    <cellStyle name="Note 9 3 2 2 2 4 3" xfId="42295"/>
    <cellStyle name="Note 9 3 2 2 2 4 4" xfId="52109"/>
    <cellStyle name="Note 9 3 2 2 2 5" xfId="25719"/>
    <cellStyle name="Note 9 3 2 2 2 6" xfId="35519"/>
    <cellStyle name="Note 9 3 2 2 2 7" xfId="45333"/>
    <cellStyle name="Note 9 3 2 2 2 8" xfId="10322"/>
    <cellStyle name="Note 9 3 2 2 3" xfId="7302"/>
    <cellStyle name="Note 9 3 2 2 3 2" xfId="20137"/>
    <cellStyle name="Note 9 3 2 2 3 2 2" xfId="29984"/>
    <cellStyle name="Note 9 3 2 2 3 2 3" xfId="39784"/>
    <cellStyle name="Note 9 3 2 2 3 2 4" xfId="49598"/>
    <cellStyle name="Note 9 3 2 2 3 3" xfId="17147"/>
    <cellStyle name="Note 9 3 2 2 3 4" xfId="22691"/>
    <cellStyle name="Note 9 3 2 2 3 4 2" xfId="32494"/>
    <cellStyle name="Note 9 3 2 2 3 4 3" xfId="42294"/>
    <cellStyle name="Note 9 3 2 2 3 4 4" xfId="52108"/>
    <cellStyle name="Note 9 3 2 2 3 5" xfId="25718"/>
    <cellStyle name="Note 9 3 2 2 3 6" xfId="35518"/>
    <cellStyle name="Note 9 3 2 2 3 7" xfId="45332"/>
    <cellStyle name="Note 9 3 2 2 3 8" xfId="10321"/>
    <cellStyle name="Note 9 3 2 2 4" xfId="17145"/>
    <cellStyle name="Note 9 3 2 3" xfId="3980"/>
    <cellStyle name="Note 9 3 2 3 2" xfId="3981"/>
    <cellStyle name="Note 9 3 2 3 2 2" xfId="7306"/>
    <cellStyle name="Note 9 3 2 3 2 2 2" xfId="20141"/>
    <cellStyle name="Note 9 3 2 3 2 2 2 2" xfId="29988"/>
    <cellStyle name="Note 9 3 2 3 2 2 2 3" xfId="39788"/>
    <cellStyle name="Note 9 3 2 3 2 2 2 4" xfId="49602"/>
    <cellStyle name="Note 9 3 2 3 2 2 3" xfId="17150"/>
    <cellStyle name="Note 9 3 2 3 2 2 4" xfId="22695"/>
    <cellStyle name="Note 9 3 2 3 2 2 4 2" xfId="32498"/>
    <cellStyle name="Note 9 3 2 3 2 2 4 3" xfId="42298"/>
    <cellStyle name="Note 9 3 2 3 2 2 4 4" xfId="52112"/>
    <cellStyle name="Note 9 3 2 3 2 2 5" xfId="25722"/>
    <cellStyle name="Note 9 3 2 3 2 2 6" xfId="35522"/>
    <cellStyle name="Note 9 3 2 3 2 2 7" xfId="45336"/>
    <cellStyle name="Note 9 3 2 3 2 2 8" xfId="10325"/>
    <cellStyle name="Note 9 3 2 3 2 3" xfId="7305"/>
    <cellStyle name="Note 9 3 2 3 2 3 2" xfId="20140"/>
    <cellStyle name="Note 9 3 2 3 2 3 2 2" xfId="29987"/>
    <cellStyle name="Note 9 3 2 3 2 3 2 3" xfId="39787"/>
    <cellStyle name="Note 9 3 2 3 2 3 2 4" xfId="49601"/>
    <cellStyle name="Note 9 3 2 3 2 3 3" xfId="17151"/>
    <cellStyle name="Note 9 3 2 3 2 3 4" xfId="22694"/>
    <cellStyle name="Note 9 3 2 3 2 3 4 2" xfId="32497"/>
    <cellStyle name="Note 9 3 2 3 2 3 4 3" xfId="42297"/>
    <cellStyle name="Note 9 3 2 3 2 3 4 4" xfId="52111"/>
    <cellStyle name="Note 9 3 2 3 2 3 5" xfId="25721"/>
    <cellStyle name="Note 9 3 2 3 2 3 6" xfId="35521"/>
    <cellStyle name="Note 9 3 2 3 2 3 7" xfId="45335"/>
    <cellStyle name="Note 9 3 2 3 2 3 8" xfId="10324"/>
    <cellStyle name="Note 9 3 2 3 2 4" xfId="17149"/>
    <cellStyle name="Note 9 3 2 3 3" xfId="7307"/>
    <cellStyle name="Note 9 3 2 3 3 2" xfId="20142"/>
    <cellStyle name="Note 9 3 2 3 3 2 2" xfId="29989"/>
    <cellStyle name="Note 9 3 2 3 3 2 3" xfId="39789"/>
    <cellStyle name="Note 9 3 2 3 3 2 4" xfId="49603"/>
    <cellStyle name="Note 9 3 2 3 3 3" xfId="17152"/>
    <cellStyle name="Note 9 3 2 3 3 4" xfId="22696"/>
    <cellStyle name="Note 9 3 2 3 3 4 2" xfId="32499"/>
    <cellStyle name="Note 9 3 2 3 3 4 3" xfId="42299"/>
    <cellStyle name="Note 9 3 2 3 3 4 4" xfId="52113"/>
    <cellStyle name="Note 9 3 2 3 3 5" xfId="25723"/>
    <cellStyle name="Note 9 3 2 3 3 6" xfId="35523"/>
    <cellStyle name="Note 9 3 2 3 3 7" xfId="45337"/>
    <cellStyle name="Note 9 3 2 3 3 8" xfId="10326"/>
    <cellStyle name="Note 9 3 2 3 4" xfId="7304"/>
    <cellStyle name="Note 9 3 2 3 4 2" xfId="20139"/>
    <cellStyle name="Note 9 3 2 3 4 2 2" xfId="29986"/>
    <cellStyle name="Note 9 3 2 3 4 2 3" xfId="39786"/>
    <cellStyle name="Note 9 3 2 3 4 2 4" xfId="49600"/>
    <cellStyle name="Note 9 3 2 3 4 3" xfId="17153"/>
    <cellStyle name="Note 9 3 2 3 4 4" xfId="22693"/>
    <cellStyle name="Note 9 3 2 3 4 4 2" xfId="32496"/>
    <cellStyle name="Note 9 3 2 3 4 4 3" xfId="42296"/>
    <cellStyle name="Note 9 3 2 3 4 4 4" xfId="52110"/>
    <cellStyle name="Note 9 3 2 3 4 5" xfId="25720"/>
    <cellStyle name="Note 9 3 2 3 4 6" xfId="35520"/>
    <cellStyle name="Note 9 3 2 3 4 7" xfId="45334"/>
    <cellStyle name="Note 9 3 2 3 4 8" xfId="10323"/>
    <cellStyle name="Note 9 3 2 3 5" xfId="17148"/>
    <cellStyle name="Note 9 3 2 4" xfId="3982"/>
    <cellStyle name="Note 9 3 2 4 2" xfId="3983"/>
    <cellStyle name="Note 9 3 2 4 2 2" xfId="7310"/>
    <cellStyle name="Note 9 3 2 4 2 2 2" xfId="20145"/>
    <cellStyle name="Note 9 3 2 4 2 2 2 2" xfId="29992"/>
    <cellStyle name="Note 9 3 2 4 2 2 2 3" xfId="39792"/>
    <cellStyle name="Note 9 3 2 4 2 2 2 4" xfId="49606"/>
    <cellStyle name="Note 9 3 2 4 2 2 3" xfId="17156"/>
    <cellStyle name="Note 9 3 2 4 2 2 4" xfId="22699"/>
    <cellStyle name="Note 9 3 2 4 2 2 4 2" xfId="32502"/>
    <cellStyle name="Note 9 3 2 4 2 2 4 3" xfId="42302"/>
    <cellStyle name="Note 9 3 2 4 2 2 4 4" xfId="52116"/>
    <cellStyle name="Note 9 3 2 4 2 2 5" xfId="25726"/>
    <cellStyle name="Note 9 3 2 4 2 2 6" xfId="35526"/>
    <cellStyle name="Note 9 3 2 4 2 2 7" xfId="45340"/>
    <cellStyle name="Note 9 3 2 4 2 2 8" xfId="10329"/>
    <cellStyle name="Note 9 3 2 4 2 3" xfId="7309"/>
    <cellStyle name="Note 9 3 2 4 2 3 2" xfId="20144"/>
    <cellStyle name="Note 9 3 2 4 2 3 2 2" xfId="29991"/>
    <cellStyle name="Note 9 3 2 4 2 3 2 3" xfId="39791"/>
    <cellStyle name="Note 9 3 2 4 2 3 2 4" xfId="49605"/>
    <cellStyle name="Note 9 3 2 4 2 3 3" xfId="17157"/>
    <cellStyle name="Note 9 3 2 4 2 3 4" xfId="22698"/>
    <cellStyle name="Note 9 3 2 4 2 3 4 2" xfId="32501"/>
    <cellStyle name="Note 9 3 2 4 2 3 4 3" xfId="42301"/>
    <cellStyle name="Note 9 3 2 4 2 3 4 4" xfId="52115"/>
    <cellStyle name="Note 9 3 2 4 2 3 5" xfId="25725"/>
    <cellStyle name="Note 9 3 2 4 2 3 6" xfId="35525"/>
    <cellStyle name="Note 9 3 2 4 2 3 7" xfId="45339"/>
    <cellStyle name="Note 9 3 2 4 2 3 8" xfId="10328"/>
    <cellStyle name="Note 9 3 2 4 2 4" xfId="17155"/>
    <cellStyle name="Note 9 3 2 4 3" xfId="7311"/>
    <cellStyle name="Note 9 3 2 4 3 2" xfId="20146"/>
    <cellStyle name="Note 9 3 2 4 3 2 2" xfId="29993"/>
    <cellStyle name="Note 9 3 2 4 3 2 3" xfId="39793"/>
    <cellStyle name="Note 9 3 2 4 3 2 4" xfId="49607"/>
    <cellStyle name="Note 9 3 2 4 3 3" xfId="17158"/>
    <cellStyle name="Note 9 3 2 4 3 4" xfId="22700"/>
    <cellStyle name="Note 9 3 2 4 3 4 2" xfId="32503"/>
    <cellStyle name="Note 9 3 2 4 3 4 3" xfId="42303"/>
    <cellStyle name="Note 9 3 2 4 3 4 4" xfId="52117"/>
    <cellStyle name="Note 9 3 2 4 3 5" xfId="25727"/>
    <cellStyle name="Note 9 3 2 4 3 6" xfId="35527"/>
    <cellStyle name="Note 9 3 2 4 3 7" xfId="45341"/>
    <cellStyle name="Note 9 3 2 4 3 8" xfId="10330"/>
    <cellStyle name="Note 9 3 2 4 4" xfId="7308"/>
    <cellStyle name="Note 9 3 2 4 4 2" xfId="20143"/>
    <cellStyle name="Note 9 3 2 4 4 2 2" xfId="29990"/>
    <cellStyle name="Note 9 3 2 4 4 2 3" xfId="39790"/>
    <cellStyle name="Note 9 3 2 4 4 2 4" xfId="49604"/>
    <cellStyle name="Note 9 3 2 4 4 3" xfId="17159"/>
    <cellStyle name="Note 9 3 2 4 4 4" xfId="22697"/>
    <cellStyle name="Note 9 3 2 4 4 4 2" xfId="32500"/>
    <cellStyle name="Note 9 3 2 4 4 4 3" xfId="42300"/>
    <cellStyle name="Note 9 3 2 4 4 4 4" xfId="52114"/>
    <cellStyle name="Note 9 3 2 4 4 5" xfId="25724"/>
    <cellStyle name="Note 9 3 2 4 4 6" xfId="35524"/>
    <cellStyle name="Note 9 3 2 4 4 7" xfId="45338"/>
    <cellStyle name="Note 9 3 2 4 4 8" xfId="10327"/>
    <cellStyle name="Note 9 3 2 4 5" xfId="17154"/>
    <cellStyle name="Note 9 3 2 5" xfId="3984"/>
    <cellStyle name="Note 9 3 2 5 2" xfId="7312"/>
    <cellStyle name="Note 9 3 2 5 2 2" xfId="20147"/>
    <cellStyle name="Note 9 3 2 5 2 2 2" xfId="29994"/>
    <cellStyle name="Note 9 3 2 5 2 2 3" xfId="39794"/>
    <cellStyle name="Note 9 3 2 5 2 2 4" xfId="49608"/>
    <cellStyle name="Note 9 3 2 5 2 3" xfId="17161"/>
    <cellStyle name="Note 9 3 2 5 2 4" xfId="22701"/>
    <cellStyle name="Note 9 3 2 5 2 4 2" xfId="32504"/>
    <cellStyle name="Note 9 3 2 5 2 4 3" xfId="42304"/>
    <cellStyle name="Note 9 3 2 5 2 4 4" xfId="52118"/>
    <cellStyle name="Note 9 3 2 5 2 5" xfId="25728"/>
    <cellStyle name="Note 9 3 2 5 2 6" xfId="35528"/>
    <cellStyle name="Note 9 3 2 5 2 7" xfId="45342"/>
    <cellStyle name="Note 9 3 2 5 2 8" xfId="10331"/>
    <cellStyle name="Note 9 3 2 5 3" xfId="18381"/>
    <cellStyle name="Note 9 3 2 5 4" xfId="17160"/>
    <cellStyle name="Note 9 3 2 6" xfId="3978"/>
    <cellStyle name="Note 9 3 2 6 2" xfId="18380"/>
    <cellStyle name="Note 9 3 2 6 3" xfId="17162"/>
    <cellStyle name="Note 9 3 2 7" xfId="7301"/>
    <cellStyle name="Note 9 3 2 7 2" xfId="20136"/>
    <cellStyle name="Note 9 3 2 7 2 2" xfId="29983"/>
    <cellStyle name="Note 9 3 2 7 2 3" xfId="39783"/>
    <cellStyle name="Note 9 3 2 7 2 4" xfId="49597"/>
    <cellStyle name="Note 9 3 2 7 3" xfId="17163"/>
    <cellStyle name="Note 9 3 2 7 4" xfId="22690"/>
    <cellStyle name="Note 9 3 2 7 4 2" xfId="32493"/>
    <cellStyle name="Note 9 3 2 7 4 3" xfId="42293"/>
    <cellStyle name="Note 9 3 2 7 4 4" xfId="52107"/>
    <cellStyle name="Note 9 3 2 7 5" xfId="25717"/>
    <cellStyle name="Note 9 3 2 7 6" xfId="35517"/>
    <cellStyle name="Note 9 3 2 7 7" xfId="45331"/>
    <cellStyle name="Note 9 3 2 7 8" xfId="10320"/>
    <cellStyle name="Note 9 3 2 8" xfId="17164"/>
    <cellStyle name="Note 9 3 2 9" xfId="17144"/>
    <cellStyle name="Note 9 3 3" xfId="1358"/>
    <cellStyle name="Note 9 3 3 2" xfId="7314"/>
    <cellStyle name="Note 9 3 3 2 2" xfId="20149"/>
    <cellStyle name="Note 9 3 3 2 2 2" xfId="29996"/>
    <cellStyle name="Note 9 3 3 2 2 3" xfId="39796"/>
    <cellStyle name="Note 9 3 3 2 2 4" xfId="49610"/>
    <cellStyle name="Note 9 3 3 2 3" xfId="17166"/>
    <cellStyle name="Note 9 3 3 2 4" xfId="22703"/>
    <cellStyle name="Note 9 3 3 2 4 2" xfId="32506"/>
    <cellStyle name="Note 9 3 3 2 4 3" xfId="42306"/>
    <cellStyle name="Note 9 3 3 2 4 4" xfId="52120"/>
    <cellStyle name="Note 9 3 3 2 5" xfId="25730"/>
    <cellStyle name="Note 9 3 3 2 6" xfId="35530"/>
    <cellStyle name="Note 9 3 3 2 7" xfId="45344"/>
    <cellStyle name="Note 9 3 3 2 8" xfId="10333"/>
    <cellStyle name="Note 9 3 3 3" xfId="7313"/>
    <cellStyle name="Note 9 3 3 3 2" xfId="20148"/>
    <cellStyle name="Note 9 3 3 3 2 2" xfId="29995"/>
    <cellStyle name="Note 9 3 3 3 2 3" xfId="39795"/>
    <cellStyle name="Note 9 3 3 3 2 4" xfId="49609"/>
    <cellStyle name="Note 9 3 3 3 3" xfId="17167"/>
    <cellStyle name="Note 9 3 3 3 4" xfId="22702"/>
    <cellStyle name="Note 9 3 3 3 4 2" xfId="32505"/>
    <cellStyle name="Note 9 3 3 3 4 3" xfId="42305"/>
    <cellStyle name="Note 9 3 3 3 4 4" xfId="52119"/>
    <cellStyle name="Note 9 3 3 3 5" xfId="25729"/>
    <cellStyle name="Note 9 3 3 3 6" xfId="35529"/>
    <cellStyle name="Note 9 3 3 3 7" xfId="45343"/>
    <cellStyle name="Note 9 3 3 3 8" xfId="10332"/>
    <cellStyle name="Note 9 3 3 4" xfId="17165"/>
    <cellStyle name="Note 9 3 4" xfId="1359"/>
    <cellStyle name="Note 9 3 4 2" xfId="4645"/>
    <cellStyle name="Note 9 3 4 2 2" xfId="7316"/>
    <cellStyle name="Note 9 3 4 2 2 2" xfId="20151"/>
    <cellStyle name="Note 9 3 4 2 2 2 2" xfId="29998"/>
    <cellStyle name="Note 9 3 4 2 2 2 3" xfId="39798"/>
    <cellStyle name="Note 9 3 4 2 2 2 4" xfId="49612"/>
    <cellStyle name="Note 9 3 4 2 2 3" xfId="17170"/>
    <cellStyle name="Note 9 3 4 2 2 4" xfId="22705"/>
    <cellStyle name="Note 9 3 4 2 2 4 2" xfId="32508"/>
    <cellStyle name="Note 9 3 4 2 2 4 3" xfId="42308"/>
    <cellStyle name="Note 9 3 4 2 2 4 4" xfId="52122"/>
    <cellStyle name="Note 9 3 4 2 2 5" xfId="25732"/>
    <cellStyle name="Note 9 3 4 2 2 6" xfId="35532"/>
    <cellStyle name="Note 9 3 4 2 2 7" xfId="45346"/>
    <cellStyle name="Note 9 3 4 2 2 8" xfId="10335"/>
    <cellStyle name="Note 9 3 4 2 3" xfId="18633"/>
    <cellStyle name="Note 9 3 4 2 4" xfId="17169"/>
    <cellStyle name="Note 9 3 4 3" xfId="4644"/>
    <cellStyle name="Note 9 3 4 3 2" xfId="18632"/>
    <cellStyle name="Note 9 3 4 3 3" xfId="17171"/>
    <cellStyle name="Note 9 3 4 4" xfId="7315"/>
    <cellStyle name="Note 9 3 4 4 2" xfId="20150"/>
    <cellStyle name="Note 9 3 4 4 2 2" xfId="29997"/>
    <cellStyle name="Note 9 3 4 4 2 3" xfId="39797"/>
    <cellStyle name="Note 9 3 4 4 2 4" xfId="49611"/>
    <cellStyle name="Note 9 3 4 4 3" xfId="17172"/>
    <cellStyle name="Note 9 3 4 4 4" xfId="22704"/>
    <cellStyle name="Note 9 3 4 4 4 2" xfId="32507"/>
    <cellStyle name="Note 9 3 4 4 4 3" xfId="42307"/>
    <cellStyle name="Note 9 3 4 4 4 4" xfId="52121"/>
    <cellStyle name="Note 9 3 4 4 5" xfId="25731"/>
    <cellStyle name="Note 9 3 4 4 6" xfId="35531"/>
    <cellStyle name="Note 9 3 4 4 7" xfId="45345"/>
    <cellStyle name="Note 9 3 4 4 8" xfId="10334"/>
    <cellStyle name="Note 9 3 4 5" xfId="17168"/>
    <cellStyle name="Note 9 3 4 6" xfId="3985"/>
    <cellStyle name="Note 9 3 5" xfId="3986"/>
    <cellStyle name="Note 9 3 5 2" xfId="3987"/>
    <cellStyle name="Note 9 3 5 2 2" xfId="7319"/>
    <cellStyle name="Note 9 3 5 2 2 2" xfId="20154"/>
    <cellStyle name="Note 9 3 5 2 2 2 2" xfId="30001"/>
    <cellStyle name="Note 9 3 5 2 2 2 3" xfId="39801"/>
    <cellStyle name="Note 9 3 5 2 2 2 4" xfId="49615"/>
    <cellStyle name="Note 9 3 5 2 2 3" xfId="17175"/>
    <cellStyle name="Note 9 3 5 2 2 4" xfId="22708"/>
    <cellStyle name="Note 9 3 5 2 2 4 2" xfId="32511"/>
    <cellStyle name="Note 9 3 5 2 2 4 3" xfId="42311"/>
    <cellStyle name="Note 9 3 5 2 2 4 4" xfId="52125"/>
    <cellStyle name="Note 9 3 5 2 2 5" xfId="25735"/>
    <cellStyle name="Note 9 3 5 2 2 6" xfId="35535"/>
    <cellStyle name="Note 9 3 5 2 2 7" xfId="45349"/>
    <cellStyle name="Note 9 3 5 2 2 8" xfId="10338"/>
    <cellStyle name="Note 9 3 5 2 3" xfId="7318"/>
    <cellStyle name="Note 9 3 5 2 3 2" xfId="20153"/>
    <cellStyle name="Note 9 3 5 2 3 2 2" xfId="30000"/>
    <cellStyle name="Note 9 3 5 2 3 2 3" xfId="39800"/>
    <cellStyle name="Note 9 3 5 2 3 2 4" xfId="49614"/>
    <cellStyle name="Note 9 3 5 2 3 3" xfId="17176"/>
    <cellStyle name="Note 9 3 5 2 3 4" xfId="22707"/>
    <cellStyle name="Note 9 3 5 2 3 4 2" xfId="32510"/>
    <cellStyle name="Note 9 3 5 2 3 4 3" xfId="42310"/>
    <cellStyle name="Note 9 3 5 2 3 4 4" xfId="52124"/>
    <cellStyle name="Note 9 3 5 2 3 5" xfId="25734"/>
    <cellStyle name="Note 9 3 5 2 3 6" xfId="35534"/>
    <cellStyle name="Note 9 3 5 2 3 7" xfId="45348"/>
    <cellStyle name="Note 9 3 5 2 3 8" xfId="10337"/>
    <cellStyle name="Note 9 3 5 2 4" xfId="17174"/>
    <cellStyle name="Note 9 3 5 3" xfId="7320"/>
    <cellStyle name="Note 9 3 5 3 2" xfId="20155"/>
    <cellStyle name="Note 9 3 5 3 2 2" xfId="30002"/>
    <cellStyle name="Note 9 3 5 3 2 3" xfId="39802"/>
    <cellStyle name="Note 9 3 5 3 2 4" xfId="49616"/>
    <cellStyle name="Note 9 3 5 3 3" xfId="17177"/>
    <cellStyle name="Note 9 3 5 3 4" xfId="22709"/>
    <cellStyle name="Note 9 3 5 3 4 2" xfId="32512"/>
    <cellStyle name="Note 9 3 5 3 4 3" xfId="42312"/>
    <cellStyle name="Note 9 3 5 3 4 4" xfId="52126"/>
    <cellStyle name="Note 9 3 5 3 5" xfId="25736"/>
    <cellStyle name="Note 9 3 5 3 6" xfId="35536"/>
    <cellStyle name="Note 9 3 5 3 7" xfId="45350"/>
    <cellStyle name="Note 9 3 5 3 8" xfId="10339"/>
    <cellStyle name="Note 9 3 5 4" xfId="7317"/>
    <cellStyle name="Note 9 3 5 4 2" xfId="20152"/>
    <cellStyle name="Note 9 3 5 4 2 2" xfId="29999"/>
    <cellStyle name="Note 9 3 5 4 2 3" xfId="39799"/>
    <cellStyle name="Note 9 3 5 4 2 4" xfId="49613"/>
    <cellStyle name="Note 9 3 5 4 3" xfId="17178"/>
    <cellStyle name="Note 9 3 5 4 4" xfId="22706"/>
    <cellStyle name="Note 9 3 5 4 4 2" xfId="32509"/>
    <cellStyle name="Note 9 3 5 4 4 3" xfId="42309"/>
    <cellStyle name="Note 9 3 5 4 4 4" xfId="52123"/>
    <cellStyle name="Note 9 3 5 4 5" xfId="25733"/>
    <cellStyle name="Note 9 3 5 4 6" xfId="35533"/>
    <cellStyle name="Note 9 3 5 4 7" xfId="45347"/>
    <cellStyle name="Note 9 3 5 4 8" xfId="10336"/>
    <cellStyle name="Note 9 3 5 5" xfId="17173"/>
    <cellStyle name="Note 9 3 6" xfId="3988"/>
    <cellStyle name="Note 9 3 6 2" xfId="3989"/>
    <cellStyle name="Note 9 3 6 2 2" xfId="7323"/>
    <cellStyle name="Note 9 3 6 2 2 2" xfId="20158"/>
    <cellStyle name="Note 9 3 6 2 2 2 2" xfId="30005"/>
    <cellStyle name="Note 9 3 6 2 2 2 3" xfId="39805"/>
    <cellStyle name="Note 9 3 6 2 2 2 4" xfId="49619"/>
    <cellStyle name="Note 9 3 6 2 2 3" xfId="17181"/>
    <cellStyle name="Note 9 3 6 2 2 4" xfId="22712"/>
    <cellStyle name="Note 9 3 6 2 2 4 2" xfId="32515"/>
    <cellStyle name="Note 9 3 6 2 2 4 3" xfId="42315"/>
    <cellStyle name="Note 9 3 6 2 2 4 4" xfId="52129"/>
    <cellStyle name="Note 9 3 6 2 2 5" xfId="25739"/>
    <cellStyle name="Note 9 3 6 2 2 6" xfId="35539"/>
    <cellStyle name="Note 9 3 6 2 2 7" xfId="45353"/>
    <cellStyle name="Note 9 3 6 2 2 8" xfId="10342"/>
    <cellStyle name="Note 9 3 6 2 3" xfId="7322"/>
    <cellStyle name="Note 9 3 6 2 3 2" xfId="20157"/>
    <cellStyle name="Note 9 3 6 2 3 2 2" xfId="30004"/>
    <cellStyle name="Note 9 3 6 2 3 2 3" xfId="39804"/>
    <cellStyle name="Note 9 3 6 2 3 2 4" xfId="49618"/>
    <cellStyle name="Note 9 3 6 2 3 3" xfId="17182"/>
    <cellStyle name="Note 9 3 6 2 3 4" xfId="22711"/>
    <cellStyle name="Note 9 3 6 2 3 4 2" xfId="32514"/>
    <cellStyle name="Note 9 3 6 2 3 4 3" xfId="42314"/>
    <cellStyle name="Note 9 3 6 2 3 4 4" xfId="52128"/>
    <cellStyle name="Note 9 3 6 2 3 5" xfId="25738"/>
    <cellStyle name="Note 9 3 6 2 3 6" xfId="35538"/>
    <cellStyle name="Note 9 3 6 2 3 7" xfId="45352"/>
    <cellStyle name="Note 9 3 6 2 3 8" xfId="10341"/>
    <cellStyle name="Note 9 3 6 2 4" xfId="17180"/>
    <cellStyle name="Note 9 3 6 3" xfId="7324"/>
    <cellStyle name="Note 9 3 6 3 2" xfId="20159"/>
    <cellStyle name="Note 9 3 6 3 2 2" xfId="30006"/>
    <cellStyle name="Note 9 3 6 3 2 3" xfId="39806"/>
    <cellStyle name="Note 9 3 6 3 2 4" xfId="49620"/>
    <cellStyle name="Note 9 3 6 3 3" xfId="17183"/>
    <cellStyle name="Note 9 3 6 3 4" xfId="22713"/>
    <cellStyle name="Note 9 3 6 3 4 2" xfId="32516"/>
    <cellStyle name="Note 9 3 6 3 4 3" xfId="42316"/>
    <cellStyle name="Note 9 3 6 3 4 4" xfId="52130"/>
    <cellStyle name="Note 9 3 6 3 5" xfId="25740"/>
    <cellStyle name="Note 9 3 6 3 6" xfId="35540"/>
    <cellStyle name="Note 9 3 6 3 7" xfId="45354"/>
    <cellStyle name="Note 9 3 6 3 8" xfId="10343"/>
    <cellStyle name="Note 9 3 6 4" xfId="7321"/>
    <cellStyle name="Note 9 3 6 4 2" xfId="20156"/>
    <cellStyle name="Note 9 3 6 4 2 2" xfId="30003"/>
    <cellStyle name="Note 9 3 6 4 2 3" xfId="39803"/>
    <cellStyle name="Note 9 3 6 4 2 4" xfId="49617"/>
    <cellStyle name="Note 9 3 6 4 3" xfId="17184"/>
    <cellStyle name="Note 9 3 6 4 4" xfId="22710"/>
    <cellStyle name="Note 9 3 6 4 4 2" xfId="32513"/>
    <cellStyle name="Note 9 3 6 4 4 3" xfId="42313"/>
    <cellStyle name="Note 9 3 6 4 4 4" xfId="52127"/>
    <cellStyle name="Note 9 3 6 4 5" xfId="25737"/>
    <cellStyle name="Note 9 3 6 4 6" xfId="35537"/>
    <cellStyle name="Note 9 3 6 4 7" xfId="45351"/>
    <cellStyle name="Note 9 3 6 4 8" xfId="10340"/>
    <cellStyle name="Note 9 3 6 5" xfId="17179"/>
    <cellStyle name="Note 9 3 7" xfId="7325"/>
    <cellStyle name="Note 9 3 7 2" xfId="20160"/>
    <cellStyle name="Note 9 3 7 2 2" xfId="30007"/>
    <cellStyle name="Note 9 3 7 2 3" xfId="39807"/>
    <cellStyle name="Note 9 3 7 2 4" xfId="49621"/>
    <cellStyle name="Note 9 3 7 3" xfId="17185"/>
    <cellStyle name="Note 9 3 7 4" xfId="22714"/>
    <cellStyle name="Note 9 3 7 4 2" xfId="32517"/>
    <cellStyle name="Note 9 3 7 4 3" xfId="42317"/>
    <cellStyle name="Note 9 3 7 4 4" xfId="52131"/>
    <cellStyle name="Note 9 3 7 5" xfId="25741"/>
    <cellStyle name="Note 9 3 7 6" xfId="35541"/>
    <cellStyle name="Note 9 3 7 7" xfId="45355"/>
    <cellStyle name="Note 9 3 7 8" xfId="10344"/>
    <cellStyle name="Note 9 3 8" xfId="7300"/>
    <cellStyle name="Note 9 3 8 2" xfId="20135"/>
    <cellStyle name="Note 9 3 8 2 2" xfId="29982"/>
    <cellStyle name="Note 9 3 8 2 3" xfId="39782"/>
    <cellStyle name="Note 9 3 8 2 4" xfId="49596"/>
    <cellStyle name="Note 9 3 8 3" xfId="17186"/>
    <cellStyle name="Note 9 3 8 4" xfId="22689"/>
    <cellStyle name="Note 9 3 8 4 2" xfId="32492"/>
    <cellStyle name="Note 9 3 8 4 3" xfId="42292"/>
    <cellStyle name="Note 9 3 8 4 4" xfId="52106"/>
    <cellStyle name="Note 9 3 8 5" xfId="25716"/>
    <cellStyle name="Note 9 3 8 6" xfId="35516"/>
    <cellStyle name="Note 9 3 8 7" xfId="45330"/>
    <cellStyle name="Note 9 3 8 8" xfId="10319"/>
    <cellStyle name="Note 9 3 9" xfId="17187"/>
    <cellStyle name="Note 9 4" xfId="1360"/>
    <cellStyle name="Note 9 4 10" xfId="11215"/>
    <cellStyle name="Note 9 4 10 2" xfId="26612"/>
    <cellStyle name="Note 9 4 10 3" xfId="36412"/>
    <cellStyle name="Note 9 4 10 4" xfId="46226"/>
    <cellStyle name="Note 9 4 11" xfId="20684"/>
    <cellStyle name="Note 9 4 11 2" xfId="30487"/>
    <cellStyle name="Note 9 4 11 3" xfId="40287"/>
    <cellStyle name="Note 9 4 11 4" xfId="50101"/>
    <cellStyle name="Note 9 4 12" xfId="23711"/>
    <cellStyle name="Note 9 4 13" xfId="33511"/>
    <cellStyle name="Note 9 4 14" xfId="43325"/>
    <cellStyle name="Note 9 4 15" xfId="8310"/>
    <cellStyle name="Note 9 4 2" xfId="3991"/>
    <cellStyle name="Note 9 4 2 2" xfId="7328"/>
    <cellStyle name="Note 9 4 2 2 2" xfId="20163"/>
    <cellStyle name="Note 9 4 2 2 2 2" xfId="30010"/>
    <cellStyle name="Note 9 4 2 2 2 3" xfId="39810"/>
    <cellStyle name="Note 9 4 2 2 2 4" xfId="49624"/>
    <cellStyle name="Note 9 4 2 2 3" xfId="17190"/>
    <cellStyle name="Note 9 4 2 2 4" xfId="22717"/>
    <cellStyle name="Note 9 4 2 2 4 2" xfId="32520"/>
    <cellStyle name="Note 9 4 2 2 4 3" xfId="42320"/>
    <cellStyle name="Note 9 4 2 2 4 4" xfId="52134"/>
    <cellStyle name="Note 9 4 2 2 5" xfId="25744"/>
    <cellStyle name="Note 9 4 2 2 6" xfId="35544"/>
    <cellStyle name="Note 9 4 2 2 7" xfId="45358"/>
    <cellStyle name="Note 9 4 2 2 8" xfId="10347"/>
    <cellStyle name="Note 9 4 2 3" xfId="7327"/>
    <cellStyle name="Note 9 4 2 3 2" xfId="20162"/>
    <cellStyle name="Note 9 4 2 3 2 2" xfId="30009"/>
    <cellStyle name="Note 9 4 2 3 2 3" xfId="39809"/>
    <cellStyle name="Note 9 4 2 3 2 4" xfId="49623"/>
    <cellStyle name="Note 9 4 2 3 3" xfId="17191"/>
    <cellStyle name="Note 9 4 2 3 4" xfId="22716"/>
    <cellStyle name="Note 9 4 2 3 4 2" xfId="32519"/>
    <cellStyle name="Note 9 4 2 3 4 3" xfId="42319"/>
    <cellStyle name="Note 9 4 2 3 4 4" xfId="52133"/>
    <cellStyle name="Note 9 4 2 3 5" xfId="25743"/>
    <cellStyle name="Note 9 4 2 3 6" xfId="35543"/>
    <cellStyle name="Note 9 4 2 3 7" xfId="45357"/>
    <cellStyle name="Note 9 4 2 3 8" xfId="10346"/>
    <cellStyle name="Note 9 4 2 4" xfId="17189"/>
    <cellStyle name="Note 9 4 3" xfId="3992"/>
    <cellStyle name="Note 9 4 3 2" xfId="3993"/>
    <cellStyle name="Note 9 4 3 2 2" xfId="7331"/>
    <cellStyle name="Note 9 4 3 2 2 2" xfId="20166"/>
    <cellStyle name="Note 9 4 3 2 2 2 2" xfId="30013"/>
    <cellStyle name="Note 9 4 3 2 2 2 3" xfId="39813"/>
    <cellStyle name="Note 9 4 3 2 2 2 4" xfId="49627"/>
    <cellStyle name="Note 9 4 3 2 2 3" xfId="17194"/>
    <cellStyle name="Note 9 4 3 2 2 4" xfId="22720"/>
    <cellStyle name="Note 9 4 3 2 2 4 2" xfId="32523"/>
    <cellStyle name="Note 9 4 3 2 2 4 3" xfId="42323"/>
    <cellStyle name="Note 9 4 3 2 2 4 4" xfId="52137"/>
    <cellStyle name="Note 9 4 3 2 2 5" xfId="25747"/>
    <cellStyle name="Note 9 4 3 2 2 6" xfId="35547"/>
    <cellStyle name="Note 9 4 3 2 2 7" xfId="45361"/>
    <cellStyle name="Note 9 4 3 2 2 8" xfId="10350"/>
    <cellStyle name="Note 9 4 3 2 3" xfId="7330"/>
    <cellStyle name="Note 9 4 3 2 3 2" xfId="20165"/>
    <cellStyle name="Note 9 4 3 2 3 2 2" xfId="30012"/>
    <cellStyle name="Note 9 4 3 2 3 2 3" xfId="39812"/>
    <cellStyle name="Note 9 4 3 2 3 2 4" xfId="49626"/>
    <cellStyle name="Note 9 4 3 2 3 3" xfId="17195"/>
    <cellStyle name="Note 9 4 3 2 3 4" xfId="22719"/>
    <cellStyle name="Note 9 4 3 2 3 4 2" xfId="32522"/>
    <cellStyle name="Note 9 4 3 2 3 4 3" xfId="42322"/>
    <cellStyle name="Note 9 4 3 2 3 4 4" xfId="52136"/>
    <cellStyle name="Note 9 4 3 2 3 5" xfId="25746"/>
    <cellStyle name="Note 9 4 3 2 3 6" xfId="35546"/>
    <cellStyle name="Note 9 4 3 2 3 7" xfId="45360"/>
    <cellStyle name="Note 9 4 3 2 3 8" xfId="10349"/>
    <cellStyle name="Note 9 4 3 2 4" xfId="17193"/>
    <cellStyle name="Note 9 4 3 3" xfId="7332"/>
    <cellStyle name="Note 9 4 3 3 2" xfId="20167"/>
    <cellStyle name="Note 9 4 3 3 2 2" xfId="30014"/>
    <cellStyle name="Note 9 4 3 3 2 3" xfId="39814"/>
    <cellStyle name="Note 9 4 3 3 2 4" xfId="49628"/>
    <cellStyle name="Note 9 4 3 3 3" xfId="17196"/>
    <cellStyle name="Note 9 4 3 3 4" xfId="22721"/>
    <cellStyle name="Note 9 4 3 3 4 2" xfId="32524"/>
    <cellStyle name="Note 9 4 3 3 4 3" xfId="42324"/>
    <cellStyle name="Note 9 4 3 3 4 4" xfId="52138"/>
    <cellStyle name="Note 9 4 3 3 5" xfId="25748"/>
    <cellStyle name="Note 9 4 3 3 6" xfId="35548"/>
    <cellStyle name="Note 9 4 3 3 7" xfId="45362"/>
    <cellStyle name="Note 9 4 3 3 8" xfId="10351"/>
    <cellStyle name="Note 9 4 3 4" xfId="7329"/>
    <cellStyle name="Note 9 4 3 4 2" xfId="20164"/>
    <cellStyle name="Note 9 4 3 4 2 2" xfId="30011"/>
    <cellStyle name="Note 9 4 3 4 2 3" xfId="39811"/>
    <cellStyle name="Note 9 4 3 4 2 4" xfId="49625"/>
    <cellStyle name="Note 9 4 3 4 3" xfId="17197"/>
    <cellStyle name="Note 9 4 3 4 4" xfId="22718"/>
    <cellStyle name="Note 9 4 3 4 4 2" xfId="32521"/>
    <cellStyle name="Note 9 4 3 4 4 3" xfId="42321"/>
    <cellStyle name="Note 9 4 3 4 4 4" xfId="52135"/>
    <cellStyle name="Note 9 4 3 4 5" xfId="25745"/>
    <cellStyle name="Note 9 4 3 4 6" xfId="35545"/>
    <cellStyle name="Note 9 4 3 4 7" xfId="45359"/>
    <cellStyle name="Note 9 4 3 4 8" xfId="10348"/>
    <cellStyle name="Note 9 4 3 5" xfId="17192"/>
    <cellStyle name="Note 9 4 4" xfId="3994"/>
    <cellStyle name="Note 9 4 4 2" xfId="3995"/>
    <cellStyle name="Note 9 4 4 2 2" xfId="7335"/>
    <cellStyle name="Note 9 4 4 2 2 2" xfId="20170"/>
    <cellStyle name="Note 9 4 4 2 2 2 2" xfId="30017"/>
    <cellStyle name="Note 9 4 4 2 2 2 3" xfId="39817"/>
    <cellStyle name="Note 9 4 4 2 2 2 4" xfId="49631"/>
    <cellStyle name="Note 9 4 4 2 2 3" xfId="17200"/>
    <cellStyle name="Note 9 4 4 2 2 4" xfId="22724"/>
    <cellStyle name="Note 9 4 4 2 2 4 2" xfId="32527"/>
    <cellStyle name="Note 9 4 4 2 2 4 3" xfId="42327"/>
    <cellStyle name="Note 9 4 4 2 2 4 4" xfId="52141"/>
    <cellStyle name="Note 9 4 4 2 2 5" xfId="25751"/>
    <cellStyle name="Note 9 4 4 2 2 6" xfId="35551"/>
    <cellStyle name="Note 9 4 4 2 2 7" xfId="45365"/>
    <cellStyle name="Note 9 4 4 2 2 8" xfId="10354"/>
    <cellStyle name="Note 9 4 4 2 3" xfId="7334"/>
    <cellStyle name="Note 9 4 4 2 3 2" xfId="20169"/>
    <cellStyle name="Note 9 4 4 2 3 2 2" xfId="30016"/>
    <cellStyle name="Note 9 4 4 2 3 2 3" xfId="39816"/>
    <cellStyle name="Note 9 4 4 2 3 2 4" xfId="49630"/>
    <cellStyle name="Note 9 4 4 2 3 3" xfId="17201"/>
    <cellStyle name="Note 9 4 4 2 3 4" xfId="22723"/>
    <cellStyle name="Note 9 4 4 2 3 4 2" xfId="32526"/>
    <cellStyle name="Note 9 4 4 2 3 4 3" xfId="42326"/>
    <cellStyle name="Note 9 4 4 2 3 4 4" xfId="52140"/>
    <cellStyle name="Note 9 4 4 2 3 5" xfId="25750"/>
    <cellStyle name="Note 9 4 4 2 3 6" xfId="35550"/>
    <cellStyle name="Note 9 4 4 2 3 7" xfId="45364"/>
    <cellStyle name="Note 9 4 4 2 3 8" xfId="10353"/>
    <cellStyle name="Note 9 4 4 2 4" xfId="17199"/>
    <cellStyle name="Note 9 4 4 3" xfId="7336"/>
    <cellStyle name="Note 9 4 4 3 2" xfId="20171"/>
    <cellStyle name="Note 9 4 4 3 2 2" xfId="30018"/>
    <cellStyle name="Note 9 4 4 3 2 3" xfId="39818"/>
    <cellStyle name="Note 9 4 4 3 2 4" xfId="49632"/>
    <cellStyle name="Note 9 4 4 3 3" xfId="17202"/>
    <cellStyle name="Note 9 4 4 3 4" xfId="22725"/>
    <cellStyle name="Note 9 4 4 3 4 2" xfId="32528"/>
    <cellStyle name="Note 9 4 4 3 4 3" xfId="42328"/>
    <cellStyle name="Note 9 4 4 3 4 4" xfId="52142"/>
    <cellStyle name="Note 9 4 4 3 5" xfId="25752"/>
    <cellStyle name="Note 9 4 4 3 6" xfId="35552"/>
    <cellStyle name="Note 9 4 4 3 7" xfId="45366"/>
    <cellStyle name="Note 9 4 4 3 8" xfId="10355"/>
    <cellStyle name="Note 9 4 4 4" xfId="7333"/>
    <cellStyle name="Note 9 4 4 4 2" xfId="20168"/>
    <cellStyle name="Note 9 4 4 4 2 2" xfId="30015"/>
    <cellStyle name="Note 9 4 4 4 2 3" xfId="39815"/>
    <cellStyle name="Note 9 4 4 4 2 4" xfId="49629"/>
    <cellStyle name="Note 9 4 4 4 3" xfId="17203"/>
    <cellStyle name="Note 9 4 4 4 4" xfId="22722"/>
    <cellStyle name="Note 9 4 4 4 4 2" xfId="32525"/>
    <cellStyle name="Note 9 4 4 4 4 3" xfId="42325"/>
    <cellStyle name="Note 9 4 4 4 4 4" xfId="52139"/>
    <cellStyle name="Note 9 4 4 4 5" xfId="25749"/>
    <cellStyle name="Note 9 4 4 4 6" xfId="35549"/>
    <cellStyle name="Note 9 4 4 4 7" xfId="45363"/>
    <cellStyle name="Note 9 4 4 4 8" xfId="10352"/>
    <cellStyle name="Note 9 4 4 5" xfId="17198"/>
    <cellStyle name="Note 9 4 5" xfId="3996"/>
    <cellStyle name="Note 9 4 5 2" xfId="7337"/>
    <cellStyle name="Note 9 4 5 2 2" xfId="20172"/>
    <cellStyle name="Note 9 4 5 2 2 2" xfId="30019"/>
    <cellStyle name="Note 9 4 5 2 2 3" xfId="39819"/>
    <cellStyle name="Note 9 4 5 2 2 4" xfId="49633"/>
    <cellStyle name="Note 9 4 5 2 3" xfId="17205"/>
    <cellStyle name="Note 9 4 5 2 4" xfId="22726"/>
    <cellStyle name="Note 9 4 5 2 4 2" xfId="32529"/>
    <cellStyle name="Note 9 4 5 2 4 3" xfId="42329"/>
    <cellStyle name="Note 9 4 5 2 4 4" xfId="52143"/>
    <cellStyle name="Note 9 4 5 2 5" xfId="25753"/>
    <cellStyle name="Note 9 4 5 2 6" xfId="35553"/>
    <cellStyle name="Note 9 4 5 2 7" xfId="45367"/>
    <cellStyle name="Note 9 4 5 2 8" xfId="10356"/>
    <cellStyle name="Note 9 4 5 3" xfId="18383"/>
    <cellStyle name="Note 9 4 5 4" xfId="17204"/>
    <cellStyle name="Note 9 4 6" xfId="3990"/>
    <cellStyle name="Note 9 4 6 2" xfId="18382"/>
    <cellStyle name="Note 9 4 6 3" xfId="17206"/>
    <cellStyle name="Note 9 4 7" xfId="7326"/>
    <cellStyle name="Note 9 4 7 2" xfId="20161"/>
    <cellStyle name="Note 9 4 7 2 2" xfId="30008"/>
    <cellStyle name="Note 9 4 7 2 3" xfId="39808"/>
    <cellStyle name="Note 9 4 7 2 4" xfId="49622"/>
    <cellStyle name="Note 9 4 7 3" xfId="17207"/>
    <cellStyle name="Note 9 4 7 4" xfId="22715"/>
    <cellStyle name="Note 9 4 7 4 2" xfId="32518"/>
    <cellStyle name="Note 9 4 7 4 3" xfId="42318"/>
    <cellStyle name="Note 9 4 7 4 4" xfId="52132"/>
    <cellStyle name="Note 9 4 7 5" xfId="25742"/>
    <cellStyle name="Note 9 4 7 6" xfId="35542"/>
    <cellStyle name="Note 9 4 7 7" xfId="45356"/>
    <cellStyle name="Note 9 4 7 8" xfId="10345"/>
    <cellStyle name="Note 9 4 8" xfId="17208"/>
    <cellStyle name="Note 9 4 9" xfId="17188"/>
    <cellStyle name="Note 9 5" xfId="1361"/>
    <cellStyle name="Note 9 5 2" xfId="4647"/>
    <cellStyle name="Note 9 5 2 2" xfId="7339"/>
    <cellStyle name="Note 9 5 2 2 2" xfId="20174"/>
    <cellStyle name="Note 9 5 2 2 2 2" xfId="30021"/>
    <cellStyle name="Note 9 5 2 2 2 3" xfId="39821"/>
    <cellStyle name="Note 9 5 2 2 2 4" xfId="49635"/>
    <cellStyle name="Note 9 5 2 2 3" xfId="17211"/>
    <cellStyle name="Note 9 5 2 2 4" xfId="22728"/>
    <cellStyle name="Note 9 5 2 2 4 2" xfId="32531"/>
    <cellStyle name="Note 9 5 2 2 4 3" xfId="42331"/>
    <cellStyle name="Note 9 5 2 2 4 4" xfId="52145"/>
    <cellStyle name="Note 9 5 2 2 5" xfId="25755"/>
    <cellStyle name="Note 9 5 2 2 6" xfId="35555"/>
    <cellStyle name="Note 9 5 2 2 7" xfId="45369"/>
    <cellStyle name="Note 9 5 2 2 8" xfId="10358"/>
    <cellStyle name="Note 9 5 2 3" xfId="18635"/>
    <cellStyle name="Note 9 5 2 4" xfId="17210"/>
    <cellStyle name="Note 9 5 3" xfId="4646"/>
    <cellStyle name="Note 9 5 3 2" xfId="18634"/>
    <cellStyle name="Note 9 5 3 3" xfId="17212"/>
    <cellStyle name="Note 9 5 4" xfId="7338"/>
    <cellStyle name="Note 9 5 4 2" xfId="20173"/>
    <cellStyle name="Note 9 5 4 2 2" xfId="30020"/>
    <cellStyle name="Note 9 5 4 2 3" xfId="39820"/>
    <cellStyle name="Note 9 5 4 2 4" xfId="49634"/>
    <cellStyle name="Note 9 5 4 3" xfId="17213"/>
    <cellStyle name="Note 9 5 4 4" xfId="22727"/>
    <cellStyle name="Note 9 5 4 4 2" xfId="32530"/>
    <cellStyle name="Note 9 5 4 4 3" xfId="42330"/>
    <cellStyle name="Note 9 5 4 4 4" xfId="52144"/>
    <cellStyle name="Note 9 5 4 5" xfId="25754"/>
    <cellStyle name="Note 9 5 4 6" xfId="35554"/>
    <cellStyle name="Note 9 5 4 7" xfId="45368"/>
    <cellStyle name="Note 9 5 4 8" xfId="10357"/>
    <cellStyle name="Note 9 5 5" xfId="17209"/>
    <cellStyle name="Note 9 5 6" xfId="3997"/>
    <cellStyle name="Note 9 6" xfId="3998"/>
    <cellStyle name="Note 9 6 2" xfId="3999"/>
    <cellStyle name="Note 9 6 2 2" xfId="7342"/>
    <cellStyle name="Note 9 6 2 2 2" xfId="20177"/>
    <cellStyle name="Note 9 6 2 2 2 2" xfId="30024"/>
    <cellStyle name="Note 9 6 2 2 2 3" xfId="39824"/>
    <cellStyle name="Note 9 6 2 2 2 4" xfId="49638"/>
    <cellStyle name="Note 9 6 2 2 3" xfId="17216"/>
    <cellStyle name="Note 9 6 2 2 4" xfId="22731"/>
    <cellStyle name="Note 9 6 2 2 4 2" xfId="32534"/>
    <cellStyle name="Note 9 6 2 2 4 3" xfId="42334"/>
    <cellStyle name="Note 9 6 2 2 4 4" xfId="52148"/>
    <cellStyle name="Note 9 6 2 2 5" xfId="25758"/>
    <cellStyle name="Note 9 6 2 2 6" xfId="35558"/>
    <cellStyle name="Note 9 6 2 2 7" xfId="45372"/>
    <cellStyle name="Note 9 6 2 2 8" xfId="10361"/>
    <cellStyle name="Note 9 6 2 3" xfId="7341"/>
    <cellStyle name="Note 9 6 2 3 2" xfId="20176"/>
    <cellStyle name="Note 9 6 2 3 2 2" xfId="30023"/>
    <cellStyle name="Note 9 6 2 3 2 3" xfId="39823"/>
    <cellStyle name="Note 9 6 2 3 2 4" xfId="49637"/>
    <cellStyle name="Note 9 6 2 3 3" xfId="17217"/>
    <cellStyle name="Note 9 6 2 3 4" xfId="22730"/>
    <cellStyle name="Note 9 6 2 3 4 2" xfId="32533"/>
    <cellStyle name="Note 9 6 2 3 4 3" xfId="42333"/>
    <cellStyle name="Note 9 6 2 3 4 4" xfId="52147"/>
    <cellStyle name="Note 9 6 2 3 5" xfId="25757"/>
    <cellStyle name="Note 9 6 2 3 6" xfId="35557"/>
    <cellStyle name="Note 9 6 2 3 7" xfId="45371"/>
    <cellStyle name="Note 9 6 2 3 8" xfId="10360"/>
    <cellStyle name="Note 9 6 2 4" xfId="17215"/>
    <cellStyle name="Note 9 6 3" xfId="7343"/>
    <cellStyle name="Note 9 6 3 2" xfId="20178"/>
    <cellStyle name="Note 9 6 3 2 2" xfId="30025"/>
    <cellStyle name="Note 9 6 3 2 3" xfId="39825"/>
    <cellStyle name="Note 9 6 3 2 4" xfId="49639"/>
    <cellStyle name="Note 9 6 3 3" xfId="17218"/>
    <cellStyle name="Note 9 6 3 4" xfId="22732"/>
    <cellStyle name="Note 9 6 3 4 2" xfId="32535"/>
    <cellStyle name="Note 9 6 3 4 3" xfId="42335"/>
    <cellStyle name="Note 9 6 3 4 4" xfId="52149"/>
    <cellStyle name="Note 9 6 3 5" xfId="25759"/>
    <cellStyle name="Note 9 6 3 6" xfId="35559"/>
    <cellStyle name="Note 9 6 3 7" xfId="45373"/>
    <cellStyle name="Note 9 6 3 8" xfId="10362"/>
    <cellStyle name="Note 9 6 4" xfId="7340"/>
    <cellStyle name="Note 9 6 4 2" xfId="20175"/>
    <cellStyle name="Note 9 6 4 2 2" xfId="30022"/>
    <cellStyle name="Note 9 6 4 2 3" xfId="39822"/>
    <cellStyle name="Note 9 6 4 2 4" xfId="49636"/>
    <cellStyle name="Note 9 6 4 3" xfId="17219"/>
    <cellStyle name="Note 9 6 4 4" xfId="22729"/>
    <cellStyle name="Note 9 6 4 4 2" xfId="32532"/>
    <cellStyle name="Note 9 6 4 4 3" xfId="42332"/>
    <cellStyle name="Note 9 6 4 4 4" xfId="52146"/>
    <cellStyle name="Note 9 6 4 5" xfId="25756"/>
    <cellStyle name="Note 9 6 4 6" xfId="35556"/>
    <cellStyle name="Note 9 6 4 7" xfId="45370"/>
    <cellStyle name="Note 9 6 4 8" xfId="10359"/>
    <cellStyle name="Note 9 6 5" xfId="17214"/>
    <cellStyle name="Note 9 7" xfId="4000"/>
    <cellStyle name="Note 9 7 2" xfId="4001"/>
    <cellStyle name="Note 9 7 2 2" xfId="7346"/>
    <cellStyle name="Note 9 7 2 2 2" xfId="20181"/>
    <cellStyle name="Note 9 7 2 2 2 2" xfId="30028"/>
    <cellStyle name="Note 9 7 2 2 2 3" xfId="39828"/>
    <cellStyle name="Note 9 7 2 2 2 4" xfId="49642"/>
    <cellStyle name="Note 9 7 2 2 3" xfId="17222"/>
    <cellStyle name="Note 9 7 2 2 4" xfId="22735"/>
    <cellStyle name="Note 9 7 2 2 4 2" xfId="32538"/>
    <cellStyle name="Note 9 7 2 2 4 3" xfId="42338"/>
    <cellStyle name="Note 9 7 2 2 4 4" xfId="52152"/>
    <cellStyle name="Note 9 7 2 2 5" xfId="25762"/>
    <cellStyle name="Note 9 7 2 2 6" xfId="35562"/>
    <cellStyle name="Note 9 7 2 2 7" xfId="45376"/>
    <cellStyle name="Note 9 7 2 2 8" xfId="10365"/>
    <cellStyle name="Note 9 7 2 3" xfId="7345"/>
    <cellStyle name="Note 9 7 2 3 2" xfId="20180"/>
    <cellStyle name="Note 9 7 2 3 2 2" xfId="30027"/>
    <cellStyle name="Note 9 7 2 3 2 3" xfId="39827"/>
    <cellStyle name="Note 9 7 2 3 2 4" xfId="49641"/>
    <cellStyle name="Note 9 7 2 3 3" xfId="17223"/>
    <cellStyle name="Note 9 7 2 3 4" xfId="22734"/>
    <cellStyle name="Note 9 7 2 3 4 2" xfId="32537"/>
    <cellStyle name="Note 9 7 2 3 4 3" xfId="42337"/>
    <cellStyle name="Note 9 7 2 3 4 4" xfId="52151"/>
    <cellStyle name="Note 9 7 2 3 5" xfId="25761"/>
    <cellStyle name="Note 9 7 2 3 6" xfId="35561"/>
    <cellStyle name="Note 9 7 2 3 7" xfId="45375"/>
    <cellStyle name="Note 9 7 2 3 8" xfId="10364"/>
    <cellStyle name="Note 9 7 2 4" xfId="17221"/>
    <cellStyle name="Note 9 7 3" xfId="7347"/>
    <cellStyle name="Note 9 7 3 2" xfId="20182"/>
    <cellStyle name="Note 9 7 3 2 2" xfId="30029"/>
    <cellStyle name="Note 9 7 3 2 3" xfId="39829"/>
    <cellStyle name="Note 9 7 3 2 4" xfId="49643"/>
    <cellStyle name="Note 9 7 3 3" xfId="17224"/>
    <cellStyle name="Note 9 7 3 4" xfId="22736"/>
    <cellStyle name="Note 9 7 3 4 2" xfId="32539"/>
    <cellStyle name="Note 9 7 3 4 3" xfId="42339"/>
    <cellStyle name="Note 9 7 3 4 4" xfId="52153"/>
    <cellStyle name="Note 9 7 3 5" xfId="25763"/>
    <cellStyle name="Note 9 7 3 6" xfId="35563"/>
    <cellStyle name="Note 9 7 3 7" xfId="45377"/>
    <cellStyle name="Note 9 7 3 8" xfId="10366"/>
    <cellStyle name="Note 9 7 4" xfId="7344"/>
    <cellStyle name="Note 9 7 4 2" xfId="20179"/>
    <cellStyle name="Note 9 7 4 2 2" xfId="30026"/>
    <cellStyle name="Note 9 7 4 2 3" xfId="39826"/>
    <cellStyle name="Note 9 7 4 2 4" xfId="49640"/>
    <cellStyle name="Note 9 7 4 3" xfId="17225"/>
    <cellStyle name="Note 9 7 4 4" xfId="22733"/>
    <cellStyle name="Note 9 7 4 4 2" xfId="32536"/>
    <cellStyle name="Note 9 7 4 4 3" xfId="42336"/>
    <cellStyle name="Note 9 7 4 4 4" xfId="52150"/>
    <cellStyle name="Note 9 7 4 5" xfId="25760"/>
    <cellStyle name="Note 9 7 4 6" xfId="35560"/>
    <cellStyle name="Note 9 7 4 7" xfId="45374"/>
    <cellStyle name="Note 9 7 4 8" xfId="10363"/>
    <cellStyle name="Note 9 7 5" xfId="17220"/>
    <cellStyle name="Note 9 8" xfId="7348"/>
    <cellStyle name="Note 9 8 2" xfId="20183"/>
    <cellStyle name="Note 9 8 2 2" xfId="30030"/>
    <cellStyle name="Note 9 8 2 3" xfId="39830"/>
    <cellStyle name="Note 9 8 2 4" xfId="49644"/>
    <cellStyle name="Note 9 8 3" xfId="17226"/>
    <cellStyle name="Note 9 8 4" xfId="22737"/>
    <cellStyle name="Note 9 8 4 2" xfId="32540"/>
    <cellStyle name="Note 9 8 4 3" xfId="42340"/>
    <cellStyle name="Note 9 8 4 4" xfId="52154"/>
    <cellStyle name="Note 9 8 5" xfId="25764"/>
    <cellStyle name="Note 9 8 6" xfId="35564"/>
    <cellStyle name="Note 9 8 7" xfId="45378"/>
    <cellStyle name="Note 9 8 8" xfId="10367"/>
    <cellStyle name="Note 9 9" xfId="7295"/>
    <cellStyle name="Note 9 9 2" xfId="20130"/>
    <cellStyle name="Note 9 9 2 2" xfId="29977"/>
    <cellStyle name="Note 9 9 2 3" xfId="39777"/>
    <cellStyle name="Note 9 9 2 4" xfId="49591"/>
    <cellStyle name="Note 9 9 3" xfId="17227"/>
    <cellStyle name="Note 9 9 4" xfId="22684"/>
    <cellStyle name="Note 9 9 4 2" xfId="32487"/>
    <cellStyle name="Note 9 9 4 3" xfId="42287"/>
    <cellStyle name="Note 9 9 4 4" xfId="52101"/>
    <cellStyle name="Note 9 9 5" xfId="25711"/>
    <cellStyle name="Note 9 9 6" xfId="35511"/>
    <cellStyle name="Note 9 9 7" xfId="45325"/>
    <cellStyle name="Note 9 9 8" xfId="10314"/>
    <cellStyle name="Output" xfId="76" builtinId="21" customBuiltin="1"/>
    <cellStyle name="Output 10" xfId="1362"/>
    <cellStyle name="Output 10 2" xfId="1363"/>
    <cellStyle name="Output 10 2 2" xfId="5111"/>
    <cellStyle name="Output 10 2 2 2" xfId="7352"/>
    <cellStyle name="Output 10 2 2 2 2" xfId="20187"/>
    <cellStyle name="Output 10 2 2 2 2 2" xfId="30034"/>
    <cellStyle name="Output 10 2 2 2 2 3" xfId="39834"/>
    <cellStyle name="Output 10 2 2 2 2 4" xfId="49648"/>
    <cellStyle name="Output 10 2 2 2 3" xfId="17232"/>
    <cellStyle name="Output 10 2 2 2 4" xfId="22741"/>
    <cellStyle name="Output 10 2 2 2 4 2" xfId="32544"/>
    <cellStyle name="Output 10 2 2 2 4 3" xfId="42344"/>
    <cellStyle name="Output 10 2 2 2 4 4" xfId="52158"/>
    <cellStyle name="Output 10 2 2 2 5" xfId="25768"/>
    <cellStyle name="Output 10 2 2 2 6" xfId="35568"/>
    <cellStyle name="Output 10 2 2 2 7" xfId="45382"/>
    <cellStyle name="Output 10 2 2 2 8" xfId="10371"/>
    <cellStyle name="Output 10 2 2 3" xfId="18987"/>
    <cellStyle name="Output 10 2 2 4" xfId="17231"/>
    <cellStyle name="Output 10 2 3" xfId="7351"/>
    <cellStyle name="Output 10 2 3 2" xfId="20186"/>
    <cellStyle name="Output 10 2 3 2 2" xfId="30033"/>
    <cellStyle name="Output 10 2 3 2 3" xfId="39833"/>
    <cellStyle name="Output 10 2 3 2 4" xfId="49647"/>
    <cellStyle name="Output 10 2 3 3" xfId="17233"/>
    <cellStyle name="Output 10 2 3 4" xfId="22740"/>
    <cellStyle name="Output 10 2 3 4 2" xfId="32543"/>
    <cellStyle name="Output 10 2 3 4 3" xfId="42343"/>
    <cellStyle name="Output 10 2 3 4 4" xfId="52157"/>
    <cellStyle name="Output 10 2 3 5" xfId="25767"/>
    <cellStyle name="Output 10 2 3 6" xfId="35567"/>
    <cellStyle name="Output 10 2 3 7" xfId="45381"/>
    <cellStyle name="Output 10 2 3 8" xfId="10370"/>
    <cellStyle name="Output 10 2 4" xfId="17230"/>
    <cellStyle name="Output 10 2 5" xfId="4003"/>
    <cellStyle name="Output 10 3" xfId="4004"/>
    <cellStyle name="Output 10 3 2" xfId="7353"/>
    <cellStyle name="Output 10 3 2 2" xfId="20188"/>
    <cellStyle name="Output 10 3 2 2 2" xfId="30035"/>
    <cellStyle name="Output 10 3 2 2 3" xfId="39835"/>
    <cellStyle name="Output 10 3 2 2 4" xfId="49649"/>
    <cellStyle name="Output 10 3 2 3" xfId="17235"/>
    <cellStyle name="Output 10 3 2 4" xfId="22742"/>
    <cellStyle name="Output 10 3 2 4 2" xfId="32545"/>
    <cellStyle name="Output 10 3 2 4 3" xfId="42345"/>
    <cellStyle name="Output 10 3 2 4 4" xfId="52159"/>
    <cellStyle name="Output 10 3 2 5" xfId="25769"/>
    <cellStyle name="Output 10 3 2 6" xfId="35569"/>
    <cellStyle name="Output 10 3 2 7" xfId="45383"/>
    <cellStyle name="Output 10 3 2 8" xfId="10372"/>
    <cellStyle name="Output 10 3 3" xfId="17234"/>
    <cellStyle name="Output 10 4" xfId="4002"/>
    <cellStyle name="Output 10 4 2" xfId="7354"/>
    <cellStyle name="Output 10 4 2 2" xfId="20189"/>
    <cellStyle name="Output 10 4 2 2 2" xfId="30036"/>
    <cellStyle name="Output 10 4 2 2 3" xfId="39836"/>
    <cellStyle name="Output 10 4 2 2 4" xfId="49650"/>
    <cellStyle name="Output 10 4 2 3" xfId="17237"/>
    <cellStyle name="Output 10 4 2 4" xfId="22743"/>
    <cellStyle name="Output 10 4 2 4 2" xfId="32546"/>
    <cellStyle name="Output 10 4 2 4 3" xfId="42346"/>
    <cellStyle name="Output 10 4 2 4 4" xfId="52160"/>
    <cellStyle name="Output 10 4 2 5" xfId="25770"/>
    <cellStyle name="Output 10 4 2 6" xfId="35570"/>
    <cellStyle name="Output 10 4 2 7" xfId="45384"/>
    <cellStyle name="Output 10 4 2 8" xfId="10373"/>
    <cellStyle name="Output 10 4 3" xfId="17236"/>
    <cellStyle name="Output 10 5" xfId="7355"/>
    <cellStyle name="Output 10 5 2" xfId="17238"/>
    <cellStyle name="Output 10 5 3" xfId="20190"/>
    <cellStyle name="Output 10 5 3 2" xfId="30037"/>
    <cellStyle name="Output 10 5 3 3" xfId="39837"/>
    <cellStyle name="Output 10 5 3 4" xfId="49651"/>
    <cellStyle name="Output 10 5 4" xfId="12094"/>
    <cellStyle name="Output 10 5 5" xfId="22744"/>
    <cellStyle name="Output 10 5 5 2" xfId="32547"/>
    <cellStyle name="Output 10 5 5 3" xfId="42347"/>
    <cellStyle name="Output 10 5 5 4" xfId="52161"/>
    <cellStyle name="Output 10 5 6" xfId="25771"/>
    <cellStyle name="Output 10 5 7" xfId="35571"/>
    <cellStyle name="Output 10 5 8" xfId="45385"/>
    <cellStyle name="Output 10 5 9" xfId="10374"/>
    <cellStyle name="Output 10 6" xfId="7350"/>
    <cellStyle name="Output 10 6 2" xfId="20185"/>
    <cellStyle name="Output 10 6 2 2" xfId="30032"/>
    <cellStyle name="Output 10 6 2 3" xfId="39832"/>
    <cellStyle name="Output 10 6 2 4" xfId="49646"/>
    <cellStyle name="Output 10 6 3" xfId="17239"/>
    <cellStyle name="Output 10 6 4" xfId="22739"/>
    <cellStyle name="Output 10 6 4 2" xfId="32542"/>
    <cellStyle name="Output 10 6 4 3" xfId="42342"/>
    <cellStyle name="Output 10 6 4 4" xfId="52156"/>
    <cellStyle name="Output 10 6 5" xfId="25766"/>
    <cellStyle name="Output 10 6 6" xfId="35566"/>
    <cellStyle name="Output 10 6 7" xfId="45380"/>
    <cellStyle name="Output 10 6 8" xfId="10369"/>
    <cellStyle name="Output 10 7" xfId="17240"/>
    <cellStyle name="Output 10 8" xfId="17229"/>
    <cellStyle name="Output 11" xfId="1364"/>
    <cellStyle name="Output 11 2" xfId="1365"/>
    <cellStyle name="Output 11 2 2" xfId="5112"/>
    <cellStyle name="Output 11 2 2 2" xfId="7358"/>
    <cellStyle name="Output 11 2 2 2 2" xfId="20193"/>
    <cellStyle name="Output 11 2 2 2 2 2" xfId="30040"/>
    <cellStyle name="Output 11 2 2 2 2 3" xfId="39840"/>
    <cellStyle name="Output 11 2 2 2 2 4" xfId="49654"/>
    <cellStyle name="Output 11 2 2 2 3" xfId="17244"/>
    <cellStyle name="Output 11 2 2 2 4" xfId="22747"/>
    <cellStyle name="Output 11 2 2 2 4 2" xfId="32550"/>
    <cellStyle name="Output 11 2 2 2 4 3" xfId="42350"/>
    <cellStyle name="Output 11 2 2 2 4 4" xfId="52164"/>
    <cellStyle name="Output 11 2 2 2 5" xfId="25774"/>
    <cellStyle name="Output 11 2 2 2 6" xfId="35574"/>
    <cellStyle name="Output 11 2 2 2 7" xfId="45388"/>
    <cellStyle name="Output 11 2 2 2 8" xfId="10377"/>
    <cellStyle name="Output 11 2 2 3" xfId="18988"/>
    <cellStyle name="Output 11 2 2 4" xfId="17243"/>
    <cellStyle name="Output 11 2 3" xfId="7357"/>
    <cellStyle name="Output 11 2 3 2" xfId="20192"/>
    <cellStyle name="Output 11 2 3 2 2" xfId="30039"/>
    <cellStyle name="Output 11 2 3 2 3" xfId="39839"/>
    <cellStyle name="Output 11 2 3 2 4" xfId="49653"/>
    <cellStyle name="Output 11 2 3 3" xfId="17245"/>
    <cellStyle name="Output 11 2 3 4" xfId="22746"/>
    <cellStyle name="Output 11 2 3 4 2" xfId="32549"/>
    <cellStyle name="Output 11 2 3 4 3" xfId="42349"/>
    <cellStyle name="Output 11 2 3 4 4" xfId="52163"/>
    <cellStyle name="Output 11 2 3 5" xfId="25773"/>
    <cellStyle name="Output 11 2 3 6" xfId="35573"/>
    <cellStyle name="Output 11 2 3 7" xfId="45387"/>
    <cellStyle name="Output 11 2 3 8" xfId="10376"/>
    <cellStyle name="Output 11 2 4" xfId="17242"/>
    <cellStyle name="Output 11 2 5" xfId="4006"/>
    <cellStyle name="Output 11 3" xfId="4007"/>
    <cellStyle name="Output 11 3 2" xfId="7359"/>
    <cellStyle name="Output 11 3 2 2" xfId="20194"/>
    <cellStyle name="Output 11 3 2 2 2" xfId="30041"/>
    <cellStyle name="Output 11 3 2 2 3" xfId="39841"/>
    <cellStyle name="Output 11 3 2 2 4" xfId="49655"/>
    <cellStyle name="Output 11 3 2 3" xfId="17247"/>
    <cellStyle name="Output 11 3 2 4" xfId="22748"/>
    <cellStyle name="Output 11 3 2 4 2" xfId="32551"/>
    <cellStyle name="Output 11 3 2 4 3" xfId="42351"/>
    <cellStyle name="Output 11 3 2 4 4" xfId="52165"/>
    <cellStyle name="Output 11 3 2 5" xfId="25775"/>
    <cellStyle name="Output 11 3 2 6" xfId="35575"/>
    <cellStyle name="Output 11 3 2 7" xfId="45389"/>
    <cellStyle name="Output 11 3 2 8" xfId="10378"/>
    <cellStyle name="Output 11 3 3" xfId="17246"/>
    <cellStyle name="Output 11 4" xfId="4005"/>
    <cellStyle name="Output 11 4 2" xfId="7360"/>
    <cellStyle name="Output 11 4 2 2" xfId="20195"/>
    <cellStyle name="Output 11 4 2 2 2" xfId="30042"/>
    <cellStyle name="Output 11 4 2 2 3" xfId="39842"/>
    <cellStyle name="Output 11 4 2 2 4" xfId="49656"/>
    <cellStyle name="Output 11 4 2 3" xfId="17249"/>
    <cellStyle name="Output 11 4 2 4" xfId="22749"/>
    <cellStyle name="Output 11 4 2 4 2" xfId="32552"/>
    <cellStyle name="Output 11 4 2 4 3" xfId="42352"/>
    <cellStyle name="Output 11 4 2 4 4" xfId="52166"/>
    <cellStyle name="Output 11 4 2 5" xfId="25776"/>
    <cellStyle name="Output 11 4 2 6" xfId="35576"/>
    <cellStyle name="Output 11 4 2 7" xfId="45390"/>
    <cellStyle name="Output 11 4 2 8" xfId="10379"/>
    <cellStyle name="Output 11 4 3" xfId="17248"/>
    <cellStyle name="Output 11 5" xfId="7361"/>
    <cellStyle name="Output 11 5 2" xfId="17250"/>
    <cellStyle name="Output 11 5 3" xfId="20196"/>
    <cellStyle name="Output 11 5 3 2" xfId="30043"/>
    <cellStyle name="Output 11 5 3 3" xfId="39843"/>
    <cellStyle name="Output 11 5 3 4" xfId="49657"/>
    <cellStyle name="Output 11 5 4" xfId="12095"/>
    <cellStyle name="Output 11 5 5" xfId="22750"/>
    <cellStyle name="Output 11 5 5 2" xfId="32553"/>
    <cellStyle name="Output 11 5 5 3" xfId="42353"/>
    <cellStyle name="Output 11 5 5 4" xfId="52167"/>
    <cellStyle name="Output 11 5 6" xfId="25777"/>
    <cellStyle name="Output 11 5 7" xfId="35577"/>
    <cellStyle name="Output 11 5 8" xfId="45391"/>
    <cellStyle name="Output 11 5 9" xfId="10380"/>
    <cellStyle name="Output 11 6" xfId="7356"/>
    <cellStyle name="Output 11 6 2" xfId="20191"/>
    <cellStyle name="Output 11 6 2 2" xfId="30038"/>
    <cellStyle name="Output 11 6 2 3" xfId="39838"/>
    <cellStyle name="Output 11 6 2 4" xfId="49652"/>
    <cellStyle name="Output 11 6 3" xfId="17251"/>
    <cellStyle name="Output 11 6 4" xfId="22745"/>
    <cellStyle name="Output 11 6 4 2" xfId="32548"/>
    <cellStyle name="Output 11 6 4 3" xfId="42348"/>
    <cellStyle name="Output 11 6 4 4" xfId="52162"/>
    <cellStyle name="Output 11 6 5" xfId="25772"/>
    <cellStyle name="Output 11 6 6" xfId="35572"/>
    <cellStyle name="Output 11 6 7" xfId="45386"/>
    <cellStyle name="Output 11 6 8" xfId="10375"/>
    <cellStyle name="Output 11 7" xfId="17252"/>
    <cellStyle name="Output 11 8" xfId="17241"/>
    <cellStyle name="Output 12" xfId="1366"/>
    <cellStyle name="Output 12 2" xfId="4009"/>
    <cellStyle name="Output 12 2 2" xfId="7363"/>
    <cellStyle name="Output 12 2 2 2" xfId="20198"/>
    <cellStyle name="Output 12 2 2 2 2" xfId="30045"/>
    <cellStyle name="Output 12 2 2 2 3" xfId="39845"/>
    <cellStyle name="Output 12 2 2 2 4" xfId="49659"/>
    <cellStyle name="Output 12 2 2 3" xfId="17255"/>
    <cellStyle name="Output 12 2 2 4" xfId="22752"/>
    <cellStyle name="Output 12 2 2 4 2" xfId="32555"/>
    <cellStyle name="Output 12 2 2 4 3" xfId="42355"/>
    <cellStyle name="Output 12 2 2 4 4" xfId="52169"/>
    <cellStyle name="Output 12 2 2 5" xfId="25779"/>
    <cellStyle name="Output 12 2 2 6" xfId="35579"/>
    <cellStyle name="Output 12 2 2 7" xfId="45393"/>
    <cellStyle name="Output 12 2 2 8" xfId="10382"/>
    <cellStyle name="Output 12 2 3" xfId="17254"/>
    <cellStyle name="Output 12 3" xfId="4008"/>
    <cellStyle name="Output 12 3 2" xfId="7362"/>
    <cellStyle name="Output 12 3 2 2" xfId="20197"/>
    <cellStyle name="Output 12 3 2 2 2" xfId="30044"/>
    <cellStyle name="Output 12 3 2 2 3" xfId="39844"/>
    <cellStyle name="Output 12 3 2 2 4" xfId="49658"/>
    <cellStyle name="Output 12 3 2 3" xfId="17257"/>
    <cellStyle name="Output 12 3 2 4" xfId="22751"/>
    <cellStyle name="Output 12 3 2 4 2" xfId="32554"/>
    <cellStyle name="Output 12 3 2 4 3" xfId="42354"/>
    <cellStyle name="Output 12 3 2 4 4" xfId="52168"/>
    <cellStyle name="Output 12 3 2 5" xfId="25778"/>
    <cellStyle name="Output 12 3 2 6" xfId="35578"/>
    <cellStyle name="Output 12 3 2 7" xfId="45392"/>
    <cellStyle name="Output 12 3 2 8" xfId="10381"/>
    <cellStyle name="Output 12 3 3" xfId="18384"/>
    <cellStyle name="Output 12 3 4" xfId="17256"/>
    <cellStyle name="Output 12 4" xfId="17253"/>
    <cellStyle name="Output 13" xfId="4010"/>
    <cellStyle name="Output 13 2" xfId="7364"/>
    <cellStyle name="Output 13 2 2" xfId="20199"/>
    <cellStyle name="Output 13 2 2 2" xfId="30046"/>
    <cellStyle name="Output 13 2 2 3" xfId="39846"/>
    <cellStyle name="Output 13 2 2 4" xfId="49660"/>
    <cellStyle name="Output 13 2 3" xfId="17259"/>
    <cellStyle name="Output 13 2 4" xfId="22753"/>
    <cellStyle name="Output 13 2 4 2" xfId="32556"/>
    <cellStyle name="Output 13 2 4 3" xfId="42356"/>
    <cellStyle name="Output 13 2 4 4" xfId="52170"/>
    <cellStyle name="Output 13 2 5" xfId="25780"/>
    <cellStyle name="Output 13 2 6" xfId="35580"/>
    <cellStyle name="Output 13 2 7" xfId="45394"/>
    <cellStyle name="Output 13 2 8" xfId="10383"/>
    <cellStyle name="Output 13 3" xfId="17258"/>
    <cellStyle name="Output 14" xfId="7365"/>
    <cellStyle name="Output 14 2" xfId="8164"/>
    <cellStyle name="Output 14 2 2" xfId="20530"/>
    <cellStyle name="Output 14 2 3" xfId="17261"/>
    <cellStyle name="Output 14 3" xfId="17260"/>
    <cellStyle name="Output 14 4" xfId="20200"/>
    <cellStyle name="Output 14 4 2" xfId="30047"/>
    <cellStyle name="Output 14 4 3" xfId="39847"/>
    <cellStyle name="Output 14 4 4" xfId="49661"/>
    <cellStyle name="Output 14 5" xfId="22754"/>
    <cellStyle name="Output 14 5 2" xfId="32557"/>
    <cellStyle name="Output 14 5 3" xfId="42357"/>
    <cellStyle name="Output 14 5 4" xfId="52171"/>
    <cellStyle name="Output 14 6" xfId="25781"/>
    <cellStyle name="Output 14 7" xfId="35581"/>
    <cellStyle name="Output 14 8" xfId="45395"/>
    <cellStyle name="Output 14 9" xfId="10384"/>
    <cellStyle name="Output 15" xfId="7366"/>
    <cellStyle name="Output 15 2" xfId="8165"/>
    <cellStyle name="Output 15 2 2" xfId="20531"/>
    <cellStyle name="Output 15 2 3" xfId="17263"/>
    <cellStyle name="Output 15 3" xfId="17262"/>
    <cellStyle name="Output 15 4" xfId="20201"/>
    <cellStyle name="Output 15 4 2" xfId="30048"/>
    <cellStyle name="Output 15 4 3" xfId="39848"/>
    <cellStyle name="Output 15 4 4" xfId="49662"/>
    <cellStyle name="Output 15 5" xfId="22755"/>
    <cellStyle name="Output 15 5 2" xfId="32558"/>
    <cellStyle name="Output 15 5 3" xfId="42358"/>
    <cellStyle name="Output 15 5 4" xfId="52172"/>
    <cellStyle name="Output 15 6" xfId="25782"/>
    <cellStyle name="Output 15 7" xfId="35582"/>
    <cellStyle name="Output 15 8" xfId="45396"/>
    <cellStyle name="Output 15 9" xfId="10385"/>
    <cellStyle name="Output 16" xfId="7349"/>
    <cellStyle name="Output 16 2" xfId="17264"/>
    <cellStyle name="Output 16 3" xfId="20184"/>
    <cellStyle name="Output 16 3 2" xfId="30031"/>
    <cellStyle name="Output 16 3 3" xfId="39831"/>
    <cellStyle name="Output 16 3 4" xfId="49645"/>
    <cellStyle name="Output 16 4" xfId="12096"/>
    <cellStyle name="Output 16 5" xfId="22738"/>
    <cellStyle name="Output 16 5 2" xfId="32541"/>
    <cellStyle name="Output 16 5 3" xfId="42341"/>
    <cellStyle name="Output 16 5 4" xfId="52155"/>
    <cellStyle name="Output 16 6" xfId="25765"/>
    <cellStyle name="Output 16 7" xfId="35565"/>
    <cellStyle name="Output 16 8" xfId="45379"/>
    <cellStyle name="Output 16 9" xfId="10368"/>
    <cellStyle name="Output 17" xfId="17265"/>
    <cellStyle name="Output 18" xfId="17228"/>
    <cellStyle name="Output 2" xfId="1367"/>
    <cellStyle name="Output 2 2" xfId="1368"/>
    <cellStyle name="Output 2 2 2" xfId="4011"/>
    <cellStyle name="Output 2 2 2 2" xfId="4012"/>
    <cellStyle name="Output 2 2 2 2 2" xfId="7370"/>
    <cellStyle name="Output 2 2 2 2 2 2" xfId="20205"/>
    <cellStyle name="Output 2 2 2 2 2 2 2" xfId="30052"/>
    <cellStyle name="Output 2 2 2 2 2 2 3" xfId="39852"/>
    <cellStyle name="Output 2 2 2 2 2 2 4" xfId="49666"/>
    <cellStyle name="Output 2 2 2 2 2 3" xfId="17270"/>
    <cellStyle name="Output 2 2 2 2 2 4" xfId="22759"/>
    <cellStyle name="Output 2 2 2 2 2 4 2" xfId="32562"/>
    <cellStyle name="Output 2 2 2 2 2 4 3" xfId="42362"/>
    <cellStyle name="Output 2 2 2 2 2 4 4" xfId="52176"/>
    <cellStyle name="Output 2 2 2 2 2 5" xfId="25786"/>
    <cellStyle name="Output 2 2 2 2 2 6" xfId="35586"/>
    <cellStyle name="Output 2 2 2 2 2 7" xfId="45400"/>
    <cellStyle name="Output 2 2 2 2 2 8" xfId="10389"/>
    <cellStyle name="Output 2 2 2 2 3" xfId="17269"/>
    <cellStyle name="Output 2 2 2 3" xfId="4013"/>
    <cellStyle name="Output 2 2 2 3 2" xfId="7371"/>
    <cellStyle name="Output 2 2 2 3 2 2" xfId="20206"/>
    <cellStyle name="Output 2 2 2 3 2 2 2" xfId="30053"/>
    <cellStyle name="Output 2 2 2 3 2 2 3" xfId="39853"/>
    <cellStyle name="Output 2 2 2 3 2 2 4" xfId="49667"/>
    <cellStyle name="Output 2 2 2 3 2 3" xfId="17272"/>
    <cellStyle name="Output 2 2 2 3 2 4" xfId="22760"/>
    <cellStyle name="Output 2 2 2 3 2 4 2" xfId="32563"/>
    <cellStyle name="Output 2 2 2 3 2 4 3" xfId="42363"/>
    <cellStyle name="Output 2 2 2 3 2 4 4" xfId="52177"/>
    <cellStyle name="Output 2 2 2 3 2 5" xfId="25787"/>
    <cellStyle name="Output 2 2 2 3 2 6" xfId="35587"/>
    <cellStyle name="Output 2 2 2 3 2 7" xfId="45401"/>
    <cellStyle name="Output 2 2 2 3 2 8" xfId="10390"/>
    <cellStyle name="Output 2 2 2 3 3" xfId="17271"/>
    <cellStyle name="Output 2 2 2 4" xfId="7369"/>
    <cellStyle name="Output 2 2 2 4 2" xfId="20204"/>
    <cellStyle name="Output 2 2 2 4 2 2" xfId="30051"/>
    <cellStyle name="Output 2 2 2 4 2 3" xfId="39851"/>
    <cellStyle name="Output 2 2 2 4 2 4" xfId="49665"/>
    <cellStyle name="Output 2 2 2 4 3" xfId="17273"/>
    <cellStyle name="Output 2 2 2 4 4" xfId="22758"/>
    <cellStyle name="Output 2 2 2 4 4 2" xfId="32561"/>
    <cellStyle name="Output 2 2 2 4 4 3" xfId="42361"/>
    <cellStyle name="Output 2 2 2 4 4 4" xfId="52175"/>
    <cellStyle name="Output 2 2 2 4 5" xfId="25785"/>
    <cellStyle name="Output 2 2 2 4 6" xfId="35585"/>
    <cellStyle name="Output 2 2 2 4 7" xfId="45399"/>
    <cellStyle name="Output 2 2 2 4 8" xfId="10388"/>
    <cellStyle name="Output 2 2 2 5" xfId="17268"/>
    <cellStyle name="Output 2 2 3" xfId="4014"/>
    <cellStyle name="Output 2 2 3 2" xfId="17274"/>
    <cellStyle name="Output 2 2 4" xfId="7368"/>
    <cellStyle name="Output 2 2 4 2" xfId="20203"/>
    <cellStyle name="Output 2 2 4 2 2" xfId="30050"/>
    <cellStyle name="Output 2 2 4 2 3" xfId="39850"/>
    <cellStyle name="Output 2 2 4 2 4" xfId="49664"/>
    <cellStyle name="Output 2 2 4 3" xfId="17275"/>
    <cellStyle name="Output 2 2 4 4" xfId="22757"/>
    <cellStyle name="Output 2 2 4 4 2" xfId="32560"/>
    <cellStyle name="Output 2 2 4 4 3" xfId="42360"/>
    <cellStyle name="Output 2 2 4 4 4" xfId="52174"/>
    <cellStyle name="Output 2 2 4 5" xfId="25784"/>
    <cellStyle name="Output 2 2 4 6" xfId="35584"/>
    <cellStyle name="Output 2 2 4 7" xfId="45398"/>
    <cellStyle name="Output 2 2 4 8" xfId="10387"/>
    <cellStyle name="Output 2 2 5" xfId="17267"/>
    <cellStyle name="Output 2 3" xfId="1369"/>
    <cellStyle name="Output 2 3 2" xfId="1370"/>
    <cellStyle name="Output 2 3 2 2" xfId="7373"/>
    <cellStyle name="Output 2 3 2 2 2" xfId="20208"/>
    <cellStyle name="Output 2 3 2 2 2 2" xfId="30055"/>
    <cellStyle name="Output 2 3 2 2 2 3" xfId="39855"/>
    <cellStyle name="Output 2 3 2 2 2 4" xfId="49669"/>
    <cellStyle name="Output 2 3 2 2 3" xfId="17278"/>
    <cellStyle name="Output 2 3 2 2 4" xfId="22762"/>
    <cellStyle name="Output 2 3 2 2 4 2" xfId="32565"/>
    <cellStyle name="Output 2 3 2 2 4 3" xfId="42365"/>
    <cellStyle name="Output 2 3 2 2 4 4" xfId="52179"/>
    <cellStyle name="Output 2 3 2 2 5" xfId="25789"/>
    <cellStyle name="Output 2 3 2 2 6" xfId="35589"/>
    <cellStyle name="Output 2 3 2 2 7" xfId="45403"/>
    <cellStyle name="Output 2 3 2 2 8" xfId="10392"/>
    <cellStyle name="Output 2 3 2 3" xfId="17277"/>
    <cellStyle name="Output 2 3 2 4" xfId="4016"/>
    <cellStyle name="Output 2 3 3" xfId="4017"/>
    <cellStyle name="Output 2 3 3 2" xfId="7374"/>
    <cellStyle name="Output 2 3 3 2 2" xfId="20209"/>
    <cellStyle name="Output 2 3 3 2 2 2" xfId="30056"/>
    <cellStyle name="Output 2 3 3 2 2 3" xfId="39856"/>
    <cellStyle name="Output 2 3 3 2 2 4" xfId="49670"/>
    <cellStyle name="Output 2 3 3 2 3" xfId="17280"/>
    <cellStyle name="Output 2 3 3 2 4" xfId="22763"/>
    <cellStyle name="Output 2 3 3 2 4 2" xfId="32566"/>
    <cellStyle name="Output 2 3 3 2 4 3" xfId="42366"/>
    <cellStyle name="Output 2 3 3 2 4 4" xfId="52180"/>
    <cellStyle name="Output 2 3 3 2 5" xfId="25790"/>
    <cellStyle name="Output 2 3 3 2 6" xfId="35590"/>
    <cellStyle name="Output 2 3 3 2 7" xfId="45404"/>
    <cellStyle name="Output 2 3 3 2 8" xfId="10393"/>
    <cellStyle name="Output 2 3 3 3" xfId="17279"/>
    <cellStyle name="Output 2 3 4" xfId="4018"/>
    <cellStyle name="Output 2 3 4 2" xfId="5113"/>
    <cellStyle name="Output 2 3 4 2 2" xfId="7376"/>
    <cellStyle name="Output 2 3 4 2 2 2" xfId="20211"/>
    <cellStyle name="Output 2 3 4 2 2 2 2" xfId="30058"/>
    <cellStyle name="Output 2 3 4 2 2 2 3" xfId="39858"/>
    <cellStyle name="Output 2 3 4 2 2 2 4" xfId="49672"/>
    <cellStyle name="Output 2 3 4 2 2 3" xfId="17283"/>
    <cellStyle name="Output 2 3 4 2 2 4" xfId="22765"/>
    <cellStyle name="Output 2 3 4 2 2 4 2" xfId="32568"/>
    <cellStyle name="Output 2 3 4 2 2 4 3" xfId="42368"/>
    <cellStyle name="Output 2 3 4 2 2 4 4" xfId="52182"/>
    <cellStyle name="Output 2 3 4 2 2 5" xfId="25792"/>
    <cellStyle name="Output 2 3 4 2 2 6" xfId="35592"/>
    <cellStyle name="Output 2 3 4 2 2 7" xfId="45406"/>
    <cellStyle name="Output 2 3 4 2 2 8" xfId="10395"/>
    <cellStyle name="Output 2 3 4 2 3" xfId="18989"/>
    <cellStyle name="Output 2 3 4 2 4" xfId="17282"/>
    <cellStyle name="Output 2 3 4 3" xfId="7375"/>
    <cellStyle name="Output 2 3 4 3 2" xfId="20210"/>
    <cellStyle name="Output 2 3 4 3 2 2" xfId="30057"/>
    <cellStyle name="Output 2 3 4 3 2 3" xfId="39857"/>
    <cellStyle name="Output 2 3 4 3 2 4" xfId="49671"/>
    <cellStyle name="Output 2 3 4 3 3" xfId="17284"/>
    <cellStyle name="Output 2 3 4 3 4" xfId="22764"/>
    <cellStyle name="Output 2 3 4 3 4 2" xfId="32567"/>
    <cellStyle name="Output 2 3 4 3 4 3" xfId="42367"/>
    <cellStyle name="Output 2 3 4 3 4 4" xfId="52181"/>
    <cellStyle name="Output 2 3 4 3 5" xfId="25791"/>
    <cellStyle name="Output 2 3 4 3 6" xfId="35591"/>
    <cellStyle name="Output 2 3 4 3 7" xfId="45405"/>
    <cellStyle name="Output 2 3 4 3 8" xfId="10394"/>
    <cellStyle name="Output 2 3 4 4" xfId="17281"/>
    <cellStyle name="Output 2 3 5" xfId="4015"/>
    <cellStyle name="Output 2 3 5 2" xfId="7377"/>
    <cellStyle name="Output 2 3 5 2 2" xfId="20212"/>
    <cellStyle name="Output 2 3 5 2 2 2" xfId="30059"/>
    <cellStyle name="Output 2 3 5 2 2 3" xfId="39859"/>
    <cellStyle name="Output 2 3 5 2 2 4" xfId="49673"/>
    <cellStyle name="Output 2 3 5 2 3" xfId="17286"/>
    <cellStyle name="Output 2 3 5 2 4" xfId="22766"/>
    <cellStyle name="Output 2 3 5 2 4 2" xfId="32569"/>
    <cellStyle name="Output 2 3 5 2 4 3" xfId="42369"/>
    <cellStyle name="Output 2 3 5 2 4 4" xfId="52183"/>
    <cellStyle name="Output 2 3 5 2 5" xfId="25793"/>
    <cellStyle name="Output 2 3 5 2 6" xfId="35593"/>
    <cellStyle name="Output 2 3 5 2 7" xfId="45407"/>
    <cellStyle name="Output 2 3 5 2 8" xfId="10396"/>
    <cellStyle name="Output 2 3 5 3" xfId="17285"/>
    <cellStyle name="Output 2 3 6" xfId="7378"/>
    <cellStyle name="Output 2 3 6 2" xfId="17287"/>
    <cellStyle name="Output 2 3 6 3" xfId="20213"/>
    <cellStyle name="Output 2 3 6 3 2" xfId="30060"/>
    <cellStyle name="Output 2 3 6 3 3" xfId="39860"/>
    <cellStyle name="Output 2 3 6 3 4" xfId="49674"/>
    <cellStyle name="Output 2 3 6 4" xfId="12098"/>
    <cellStyle name="Output 2 3 6 5" xfId="22767"/>
    <cellStyle name="Output 2 3 6 5 2" xfId="32570"/>
    <cellStyle name="Output 2 3 6 5 3" xfId="42370"/>
    <cellStyle name="Output 2 3 6 5 4" xfId="52184"/>
    <cellStyle name="Output 2 3 6 6" xfId="25794"/>
    <cellStyle name="Output 2 3 6 7" xfId="35594"/>
    <cellStyle name="Output 2 3 6 8" xfId="45408"/>
    <cellStyle name="Output 2 3 6 9" xfId="10397"/>
    <cellStyle name="Output 2 3 7" xfId="7372"/>
    <cellStyle name="Output 2 3 7 2" xfId="20207"/>
    <cellStyle name="Output 2 3 7 2 2" xfId="30054"/>
    <cellStyle name="Output 2 3 7 2 3" xfId="39854"/>
    <cellStyle name="Output 2 3 7 2 4" xfId="49668"/>
    <cellStyle name="Output 2 3 7 3" xfId="17288"/>
    <cellStyle name="Output 2 3 7 4" xfId="22761"/>
    <cellStyle name="Output 2 3 7 4 2" xfId="32564"/>
    <cellStyle name="Output 2 3 7 4 3" xfId="42364"/>
    <cellStyle name="Output 2 3 7 4 4" xfId="52178"/>
    <cellStyle name="Output 2 3 7 5" xfId="25788"/>
    <cellStyle name="Output 2 3 7 6" xfId="35588"/>
    <cellStyle name="Output 2 3 7 7" xfId="45402"/>
    <cellStyle name="Output 2 3 7 8" xfId="10391"/>
    <cellStyle name="Output 2 3 8" xfId="17289"/>
    <cellStyle name="Output 2 3 9" xfId="17276"/>
    <cellStyle name="Output 2 4" xfId="1371"/>
    <cellStyle name="Output 2 4 2" xfId="7379"/>
    <cellStyle name="Output 2 4 2 2" xfId="20214"/>
    <cellStyle name="Output 2 4 2 2 2" xfId="30061"/>
    <cellStyle name="Output 2 4 2 2 3" xfId="39861"/>
    <cellStyle name="Output 2 4 2 2 4" xfId="49675"/>
    <cellStyle name="Output 2 4 2 3" xfId="17291"/>
    <cellStyle name="Output 2 4 2 4" xfId="22768"/>
    <cellStyle name="Output 2 4 2 4 2" xfId="32571"/>
    <cellStyle name="Output 2 4 2 4 3" xfId="42371"/>
    <cellStyle name="Output 2 4 2 4 4" xfId="52185"/>
    <cellStyle name="Output 2 4 2 5" xfId="25795"/>
    <cellStyle name="Output 2 4 2 6" xfId="35595"/>
    <cellStyle name="Output 2 4 2 7" xfId="45409"/>
    <cellStyle name="Output 2 4 2 8" xfId="10398"/>
    <cellStyle name="Output 2 4 3" xfId="17290"/>
    <cellStyle name="Output 2 4 4" xfId="4019"/>
    <cellStyle name="Output 2 5" xfId="4648"/>
    <cellStyle name="Output 2 5 2" xfId="17292"/>
    <cellStyle name="Output 2 5 3" xfId="18636"/>
    <cellStyle name="Output 2 5 4" xfId="12097"/>
    <cellStyle name="Output 2 6" xfId="7367"/>
    <cellStyle name="Output 2 6 2" xfId="20202"/>
    <cellStyle name="Output 2 6 2 2" xfId="30049"/>
    <cellStyle name="Output 2 6 2 3" xfId="39849"/>
    <cellStyle name="Output 2 6 2 4" xfId="49663"/>
    <cellStyle name="Output 2 6 3" xfId="17293"/>
    <cellStyle name="Output 2 6 4" xfId="22756"/>
    <cellStyle name="Output 2 6 4 2" xfId="32559"/>
    <cellStyle name="Output 2 6 4 3" xfId="42359"/>
    <cellStyle name="Output 2 6 4 4" xfId="52173"/>
    <cellStyle name="Output 2 6 5" xfId="25783"/>
    <cellStyle name="Output 2 6 6" xfId="35583"/>
    <cellStyle name="Output 2 6 7" xfId="45397"/>
    <cellStyle name="Output 2 6 8" xfId="10386"/>
    <cellStyle name="Output 2 7" xfId="17294"/>
    <cellStyle name="Output 2 8" xfId="17266"/>
    <cellStyle name="Output 3" xfId="1372"/>
    <cellStyle name="Output 3 2" xfId="1373"/>
    <cellStyle name="Output 3 2 2" xfId="4020"/>
    <cellStyle name="Output 3 2 2 2" xfId="7382"/>
    <cellStyle name="Output 3 2 2 2 2" xfId="20217"/>
    <cellStyle name="Output 3 2 2 2 2 2" xfId="30064"/>
    <cellStyle name="Output 3 2 2 2 2 3" xfId="39864"/>
    <cellStyle name="Output 3 2 2 2 2 4" xfId="49678"/>
    <cellStyle name="Output 3 2 2 2 3" xfId="17298"/>
    <cellStyle name="Output 3 2 2 2 4" xfId="22771"/>
    <cellStyle name="Output 3 2 2 2 4 2" xfId="32574"/>
    <cellStyle name="Output 3 2 2 2 4 3" xfId="42374"/>
    <cellStyle name="Output 3 2 2 2 4 4" xfId="52188"/>
    <cellStyle name="Output 3 2 2 2 5" xfId="25798"/>
    <cellStyle name="Output 3 2 2 2 6" xfId="35598"/>
    <cellStyle name="Output 3 2 2 2 7" xfId="45412"/>
    <cellStyle name="Output 3 2 2 2 8" xfId="10401"/>
    <cellStyle name="Output 3 2 2 3" xfId="17297"/>
    <cellStyle name="Output 3 2 3" xfId="7381"/>
    <cellStyle name="Output 3 2 3 2" xfId="20216"/>
    <cellStyle name="Output 3 2 3 2 2" xfId="30063"/>
    <cellStyle name="Output 3 2 3 2 3" xfId="39863"/>
    <cellStyle name="Output 3 2 3 2 4" xfId="49677"/>
    <cellStyle name="Output 3 2 3 3" xfId="17299"/>
    <cellStyle name="Output 3 2 3 4" xfId="22770"/>
    <cellStyle name="Output 3 2 3 4 2" xfId="32573"/>
    <cellStyle name="Output 3 2 3 4 3" xfId="42373"/>
    <cellStyle name="Output 3 2 3 4 4" xfId="52187"/>
    <cellStyle name="Output 3 2 3 5" xfId="25797"/>
    <cellStyle name="Output 3 2 3 6" xfId="35597"/>
    <cellStyle name="Output 3 2 3 7" xfId="45411"/>
    <cellStyle name="Output 3 2 3 8" xfId="10400"/>
    <cellStyle name="Output 3 2 4" xfId="17296"/>
    <cellStyle name="Output 3 3" xfId="4021"/>
    <cellStyle name="Output 3 3 2" xfId="4022"/>
    <cellStyle name="Output 3 3 2 2" xfId="7384"/>
    <cellStyle name="Output 3 3 2 2 2" xfId="20219"/>
    <cellStyle name="Output 3 3 2 2 2 2" xfId="30066"/>
    <cellStyle name="Output 3 3 2 2 2 3" xfId="39866"/>
    <cellStyle name="Output 3 3 2 2 2 4" xfId="49680"/>
    <cellStyle name="Output 3 3 2 2 3" xfId="17302"/>
    <cellStyle name="Output 3 3 2 2 4" xfId="22773"/>
    <cellStyle name="Output 3 3 2 2 4 2" xfId="32576"/>
    <cellStyle name="Output 3 3 2 2 4 3" xfId="42376"/>
    <cellStyle name="Output 3 3 2 2 4 4" xfId="52190"/>
    <cellStyle name="Output 3 3 2 2 5" xfId="25800"/>
    <cellStyle name="Output 3 3 2 2 6" xfId="35600"/>
    <cellStyle name="Output 3 3 2 2 7" xfId="45414"/>
    <cellStyle name="Output 3 3 2 2 8" xfId="10403"/>
    <cellStyle name="Output 3 3 2 3" xfId="17301"/>
    <cellStyle name="Output 3 3 3" xfId="7383"/>
    <cellStyle name="Output 3 3 3 2" xfId="20218"/>
    <cellStyle name="Output 3 3 3 2 2" xfId="30065"/>
    <cellStyle name="Output 3 3 3 2 3" xfId="39865"/>
    <cellStyle name="Output 3 3 3 2 4" xfId="49679"/>
    <cellStyle name="Output 3 3 3 3" xfId="17303"/>
    <cellStyle name="Output 3 3 3 4" xfId="22772"/>
    <cellStyle name="Output 3 3 3 4 2" xfId="32575"/>
    <cellStyle name="Output 3 3 3 4 3" xfId="42375"/>
    <cellStyle name="Output 3 3 3 4 4" xfId="52189"/>
    <cellStyle name="Output 3 3 3 5" xfId="25799"/>
    <cellStyle name="Output 3 3 3 6" xfId="35599"/>
    <cellStyle name="Output 3 3 3 7" xfId="45413"/>
    <cellStyle name="Output 3 3 3 8" xfId="10402"/>
    <cellStyle name="Output 3 3 4" xfId="17300"/>
    <cellStyle name="Output 3 4" xfId="4023"/>
    <cellStyle name="Output 3 4 2" xfId="7385"/>
    <cellStyle name="Output 3 4 2 2" xfId="20220"/>
    <cellStyle name="Output 3 4 2 2 2" xfId="30067"/>
    <cellStyle name="Output 3 4 2 2 3" xfId="39867"/>
    <cellStyle name="Output 3 4 2 2 4" xfId="49681"/>
    <cellStyle name="Output 3 4 2 3" xfId="17305"/>
    <cellStyle name="Output 3 4 2 4" xfId="22774"/>
    <cellStyle name="Output 3 4 2 4 2" xfId="32577"/>
    <cellStyle name="Output 3 4 2 4 3" xfId="42377"/>
    <cellStyle name="Output 3 4 2 4 4" xfId="52191"/>
    <cellStyle name="Output 3 4 2 5" xfId="25801"/>
    <cellStyle name="Output 3 4 2 6" xfId="35601"/>
    <cellStyle name="Output 3 4 2 7" xfId="45415"/>
    <cellStyle name="Output 3 4 2 8" xfId="10404"/>
    <cellStyle name="Output 3 4 3" xfId="17304"/>
    <cellStyle name="Output 3 5" xfId="7380"/>
    <cellStyle name="Output 3 5 2" xfId="20215"/>
    <cellStyle name="Output 3 5 2 2" xfId="30062"/>
    <cellStyle name="Output 3 5 2 3" xfId="39862"/>
    <cellStyle name="Output 3 5 2 4" xfId="49676"/>
    <cellStyle name="Output 3 5 3" xfId="17306"/>
    <cellStyle name="Output 3 5 4" xfId="22769"/>
    <cellStyle name="Output 3 5 4 2" xfId="32572"/>
    <cellStyle name="Output 3 5 4 3" xfId="42372"/>
    <cellStyle name="Output 3 5 4 4" xfId="52186"/>
    <cellStyle name="Output 3 5 5" xfId="25796"/>
    <cellStyle name="Output 3 5 6" xfId="35596"/>
    <cellStyle name="Output 3 5 7" xfId="45410"/>
    <cellStyle name="Output 3 5 8" xfId="10399"/>
    <cellStyle name="Output 3 6" xfId="17295"/>
    <cellStyle name="Output 4" xfId="1374"/>
    <cellStyle name="Output 4 2" xfId="1375"/>
    <cellStyle name="Output 4 2 2" xfId="7387"/>
    <cellStyle name="Output 4 2 2 2" xfId="20222"/>
    <cellStyle name="Output 4 2 2 2 2" xfId="30069"/>
    <cellStyle name="Output 4 2 2 2 3" xfId="39869"/>
    <cellStyle name="Output 4 2 2 2 4" xfId="49683"/>
    <cellStyle name="Output 4 2 2 3" xfId="17309"/>
    <cellStyle name="Output 4 2 2 4" xfId="22776"/>
    <cellStyle name="Output 4 2 2 4 2" xfId="32579"/>
    <cellStyle name="Output 4 2 2 4 3" xfId="42379"/>
    <cellStyle name="Output 4 2 2 4 4" xfId="52193"/>
    <cellStyle name="Output 4 2 2 5" xfId="25803"/>
    <cellStyle name="Output 4 2 2 6" xfId="35603"/>
    <cellStyle name="Output 4 2 2 7" xfId="45417"/>
    <cellStyle name="Output 4 2 2 8" xfId="10406"/>
    <cellStyle name="Output 4 2 3" xfId="17308"/>
    <cellStyle name="Output 4 3" xfId="4024"/>
    <cellStyle name="Output 4 3 2" xfId="4025"/>
    <cellStyle name="Output 4 3 2 2" xfId="5115"/>
    <cellStyle name="Output 4 3 2 2 2" xfId="7390"/>
    <cellStyle name="Output 4 3 2 2 2 2" xfId="20225"/>
    <cellStyle name="Output 4 3 2 2 2 2 2" xfId="30072"/>
    <cellStyle name="Output 4 3 2 2 2 2 3" xfId="39872"/>
    <cellStyle name="Output 4 3 2 2 2 2 4" xfId="49686"/>
    <cellStyle name="Output 4 3 2 2 2 3" xfId="17313"/>
    <cellStyle name="Output 4 3 2 2 2 4" xfId="22779"/>
    <cellStyle name="Output 4 3 2 2 2 4 2" xfId="32582"/>
    <cellStyle name="Output 4 3 2 2 2 4 3" xfId="42382"/>
    <cellStyle name="Output 4 3 2 2 2 4 4" xfId="52196"/>
    <cellStyle name="Output 4 3 2 2 2 5" xfId="25806"/>
    <cellStyle name="Output 4 3 2 2 2 6" xfId="35606"/>
    <cellStyle name="Output 4 3 2 2 2 7" xfId="45420"/>
    <cellStyle name="Output 4 3 2 2 2 8" xfId="10409"/>
    <cellStyle name="Output 4 3 2 2 3" xfId="18991"/>
    <cellStyle name="Output 4 3 2 2 4" xfId="17312"/>
    <cellStyle name="Output 4 3 2 3" xfId="7389"/>
    <cellStyle name="Output 4 3 2 3 2" xfId="20224"/>
    <cellStyle name="Output 4 3 2 3 2 2" xfId="30071"/>
    <cellStyle name="Output 4 3 2 3 2 3" xfId="39871"/>
    <cellStyle name="Output 4 3 2 3 2 4" xfId="49685"/>
    <cellStyle name="Output 4 3 2 3 3" xfId="17314"/>
    <cellStyle name="Output 4 3 2 3 4" xfId="22778"/>
    <cellStyle name="Output 4 3 2 3 4 2" xfId="32581"/>
    <cellStyle name="Output 4 3 2 3 4 3" xfId="42381"/>
    <cellStyle name="Output 4 3 2 3 4 4" xfId="52195"/>
    <cellStyle name="Output 4 3 2 3 5" xfId="25805"/>
    <cellStyle name="Output 4 3 2 3 6" xfId="35605"/>
    <cellStyle name="Output 4 3 2 3 7" xfId="45419"/>
    <cellStyle name="Output 4 3 2 3 8" xfId="10408"/>
    <cellStyle name="Output 4 3 2 4" xfId="17311"/>
    <cellStyle name="Output 4 3 3" xfId="4026"/>
    <cellStyle name="Output 4 3 3 2" xfId="7391"/>
    <cellStyle name="Output 4 3 3 2 2" xfId="20226"/>
    <cellStyle name="Output 4 3 3 2 2 2" xfId="30073"/>
    <cellStyle name="Output 4 3 3 2 2 3" xfId="39873"/>
    <cellStyle name="Output 4 3 3 2 2 4" xfId="49687"/>
    <cellStyle name="Output 4 3 3 2 3" xfId="17316"/>
    <cellStyle name="Output 4 3 3 2 4" xfId="22780"/>
    <cellStyle name="Output 4 3 3 2 4 2" xfId="32583"/>
    <cellStyle name="Output 4 3 3 2 4 3" xfId="42383"/>
    <cellStyle name="Output 4 3 3 2 4 4" xfId="52197"/>
    <cellStyle name="Output 4 3 3 2 5" xfId="25807"/>
    <cellStyle name="Output 4 3 3 2 6" xfId="35607"/>
    <cellStyle name="Output 4 3 3 2 7" xfId="45421"/>
    <cellStyle name="Output 4 3 3 2 8" xfId="10410"/>
    <cellStyle name="Output 4 3 3 3" xfId="17315"/>
    <cellStyle name="Output 4 3 4" xfId="5114"/>
    <cellStyle name="Output 4 3 4 2" xfId="7392"/>
    <cellStyle name="Output 4 3 4 2 2" xfId="20227"/>
    <cellStyle name="Output 4 3 4 2 2 2" xfId="30074"/>
    <cellStyle name="Output 4 3 4 2 2 3" xfId="39874"/>
    <cellStyle name="Output 4 3 4 2 2 4" xfId="49688"/>
    <cellStyle name="Output 4 3 4 2 3" xfId="17318"/>
    <cellStyle name="Output 4 3 4 2 4" xfId="22781"/>
    <cellStyle name="Output 4 3 4 2 4 2" xfId="32584"/>
    <cellStyle name="Output 4 3 4 2 4 3" xfId="42384"/>
    <cellStyle name="Output 4 3 4 2 4 4" xfId="52198"/>
    <cellStyle name="Output 4 3 4 2 5" xfId="25808"/>
    <cellStyle name="Output 4 3 4 2 6" xfId="35608"/>
    <cellStyle name="Output 4 3 4 2 7" xfId="45422"/>
    <cellStyle name="Output 4 3 4 2 8" xfId="10411"/>
    <cellStyle name="Output 4 3 4 3" xfId="8166"/>
    <cellStyle name="Output 4 3 4 3 2" xfId="20532"/>
    <cellStyle name="Output 4 3 4 3 3" xfId="17319"/>
    <cellStyle name="Output 4 3 4 4" xfId="17317"/>
    <cellStyle name="Output 4 3 4 5" xfId="18990"/>
    <cellStyle name="Output 4 3 5" xfId="7393"/>
    <cellStyle name="Output 4 3 5 2" xfId="20228"/>
    <cellStyle name="Output 4 3 5 2 2" xfId="30075"/>
    <cellStyle name="Output 4 3 5 2 3" xfId="39875"/>
    <cellStyle name="Output 4 3 5 2 4" xfId="49689"/>
    <cellStyle name="Output 4 3 5 3" xfId="17320"/>
    <cellStyle name="Output 4 3 5 4" xfId="22782"/>
    <cellStyle name="Output 4 3 5 4 2" xfId="32585"/>
    <cellStyle name="Output 4 3 5 4 3" xfId="42385"/>
    <cellStyle name="Output 4 3 5 4 4" xfId="52199"/>
    <cellStyle name="Output 4 3 5 5" xfId="25809"/>
    <cellStyle name="Output 4 3 5 6" xfId="35609"/>
    <cellStyle name="Output 4 3 5 7" xfId="45423"/>
    <cellStyle name="Output 4 3 5 8" xfId="10412"/>
    <cellStyle name="Output 4 3 6" xfId="7388"/>
    <cellStyle name="Output 4 3 6 2" xfId="20223"/>
    <cellStyle name="Output 4 3 6 2 2" xfId="30070"/>
    <cellStyle name="Output 4 3 6 2 3" xfId="39870"/>
    <cellStyle name="Output 4 3 6 2 4" xfId="49684"/>
    <cellStyle name="Output 4 3 6 3" xfId="17321"/>
    <cellStyle name="Output 4 3 6 4" xfId="22777"/>
    <cellStyle name="Output 4 3 6 4 2" xfId="32580"/>
    <cellStyle name="Output 4 3 6 4 3" xfId="42380"/>
    <cellStyle name="Output 4 3 6 4 4" xfId="52194"/>
    <cellStyle name="Output 4 3 6 5" xfId="25804"/>
    <cellStyle name="Output 4 3 6 6" xfId="35604"/>
    <cellStyle name="Output 4 3 6 7" xfId="45418"/>
    <cellStyle name="Output 4 3 6 8" xfId="10407"/>
    <cellStyle name="Output 4 3 7" xfId="17310"/>
    <cellStyle name="Output 4 4" xfId="4027"/>
    <cellStyle name="Output 4 4 2" xfId="7394"/>
    <cellStyle name="Output 4 4 2 2" xfId="20229"/>
    <cellStyle name="Output 4 4 2 2 2" xfId="30076"/>
    <cellStyle name="Output 4 4 2 2 3" xfId="39876"/>
    <cellStyle name="Output 4 4 2 2 4" xfId="49690"/>
    <cellStyle name="Output 4 4 2 3" xfId="17323"/>
    <cellStyle name="Output 4 4 2 4" xfId="22783"/>
    <cellStyle name="Output 4 4 2 4 2" xfId="32586"/>
    <cellStyle name="Output 4 4 2 4 3" xfId="42386"/>
    <cellStyle name="Output 4 4 2 4 4" xfId="52200"/>
    <cellStyle name="Output 4 4 2 5" xfId="25810"/>
    <cellStyle name="Output 4 4 2 6" xfId="35610"/>
    <cellStyle name="Output 4 4 2 7" xfId="45424"/>
    <cellStyle name="Output 4 4 2 8" xfId="10413"/>
    <cellStyle name="Output 4 4 3" xfId="17322"/>
    <cellStyle name="Output 4 5" xfId="7386"/>
    <cellStyle name="Output 4 5 2" xfId="20221"/>
    <cellStyle name="Output 4 5 2 2" xfId="30068"/>
    <cellStyle name="Output 4 5 2 3" xfId="39868"/>
    <cellStyle name="Output 4 5 2 4" xfId="49682"/>
    <cellStyle name="Output 4 5 3" xfId="17324"/>
    <cellStyle name="Output 4 5 4" xfId="22775"/>
    <cellStyle name="Output 4 5 4 2" xfId="32578"/>
    <cellStyle name="Output 4 5 4 3" xfId="42378"/>
    <cellStyle name="Output 4 5 4 4" xfId="52192"/>
    <cellStyle name="Output 4 5 5" xfId="25802"/>
    <cellStyle name="Output 4 5 6" xfId="35602"/>
    <cellStyle name="Output 4 5 7" xfId="45416"/>
    <cellStyle name="Output 4 5 8" xfId="10405"/>
    <cellStyle name="Output 4 6" xfId="17307"/>
    <cellStyle name="Output 5" xfId="1376"/>
    <cellStyle name="Output 5 2" xfId="1377"/>
    <cellStyle name="Output 5 2 2" xfId="7396"/>
    <cellStyle name="Output 5 2 2 2" xfId="20231"/>
    <cellStyle name="Output 5 2 2 2 2" xfId="30078"/>
    <cellStyle name="Output 5 2 2 2 3" xfId="39878"/>
    <cellStyle name="Output 5 2 2 2 4" xfId="49692"/>
    <cellStyle name="Output 5 2 2 3" xfId="17327"/>
    <cellStyle name="Output 5 2 2 4" xfId="22785"/>
    <cellStyle name="Output 5 2 2 4 2" xfId="32588"/>
    <cellStyle name="Output 5 2 2 4 3" xfId="42388"/>
    <cellStyle name="Output 5 2 2 4 4" xfId="52202"/>
    <cellStyle name="Output 5 2 2 5" xfId="25812"/>
    <cellStyle name="Output 5 2 2 6" xfId="35612"/>
    <cellStyle name="Output 5 2 2 7" xfId="45426"/>
    <cellStyle name="Output 5 2 2 8" xfId="10415"/>
    <cellStyle name="Output 5 2 3" xfId="17326"/>
    <cellStyle name="Output 5 3" xfId="7395"/>
    <cellStyle name="Output 5 3 2" xfId="20230"/>
    <cellStyle name="Output 5 3 2 2" xfId="30077"/>
    <cellStyle name="Output 5 3 2 3" xfId="39877"/>
    <cellStyle name="Output 5 3 2 4" xfId="49691"/>
    <cellStyle name="Output 5 3 3" xfId="17328"/>
    <cellStyle name="Output 5 3 4" xfId="22784"/>
    <cellStyle name="Output 5 3 4 2" xfId="32587"/>
    <cellStyle name="Output 5 3 4 3" xfId="42387"/>
    <cellStyle name="Output 5 3 4 4" xfId="52201"/>
    <cellStyle name="Output 5 3 5" xfId="25811"/>
    <cellStyle name="Output 5 3 6" xfId="35611"/>
    <cellStyle name="Output 5 3 7" xfId="45425"/>
    <cellStyle name="Output 5 3 8" xfId="10414"/>
    <cellStyle name="Output 5 4" xfId="17325"/>
    <cellStyle name="Output 6" xfId="1378"/>
    <cellStyle name="Output 6 2" xfId="1379"/>
    <cellStyle name="Output 6 2 2" xfId="7398"/>
    <cellStyle name="Output 6 2 2 2" xfId="20233"/>
    <cellStyle name="Output 6 2 2 2 2" xfId="30080"/>
    <cellStyle name="Output 6 2 2 2 3" xfId="39880"/>
    <cellStyle name="Output 6 2 2 2 4" xfId="49694"/>
    <cellStyle name="Output 6 2 2 3" xfId="17331"/>
    <cellStyle name="Output 6 2 2 4" xfId="22787"/>
    <cellStyle name="Output 6 2 2 4 2" xfId="32590"/>
    <cellStyle name="Output 6 2 2 4 3" xfId="42390"/>
    <cellStyle name="Output 6 2 2 4 4" xfId="52204"/>
    <cellStyle name="Output 6 2 2 5" xfId="25814"/>
    <cellStyle name="Output 6 2 2 6" xfId="35614"/>
    <cellStyle name="Output 6 2 2 7" xfId="45428"/>
    <cellStyle name="Output 6 2 2 8" xfId="10417"/>
    <cellStyle name="Output 6 2 3" xfId="17330"/>
    <cellStyle name="Output 6 3" xfId="7397"/>
    <cellStyle name="Output 6 3 2" xfId="20232"/>
    <cellStyle name="Output 6 3 2 2" xfId="30079"/>
    <cellStyle name="Output 6 3 2 3" xfId="39879"/>
    <cellStyle name="Output 6 3 2 4" xfId="49693"/>
    <cellStyle name="Output 6 3 3" xfId="17332"/>
    <cellStyle name="Output 6 3 4" xfId="22786"/>
    <cellStyle name="Output 6 3 4 2" xfId="32589"/>
    <cellStyle name="Output 6 3 4 3" xfId="42389"/>
    <cellStyle name="Output 6 3 4 4" xfId="52203"/>
    <cellStyle name="Output 6 3 5" xfId="25813"/>
    <cellStyle name="Output 6 3 6" xfId="35613"/>
    <cellStyle name="Output 6 3 7" xfId="45427"/>
    <cellStyle name="Output 6 3 8" xfId="10416"/>
    <cellStyle name="Output 6 4" xfId="17329"/>
    <cellStyle name="Output 7" xfId="1380"/>
    <cellStyle name="Output 7 2" xfId="1381"/>
    <cellStyle name="Output 7 2 2" xfId="7400"/>
    <cellStyle name="Output 7 2 2 2" xfId="20235"/>
    <cellStyle name="Output 7 2 2 2 2" xfId="30082"/>
    <cellStyle name="Output 7 2 2 2 3" xfId="39882"/>
    <cellStyle name="Output 7 2 2 2 4" xfId="49696"/>
    <cellStyle name="Output 7 2 2 3" xfId="17335"/>
    <cellStyle name="Output 7 2 2 4" xfId="22789"/>
    <cellStyle name="Output 7 2 2 4 2" xfId="32592"/>
    <cellStyle name="Output 7 2 2 4 3" xfId="42392"/>
    <cellStyle name="Output 7 2 2 4 4" xfId="52206"/>
    <cellStyle name="Output 7 2 2 5" xfId="25816"/>
    <cellStyle name="Output 7 2 2 6" xfId="35616"/>
    <cellStyle name="Output 7 2 2 7" xfId="45430"/>
    <cellStyle name="Output 7 2 2 8" xfId="10419"/>
    <cellStyle name="Output 7 2 3" xfId="17334"/>
    <cellStyle name="Output 7 3" xfId="7399"/>
    <cellStyle name="Output 7 3 2" xfId="20234"/>
    <cellStyle name="Output 7 3 2 2" xfId="30081"/>
    <cellStyle name="Output 7 3 2 3" xfId="39881"/>
    <cellStyle name="Output 7 3 2 4" xfId="49695"/>
    <cellStyle name="Output 7 3 3" xfId="17336"/>
    <cellStyle name="Output 7 3 4" xfId="22788"/>
    <cellStyle name="Output 7 3 4 2" xfId="32591"/>
    <cellStyle name="Output 7 3 4 3" xfId="42391"/>
    <cellStyle name="Output 7 3 4 4" xfId="52205"/>
    <cellStyle name="Output 7 3 5" xfId="25815"/>
    <cellStyle name="Output 7 3 6" xfId="35615"/>
    <cellStyle name="Output 7 3 7" xfId="45429"/>
    <cellStyle name="Output 7 3 8" xfId="10418"/>
    <cellStyle name="Output 7 4" xfId="17333"/>
    <cellStyle name="Output 8" xfId="1382"/>
    <cellStyle name="Output 8 2" xfId="7401"/>
    <cellStyle name="Output 8 2 2" xfId="20236"/>
    <cellStyle name="Output 8 2 2 2" xfId="30083"/>
    <cellStyle name="Output 8 2 2 3" xfId="39883"/>
    <cellStyle name="Output 8 2 2 4" xfId="49697"/>
    <cellStyle name="Output 8 2 3" xfId="17338"/>
    <cellStyle name="Output 8 2 4" xfId="22790"/>
    <cellStyle name="Output 8 2 4 2" xfId="32593"/>
    <cellStyle name="Output 8 2 4 3" xfId="42393"/>
    <cellStyle name="Output 8 2 4 4" xfId="52207"/>
    <cellStyle name="Output 8 2 5" xfId="25817"/>
    <cellStyle name="Output 8 2 6" xfId="35617"/>
    <cellStyle name="Output 8 2 7" xfId="45431"/>
    <cellStyle name="Output 8 2 8" xfId="10420"/>
    <cellStyle name="Output 8 3" xfId="17337"/>
    <cellStyle name="Output 9" xfId="1383"/>
    <cellStyle name="Output 9 2" xfId="7402"/>
    <cellStyle name="Output 9 2 2" xfId="20237"/>
    <cellStyle name="Output 9 2 2 2" xfId="30084"/>
    <cellStyle name="Output 9 2 2 3" xfId="39884"/>
    <cellStyle name="Output 9 2 2 4" xfId="49698"/>
    <cellStyle name="Output 9 2 3" xfId="17340"/>
    <cellStyle name="Output 9 2 4" xfId="22791"/>
    <cellStyle name="Output 9 2 4 2" xfId="32594"/>
    <cellStyle name="Output 9 2 4 3" xfId="42394"/>
    <cellStyle name="Output 9 2 4 4" xfId="52208"/>
    <cellStyle name="Output 9 2 5" xfId="25818"/>
    <cellStyle name="Output 9 2 6" xfId="35618"/>
    <cellStyle name="Output 9 2 7" xfId="45432"/>
    <cellStyle name="Output 9 2 8" xfId="10421"/>
    <cellStyle name="Output 9 3" xfId="17339"/>
    <cellStyle name="Percent" xfId="77" builtinId="5"/>
    <cellStyle name="Percent 10" xfId="4029"/>
    <cellStyle name="Percent 10 2" xfId="4030"/>
    <cellStyle name="Percent 10 2 2" xfId="4649"/>
    <cellStyle name="Percent 10 2 2 2" xfId="18637"/>
    <cellStyle name="Percent 10 2 2 3" xfId="17343"/>
    <cellStyle name="Percent 10 2 3" xfId="7404"/>
    <cellStyle name="Percent 10 2 3 2" xfId="20239"/>
    <cellStyle name="Percent 10 2 3 2 2" xfId="30086"/>
    <cellStyle name="Percent 10 2 3 2 3" xfId="39886"/>
    <cellStyle name="Percent 10 2 3 2 4" xfId="49700"/>
    <cellStyle name="Percent 10 2 3 3" xfId="17344"/>
    <cellStyle name="Percent 10 2 3 4" xfId="22793"/>
    <cellStyle name="Percent 10 2 3 4 2" xfId="32596"/>
    <cellStyle name="Percent 10 2 3 4 3" xfId="42396"/>
    <cellStyle name="Percent 10 2 3 4 4" xfId="52210"/>
    <cellStyle name="Percent 10 2 3 5" xfId="25820"/>
    <cellStyle name="Percent 10 2 3 6" xfId="35620"/>
    <cellStyle name="Percent 10 2 3 7" xfId="45434"/>
    <cellStyle name="Percent 10 2 3 8" xfId="10423"/>
    <cellStyle name="Percent 10 2 4" xfId="17342"/>
    <cellStyle name="Percent 10 3" xfId="4031"/>
    <cellStyle name="Percent 10 3 2" xfId="5919"/>
    <cellStyle name="Percent 10 3 2 2" xfId="19568"/>
    <cellStyle name="Percent 10 3 2 3" xfId="17346"/>
    <cellStyle name="Percent 10 3 3" xfId="7405"/>
    <cellStyle name="Percent 10 3 3 2" xfId="20240"/>
    <cellStyle name="Percent 10 3 3 2 2" xfId="30087"/>
    <cellStyle name="Percent 10 3 3 2 3" xfId="39887"/>
    <cellStyle name="Percent 10 3 3 2 4" xfId="49701"/>
    <cellStyle name="Percent 10 3 3 3" xfId="17347"/>
    <cellStyle name="Percent 10 3 3 4" xfId="22794"/>
    <cellStyle name="Percent 10 3 3 4 2" xfId="32597"/>
    <cellStyle name="Percent 10 3 3 4 3" xfId="42397"/>
    <cellStyle name="Percent 10 3 3 4 4" xfId="52211"/>
    <cellStyle name="Percent 10 3 3 5" xfId="25821"/>
    <cellStyle name="Percent 10 3 3 6" xfId="35621"/>
    <cellStyle name="Percent 10 3 3 7" xfId="45435"/>
    <cellStyle name="Percent 10 3 3 8" xfId="10424"/>
    <cellStyle name="Percent 10 3 4" xfId="17345"/>
    <cellStyle name="Percent 10 4" xfId="4650"/>
    <cellStyle name="Percent 10 4 2" xfId="7406"/>
    <cellStyle name="Percent 10 4 2 2" xfId="20241"/>
    <cellStyle name="Percent 10 4 2 2 2" xfId="30088"/>
    <cellStyle name="Percent 10 4 2 2 3" xfId="39888"/>
    <cellStyle name="Percent 10 4 2 2 4" xfId="49702"/>
    <cellStyle name="Percent 10 4 2 3" xfId="17349"/>
    <cellStyle name="Percent 10 4 2 4" xfId="22795"/>
    <cellStyle name="Percent 10 4 2 4 2" xfId="32598"/>
    <cellStyle name="Percent 10 4 2 4 3" xfId="42398"/>
    <cellStyle name="Percent 10 4 2 4 4" xfId="52212"/>
    <cellStyle name="Percent 10 4 2 5" xfId="25822"/>
    <cellStyle name="Percent 10 4 2 6" xfId="35622"/>
    <cellStyle name="Percent 10 4 2 7" xfId="45436"/>
    <cellStyle name="Percent 10 4 2 8" xfId="10425"/>
    <cellStyle name="Percent 10 4 3" xfId="18638"/>
    <cellStyle name="Percent 10 4 4" xfId="17348"/>
    <cellStyle name="Percent 10 5" xfId="7403"/>
    <cellStyle name="Percent 10 5 2" xfId="20238"/>
    <cellStyle name="Percent 10 5 2 2" xfId="30085"/>
    <cellStyle name="Percent 10 5 2 3" xfId="39885"/>
    <cellStyle name="Percent 10 5 2 4" xfId="49699"/>
    <cellStyle name="Percent 10 5 3" xfId="17350"/>
    <cellStyle name="Percent 10 5 4" xfId="22792"/>
    <cellStyle name="Percent 10 5 4 2" xfId="32595"/>
    <cellStyle name="Percent 10 5 4 3" xfId="42395"/>
    <cellStyle name="Percent 10 5 4 4" xfId="52209"/>
    <cellStyle name="Percent 10 5 5" xfId="25819"/>
    <cellStyle name="Percent 10 5 6" xfId="35619"/>
    <cellStyle name="Percent 10 5 7" xfId="45433"/>
    <cellStyle name="Percent 10 5 8" xfId="10422"/>
    <cellStyle name="Percent 10 6" xfId="8168"/>
    <cellStyle name="Percent 10 6 2" xfId="20534"/>
    <cellStyle name="Percent 10 6 3" xfId="17351"/>
    <cellStyle name="Percent 10 7" xfId="17341"/>
    <cellStyle name="Percent 11" xfId="4028"/>
    <cellStyle name="Percent 11 2" xfId="7407"/>
    <cellStyle name="Percent 11 2 2" xfId="8169"/>
    <cellStyle name="Percent 11 2 2 2" xfId="20535"/>
    <cellStyle name="Percent 11 2 2 3" xfId="17354"/>
    <cellStyle name="Percent 11 2 3" xfId="17353"/>
    <cellStyle name="Percent 11 2 4" xfId="20242"/>
    <cellStyle name="Percent 11 2 4 2" xfId="30089"/>
    <cellStyle name="Percent 11 2 4 3" xfId="39889"/>
    <cellStyle name="Percent 11 2 4 4" xfId="49703"/>
    <cellStyle name="Percent 11 2 5" xfId="22796"/>
    <cellStyle name="Percent 11 2 5 2" xfId="32599"/>
    <cellStyle name="Percent 11 2 5 3" xfId="42399"/>
    <cellStyle name="Percent 11 2 5 4" xfId="52213"/>
    <cellStyle name="Percent 11 2 6" xfId="25823"/>
    <cellStyle name="Percent 11 2 7" xfId="35623"/>
    <cellStyle name="Percent 11 2 8" xfId="45437"/>
    <cellStyle name="Percent 11 2 9" xfId="10426"/>
    <cellStyle name="Percent 11 3" xfId="4651"/>
    <cellStyle name="Percent 11 3 2" xfId="18639"/>
    <cellStyle name="Percent 11 3 3" xfId="17355"/>
    <cellStyle name="Percent 11 4" xfId="17352"/>
    <cellStyle name="Percent 11 5" xfId="18385"/>
    <cellStyle name="Percent 11 5 2" xfId="20554"/>
    <cellStyle name="Percent 12" xfId="4652"/>
    <cellStyle name="Percent 12 2" xfId="7408"/>
    <cellStyle name="Percent 12 2 2" xfId="20243"/>
    <cellStyle name="Percent 12 2 2 2" xfId="30090"/>
    <cellStyle name="Percent 12 2 2 3" xfId="39890"/>
    <cellStyle name="Percent 12 2 2 4" xfId="49704"/>
    <cellStyle name="Percent 12 2 3" xfId="17357"/>
    <cellStyle name="Percent 12 2 4" xfId="22797"/>
    <cellStyle name="Percent 12 2 4 2" xfId="32600"/>
    <cellStyle name="Percent 12 2 4 3" xfId="42400"/>
    <cellStyle name="Percent 12 2 4 4" xfId="52214"/>
    <cellStyle name="Percent 12 2 5" xfId="25824"/>
    <cellStyle name="Percent 12 2 6" xfId="35624"/>
    <cellStyle name="Percent 12 2 7" xfId="45438"/>
    <cellStyle name="Percent 12 2 8" xfId="10427"/>
    <cellStyle name="Percent 12 3" xfId="17356"/>
    <cellStyle name="Percent 13" xfId="4653"/>
    <cellStyle name="Percent 13 2" xfId="7409"/>
    <cellStyle name="Percent 13 2 2" xfId="20244"/>
    <cellStyle name="Percent 13 2 2 2" xfId="30091"/>
    <cellStyle name="Percent 13 2 2 3" xfId="39891"/>
    <cellStyle name="Percent 13 2 2 4" xfId="49705"/>
    <cellStyle name="Percent 13 2 3" xfId="17359"/>
    <cellStyle name="Percent 13 2 4" xfId="22798"/>
    <cellStyle name="Percent 13 2 4 2" xfId="32601"/>
    <cellStyle name="Percent 13 2 4 3" xfId="42401"/>
    <cellStyle name="Percent 13 2 4 4" xfId="52215"/>
    <cellStyle name="Percent 13 2 5" xfId="25825"/>
    <cellStyle name="Percent 13 2 6" xfId="35625"/>
    <cellStyle name="Percent 13 2 7" xfId="45439"/>
    <cellStyle name="Percent 13 2 8" xfId="10428"/>
    <cellStyle name="Percent 13 3" xfId="17358"/>
    <cellStyle name="Percent 14" xfId="5123"/>
    <cellStyle name="Percent 14 2" xfId="18999"/>
    <cellStyle name="Percent 14 2 2" xfId="29438"/>
    <cellStyle name="Percent 14 2 3" xfId="39238"/>
    <cellStyle name="Percent 14 2 4" xfId="49052"/>
    <cellStyle name="Percent 14 3" xfId="17360"/>
    <cellStyle name="Percent 14 4" xfId="21620"/>
    <cellStyle name="Percent 14 4 2" xfId="31423"/>
    <cellStyle name="Percent 14 4 3" xfId="41223"/>
    <cellStyle name="Percent 14 4 4" xfId="51037"/>
    <cellStyle name="Percent 14 5" xfId="24647"/>
    <cellStyle name="Percent 14 6" xfId="34447"/>
    <cellStyle name="Percent 14 7" xfId="44261"/>
    <cellStyle name="Percent 14 8" xfId="9250"/>
    <cellStyle name="Percent 15" xfId="8167"/>
    <cellStyle name="Percent 15 2" xfId="20533"/>
    <cellStyle name="Percent 15 3" xfId="17361"/>
    <cellStyle name="Percent 16" xfId="8183"/>
    <cellStyle name="Percent 16 2" xfId="23466"/>
    <cellStyle name="Percent 16 2 2" xfId="33269"/>
    <cellStyle name="Percent 16 2 3" xfId="43069"/>
    <cellStyle name="Percent 16 2 4" xfId="52883"/>
    <cellStyle name="Percent 16 3" xfId="26493"/>
    <cellStyle name="Percent 16 4" xfId="36293"/>
    <cellStyle name="Percent 16 5" xfId="46107"/>
    <cellStyle name="Percent 16 6" xfId="11096"/>
    <cellStyle name="Percent 17" xfId="11099"/>
    <cellStyle name="Percent 17 2" xfId="26496"/>
    <cellStyle name="Percent 17 3" xfId="36296"/>
    <cellStyle name="Percent 17 4" xfId="46110"/>
    <cellStyle name="Percent 18" xfId="23596"/>
    <cellStyle name="Percent 19" xfId="53089"/>
    <cellStyle name="Percent 2" xfId="78"/>
    <cellStyle name="Percent 2 10" xfId="4032"/>
    <cellStyle name="Percent 2 10 2" xfId="18386"/>
    <cellStyle name="Percent 2 10 3" xfId="17362"/>
    <cellStyle name="Percent 2 11" xfId="7410"/>
    <cellStyle name="Percent 2 11 2" xfId="20245"/>
    <cellStyle name="Percent 2 11 2 2" xfId="30092"/>
    <cellStyle name="Percent 2 11 2 3" xfId="39892"/>
    <cellStyle name="Percent 2 11 2 4" xfId="49706"/>
    <cellStyle name="Percent 2 11 3" xfId="17363"/>
    <cellStyle name="Percent 2 11 4" xfId="22799"/>
    <cellStyle name="Percent 2 11 4 2" xfId="32602"/>
    <cellStyle name="Percent 2 11 4 3" xfId="42402"/>
    <cellStyle name="Percent 2 11 4 4" xfId="52216"/>
    <cellStyle name="Percent 2 11 5" xfId="25826"/>
    <cellStyle name="Percent 2 11 6" xfId="35626"/>
    <cellStyle name="Percent 2 11 7" xfId="45440"/>
    <cellStyle name="Percent 2 11 8" xfId="10429"/>
    <cellStyle name="Percent 2 12" xfId="1384"/>
    <cellStyle name="Percent 2 2" xfId="97"/>
    <cellStyle name="Percent 2 2 2" xfId="221"/>
    <cellStyle name="Percent 2 2 2 10" xfId="17365"/>
    <cellStyle name="Percent 2 2 2 2" xfId="4034"/>
    <cellStyle name="Percent 2 2 2 2 2" xfId="4654"/>
    <cellStyle name="Percent 2 2 2 2 2 2" xfId="18640"/>
    <cellStyle name="Percent 2 2 2 2 2 3" xfId="17367"/>
    <cellStyle name="Percent 2 2 2 2 3" xfId="7413"/>
    <cellStyle name="Percent 2 2 2 2 3 2" xfId="20248"/>
    <cellStyle name="Percent 2 2 2 2 3 2 2" xfId="30095"/>
    <cellStyle name="Percent 2 2 2 2 3 2 3" xfId="39895"/>
    <cellStyle name="Percent 2 2 2 2 3 2 4" xfId="49709"/>
    <cellStyle name="Percent 2 2 2 2 3 3" xfId="17368"/>
    <cellStyle name="Percent 2 2 2 2 3 4" xfId="22802"/>
    <cellStyle name="Percent 2 2 2 2 3 4 2" xfId="32605"/>
    <cellStyle name="Percent 2 2 2 2 3 4 3" xfId="42405"/>
    <cellStyle name="Percent 2 2 2 2 3 4 4" xfId="52219"/>
    <cellStyle name="Percent 2 2 2 2 3 5" xfId="25829"/>
    <cellStyle name="Percent 2 2 2 2 3 6" xfId="35629"/>
    <cellStyle name="Percent 2 2 2 2 3 7" xfId="45443"/>
    <cellStyle name="Percent 2 2 2 2 3 8" xfId="10432"/>
    <cellStyle name="Percent 2 2 2 2 4" xfId="17366"/>
    <cellStyle name="Percent 2 2 2 3" xfId="4035"/>
    <cellStyle name="Percent 2 2 2 3 2" xfId="7414"/>
    <cellStyle name="Percent 2 2 2 3 2 2" xfId="20249"/>
    <cellStyle name="Percent 2 2 2 3 2 2 2" xfId="30096"/>
    <cellStyle name="Percent 2 2 2 3 2 2 3" xfId="39896"/>
    <cellStyle name="Percent 2 2 2 3 2 2 4" xfId="49710"/>
    <cellStyle name="Percent 2 2 2 3 2 3" xfId="17370"/>
    <cellStyle name="Percent 2 2 2 3 2 4" xfId="22803"/>
    <cellStyle name="Percent 2 2 2 3 2 4 2" xfId="32606"/>
    <cellStyle name="Percent 2 2 2 3 2 4 3" xfId="42406"/>
    <cellStyle name="Percent 2 2 2 3 2 4 4" xfId="52220"/>
    <cellStyle name="Percent 2 2 2 3 2 5" xfId="25830"/>
    <cellStyle name="Percent 2 2 2 3 2 6" xfId="35630"/>
    <cellStyle name="Percent 2 2 2 3 2 7" xfId="45444"/>
    <cellStyle name="Percent 2 2 2 3 2 8" xfId="10433"/>
    <cellStyle name="Percent 2 2 2 3 3" xfId="17369"/>
    <cellStyle name="Percent 2 2 2 4" xfId="4036"/>
    <cellStyle name="Percent 2 2 2 4 2" xfId="4037"/>
    <cellStyle name="Percent 2 2 2 4 2 2" xfId="7416"/>
    <cellStyle name="Percent 2 2 2 4 2 2 2" xfId="20251"/>
    <cellStyle name="Percent 2 2 2 4 2 2 2 2" xfId="30098"/>
    <cellStyle name="Percent 2 2 2 4 2 2 2 3" xfId="39898"/>
    <cellStyle name="Percent 2 2 2 4 2 2 2 4" xfId="49712"/>
    <cellStyle name="Percent 2 2 2 4 2 2 3" xfId="17373"/>
    <cellStyle name="Percent 2 2 2 4 2 2 4" xfId="22805"/>
    <cellStyle name="Percent 2 2 2 4 2 2 4 2" xfId="32608"/>
    <cellStyle name="Percent 2 2 2 4 2 2 4 3" xfId="42408"/>
    <cellStyle name="Percent 2 2 2 4 2 2 4 4" xfId="52222"/>
    <cellStyle name="Percent 2 2 2 4 2 2 5" xfId="25832"/>
    <cellStyle name="Percent 2 2 2 4 2 2 6" xfId="35632"/>
    <cellStyle name="Percent 2 2 2 4 2 2 7" xfId="45446"/>
    <cellStyle name="Percent 2 2 2 4 2 2 8" xfId="10435"/>
    <cellStyle name="Percent 2 2 2 4 2 3" xfId="17372"/>
    <cellStyle name="Percent 2 2 2 4 3" xfId="4038"/>
    <cellStyle name="Percent 2 2 2 4 3 2" xfId="7417"/>
    <cellStyle name="Percent 2 2 2 4 3 2 2" xfId="20252"/>
    <cellStyle name="Percent 2 2 2 4 3 2 2 2" xfId="30099"/>
    <cellStyle name="Percent 2 2 2 4 3 2 2 3" xfId="39899"/>
    <cellStyle name="Percent 2 2 2 4 3 2 2 4" xfId="49713"/>
    <cellStyle name="Percent 2 2 2 4 3 2 3" xfId="17375"/>
    <cellStyle name="Percent 2 2 2 4 3 2 4" xfId="22806"/>
    <cellStyle name="Percent 2 2 2 4 3 2 4 2" xfId="32609"/>
    <cellStyle name="Percent 2 2 2 4 3 2 4 3" xfId="42409"/>
    <cellStyle name="Percent 2 2 2 4 3 2 4 4" xfId="52223"/>
    <cellStyle name="Percent 2 2 2 4 3 2 5" xfId="25833"/>
    <cellStyle name="Percent 2 2 2 4 3 2 6" xfId="35633"/>
    <cellStyle name="Percent 2 2 2 4 3 2 7" xfId="45447"/>
    <cellStyle name="Percent 2 2 2 4 3 2 8" xfId="10436"/>
    <cellStyle name="Percent 2 2 2 4 3 3" xfId="18388"/>
    <cellStyle name="Percent 2 2 2 4 3 4" xfId="17374"/>
    <cellStyle name="Percent 2 2 2 4 4" xfId="4039"/>
    <cellStyle name="Percent 2 2 2 4 4 2" xfId="5920"/>
    <cellStyle name="Percent 2 2 2 4 4 2 2" xfId="19569"/>
    <cellStyle name="Percent 2 2 2 4 4 2 3" xfId="17377"/>
    <cellStyle name="Percent 2 2 2 4 4 3" xfId="7418"/>
    <cellStyle name="Percent 2 2 2 4 4 3 2" xfId="20253"/>
    <cellStyle name="Percent 2 2 2 4 4 3 2 2" xfId="30100"/>
    <cellStyle name="Percent 2 2 2 4 4 3 2 3" xfId="39900"/>
    <cellStyle name="Percent 2 2 2 4 4 3 2 4" xfId="49714"/>
    <cellStyle name="Percent 2 2 2 4 4 3 3" xfId="17378"/>
    <cellStyle name="Percent 2 2 2 4 4 3 4" xfId="22807"/>
    <cellStyle name="Percent 2 2 2 4 4 3 4 2" xfId="32610"/>
    <cellStyle name="Percent 2 2 2 4 4 3 4 3" xfId="42410"/>
    <cellStyle name="Percent 2 2 2 4 4 3 4 4" xfId="52224"/>
    <cellStyle name="Percent 2 2 2 4 4 3 5" xfId="25834"/>
    <cellStyle name="Percent 2 2 2 4 4 3 6" xfId="35634"/>
    <cellStyle name="Percent 2 2 2 4 4 3 7" xfId="45448"/>
    <cellStyle name="Percent 2 2 2 4 4 3 8" xfId="10437"/>
    <cellStyle name="Percent 2 2 2 4 4 4" xfId="18389"/>
    <cellStyle name="Percent 2 2 2 4 4 5" xfId="17376"/>
    <cellStyle name="Percent 2 2 2 4 5" xfId="7415"/>
    <cellStyle name="Percent 2 2 2 4 5 2" xfId="20250"/>
    <cellStyle name="Percent 2 2 2 4 5 2 2" xfId="30097"/>
    <cellStyle name="Percent 2 2 2 4 5 2 3" xfId="39897"/>
    <cellStyle name="Percent 2 2 2 4 5 2 4" xfId="49711"/>
    <cellStyle name="Percent 2 2 2 4 5 3" xfId="17379"/>
    <cellStyle name="Percent 2 2 2 4 5 4" xfId="22804"/>
    <cellStyle name="Percent 2 2 2 4 5 4 2" xfId="32607"/>
    <cellStyle name="Percent 2 2 2 4 5 4 3" xfId="42407"/>
    <cellStyle name="Percent 2 2 2 4 5 4 4" xfId="52221"/>
    <cellStyle name="Percent 2 2 2 4 5 5" xfId="25831"/>
    <cellStyle name="Percent 2 2 2 4 5 6" xfId="35631"/>
    <cellStyle name="Percent 2 2 2 4 5 7" xfId="45445"/>
    <cellStyle name="Percent 2 2 2 4 5 8" xfId="10434"/>
    <cellStyle name="Percent 2 2 2 4 6" xfId="17371"/>
    <cellStyle name="Percent 2 2 2 5" xfId="4040"/>
    <cellStyle name="Percent 2 2 2 5 2" xfId="4041"/>
    <cellStyle name="Percent 2 2 2 5 2 2" xfId="7420"/>
    <cellStyle name="Percent 2 2 2 5 2 2 2" xfId="20255"/>
    <cellStyle name="Percent 2 2 2 5 2 2 2 2" xfId="30102"/>
    <cellStyle name="Percent 2 2 2 5 2 2 2 3" xfId="39902"/>
    <cellStyle name="Percent 2 2 2 5 2 2 2 4" xfId="49716"/>
    <cellStyle name="Percent 2 2 2 5 2 2 3" xfId="17382"/>
    <cellStyle name="Percent 2 2 2 5 2 2 4" xfId="22809"/>
    <cellStyle name="Percent 2 2 2 5 2 2 4 2" xfId="32612"/>
    <cellStyle name="Percent 2 2 2 5 2 2 4 3" xfId="42412"/>
    <cellStyle name="Percent 2 2 2 5 2 2 4 4" xfId="52226"/>
    <cellStyle name="Percent 2 2 2 5 2 2 5" xfId="25836"/>
    <cellStyle name="Percent 2 2 2 5 2 2 6" xfId="35636"/>
    <cellStyle name="Percent 2 2 2 5 2 2 7" xfId="45450"/>
    <cellStyle name="Percent 2 2 2 5 2 2 8" xfId="10439"/>
    <cellStyle name="Percent 2 2 2 5 2 3" xfId="17381"/>
    <cellStyle name="Percent 2 2 2 5 3" xfId="4042"/>
    <cellStyle name="Percent 2 2 2 5 3 2" xfId="5921"/>
    <cellStyle name="Percent 2 2 2 5 3 2 2" xfId="19570"/>
    <cellStyle name="Percent 2 2 2 5 3 2 3" xfId="17384"/>
    <cellStyle name="Percent 2 2 2 5 3 3" xfId="7421"/>
    <cellStyle name="Percent 2 2 2 5 3 3 2" xfId="20256"/>
    <cellStyle name="Percent 2 2 2 5 3 3 2 2" xfId="30103"/>
    <cellStyle name="Percent 2 2 2 5 3 3 2 3" xfId="39903"/>
    <cellStyle name="Percent 2 2 2 5 3 3 2 4" xfId="49717"/>
    <cellStyle name="Percent 2 2 2 5 3 3 3" xfId="17385"/>
    <cellStyle name="Percent 2 2 2 5 3 3 4" xfId="22810"/>
    <cellStyle name="Percent 2 2 2 5 3 3 4 2" xfId="32613"/>
    <cellStyle name="Percent 2 2 2 5 3 3 4 3" xfId="42413"/>
    <cellStyle name="Percent 2 2 2 5 3 3 4 4" xfId="52227"/>
    <cellStyle name="Percent 2 2 2 5 3 3 5" xfId="25837"/>
    <cellStyle name="Percent 2 2 2 5 3 3 6" xfId="35637"/>
    <cellStyle name="Percent 2 2 2 5 3 3 7" xfId="45451"/>
    <cellStyle name="Percent 2 2 2 5 3 3 8" xfId="10440"/>
    <cellStyle name="Percent 2 2 2 5 3 4" xfId="17383"/>
    <cellStyle name="Percent 2 2 2 5 4" xfId="7422"/>
    <cellStyle name="Percent 2 2 2 5 4 2" xfId="20257"/>
    <cellStyle name="Percent 2 2 2 5 4 2 2" xfId="30104"/>
    <cellStyle name="Percent 2 2 2 5 4 2 3" xfId="39904"/>
    <cellStyle name="Percent 2 2 2 5 4 2 4" xfId="49718"/>
    <cellStyle name="Percent 2 2 2 5 4 3" xfId="17386"/>
    <cellStyle name="Percent 2 2 2 5 4 4" xfId="22811"/>
    <cellStyle name="Percent 2 2 2 5 4 4 2" xfId="32614"/>
    <cellStyle name="Percent 2 2 2 5 4 4 3" xfId="42414"/>
    <cellStyle name="Percent 2 2 2 5 4 4 4" xfId="52228"/>
    <cellStyle name="Percent 2 2 2 5 4 5" xfId="25838"/>
    <cellStyle name="Percent 2 2 2 5 4 6" xfId="35638"/>
    <cellStyle name="Percent 2 2 2 5 4 7" xfId="45452"/>
    <cellStyle name="Percent 2 2 2 5 4 8" xfId="10441"/>
    <cellStyle name="Percent 2 2 2 5 5" xfId="7419"/>
    <cellStyle name="Percent 2 2 2 5 5 2" xfId="20254"/>
    <cellStyle name="Percent 2 2 2 5 5 2 2" xfId="30101"/>
    <cellStyle name="Percent 2 2 2 5 5 2 3" xfId="39901"/>
    <cellStyle name="Percent 2 2 2 5 5 2 4" xfId="49715"/>
    <cellStyle name="Percent 2 2 2 5 5 3" xfId="17387"/>
    <cellStyle name="Percent 2 2 2 5 5 4" xfId="22808"/>
    <cellStyle name="Percent 2 2 2 5 5 4 2" xfId="32611"/>
    <cellStyle name="Percent 2 2 2 5 5 4 3" xfId="42411"/>
    <cellStyle name="Percent 2 2 2 5 5 4 4" xfId="52225"/>
    <cellStyle name="Percent 2 2 2 5 5 5" xfId="25835"/>
    <cellStyle name="Percent 2 2 2 5 5 6" xfId="35635"/>
    <cellStyle name="Percent 2 2 2 5 5 7" xfId="45449"/>
    <cellStyle name="Percent 2 2 2 5 5 8" xfId="10438"/>
    <cellStyle name="Percent 2 2 2 5 6" xfId="17380"/>
    <cellStyle name="Percent 2 2 2 6" xfId="4043"/>
    <cellStyle name="Percent 2 2 2 6 2" xfId="4044"/>
    <cellStyle name="Percent 2 2 2 6 2 2" xfId="7424"/>
    <cellStyle name="Percent 2 2 2 6 2 2 2" xfId="20259"/>
    <cellStyle name="Percent 2 2 2 6 2 2 2 2" xfId="30106"/>
    <cellStyle name="Percent 2 2 2 6 2 2 2 3" xfId="39906"/>
    <cellStyle name="Percent 2 2 2 6 2 2 2 4" xfId="49720"/>
    <cellStyle name="Percent 2 2 2 6 2 2 3" xfId="17390"/>
    <cellStyle name="Percent 2 2 2 6 2 2 4" xfId="22813"/>
    <cellStyle name="Percent 2 2 2 6 2 2 4 2" xfId="32616"/>
    <cellStyle name="Percent 2 2 2 6 2 2 4 3" xfId="42416"/>
    <cellStyle name="Percent 2 2 2 6 2 2 4 4" xfId="52230"/>
    <cellStyle name="Percent 2 2 2 6 2 2 5" xfId="25840"/>
    <cellStyle name="Percent 2 2 2 6 2 2 6" xfId="35640"/>
    <cellStyle name="Percent 2 2 2 6 2 2 7" xfId="45454"/>
    <cellStyle name="Percent 2 2 2 6 2 2 8" xfId="10443"/>
    <cellStyle name="Percent 2 2 2 6 2 3" xfId="17389"/>
    <cellStyle name="Percent 2 2 2 6 3" xfId="4045"/>
    <cellStyle name="Percent 2 2 2 6 3 2" xfId="5922"/>
    <cellStyle name="Percent 2 2 2 6 3 2 2" xfId="19571"/>
    <cellStyle name="Percent 2 2 2 6 3 2 3" xfId="17392"/>
    <cellStyle name="Percent 2 2 2 6 3 3" xfId="7425"/>
    <cellStyle name="Percent 2 2 2 6 3 3 2" xfId="20260"/>
    <cellStyle name="Percent 2 2 2 6 3 3 2 2" xfId="30107"/>
    <cellStyle name="Percent 2 2 2 6 3 3 2 3" xfId="39907"/>
    <cellStyle name="Percent 2 2 2 6 3 3 2 4" xfId="49721"/>
    <cellStyle name="Percent 2 2 2 6 3 3 3" xfId="17393"/>
    <cellStyle name="Percent 2 2 2 6 3 3 4" xfId="22814"/>
    <cellStyle name="Percent 2 2 2 6 3 3 4 2" xfId="32617"/>
    <cellStyle name="Percent 2 2 2 6 3 3 4 3" xfId="42417"/>
    <cellStyle name="Percent 2 2 2 6 3 3 4 4" xfId="52231"/>
    <cellStyle name="Percent 2 2 2 6 3 3 5" xfId="25841"/>
    <cellStyle name="Percent 2 2 2 6 3 3 6" xfId="35641"/>
    <cellStyle name="Percent 2 2 2 6 3 3 7" xfId="45455"/>
    <cellStyle name="Percent 2 2 2 6 3 3 8" xfId="10444"/>
    <cellStyle name="Percent 2 2 2 6 3 4" xfId="18390"/>
    <cellStyle name="Percent 2 2 2 6 3 5" xfId="17391"/>
    <cellStyle name="Percent 2 2 2 6 4" xfId="4046"/>
    <cellStyle name="Percent 2 2 2 6 4 2" xfId="5923"/>
    <cellStyle name="Percent 2 2 2 6 4 2 2" xfId="19572"/>
    <cellStyle name="Percent 2 2 2 6 4 2 3" xfId="17395"/>
    <cellStyle name="Percent 2 2 2 6 4 3" xfId="7426"/>
    <cellStyle name="Percent 2 2 2 6 4 3 2" xfId="20261"/>
    <cellStyle name="Percent 2 2 2 6 4 3 2 2" xfId="30108"/>
    <cellStyle name="Percent 2 2 2 6 4 3 2 3" xfId="39908"/>
    <cellStyle name="Percent 2 2 2 6 4 3 2 4" xfId="49722"/>
    <cellStyle name="Percent 2 2 2 6 4 3 3" xfId="17396"/>
    <cellStyle name="Percent 2 2 2 6 4 3 4" xfId="22815"/>
    <cellStyle name="Percent 2 2 2 6 4 3 4 2" xfId="32618"/>
    <cellStyle name="Percent 2 2 2 6 4 3 4 3" xfId="42418"/>
    <cellStyle name="Percent 2 2 2 6 4 3 4 4" xfId="52232"/>
    <cellStyle name="Percent 2 2 2 6 4 3 5" xfId="25842"/>
    <cellStyle name="Percent 2 2 2 6 4 3 6" xfId="35642"/>
    <cellStyle name="Percent 2 2 2 6 4 3 7" xfId="45456"/>
    <cellStyle name="Percent 2 2 2 6 4 3 8" xfId="10445"/>
    <cellStyle name="Percent 2 2 2 6 4 4" xfId="18391"/>
    <cellStyle name="Percent 2 2 2 6 4 5" xfId="17394"/>
    <cellStyle name="Percent 2 2 2 6 5" xfId="7423"/>
    <cellStyle name="Percent 2 2 2 6 5 2" xfId="20258"/>
    <cellStyle name="Percent 2 2 2 6 5 2 2" xfId="30105"/>
    <cellStyle name="Percent 2 2 2 6 5 2 3" xfId="39905"/>
    <cellStyle name="Percent 2 2 2 6 5 2 4" xfId="49719"/>
    <cellStyle name="Percent 2 2 2 6 5 3" xfId="17397"/>
    <cellStyle name="Percent 2 2 2 6 5 4" xfId="22812"/>
    <cellStyle name="Percent 2 2 2 6 5 4 2" xfId="32615"/>
    <cellStyle name="Percent 2 2 2 6 5 4 3" xfId="42415"/>
    <cellStyle name="Percent 2 2 2 6 5 4 4" xfId="52229"/>
    <cellStyle name="Percent 2 2 2 6 5 5" xfId="25839"/>
    <cellStyle name="Percent 2 2 2 6 5 6" xfId="35639"/>
    <cellStyle name="Percent 2 2 2 6 5 7" xfId="45453"/>
    <cellStyle name="Percent 2 2 2 6 5 8" xfId="10442"/>
    <cellStyle name="Percent 2 2 2 6 6" xfId="17388"/>
    <cellStyle name="Percent 2 2 2 7" xfId="4047"/>
    <cellStyle name="Percent 2 2 2 7 2" xfId="5924"/>
    <cellStyle name="Percent 2 2 2 7 2 2" xfId="19573"/>
    <cellStyle name="Percent 2 2 2 7 2 3" xfId="17399"/>
    <cellStyle name="Percent 2 2 2 7 3" xfId="7427"/>
    <cellStyle name="Percent 2 2 2 7 3 2" xfId="20262"/>
    <cellStyle name="Percent 2 2 2 7 3 2 2" xfId="30109"/>
    <cellStyle name="Percent 2 2 2 7 3 2 3" xfId="39909"/>
    <cellStyle name="Percent 2 2 2 7 3 2 4" xfId="49723"/>
    <cellStyle name="Percent 2 2 2 7 3 3" xfId="17400"/>
    <cellStyle name="Percent 2 2 2 7 3 4" xfId="22816"/>
    <cellStyle name="Percent 2 2 2 7 3 4 2" xfId="32619"/>
    <cellStyle name="Percent 2 2 2 7 3 4 3" xfId="42419"/>
    <cellStyle name="Percent 2 2 2 7 3 4 4" xfId="52233"/>
    <cellStyle name="Percent 2 2 2 7 3 5" xfId="25843"/>
    <cellStyle name="Percent 2 2 2 7 3 6" xfId="35643"/>
    <cellStyle name="Percent 2 2 2 7 3 7" xfId="45457"/>
    <cellStyle name="Percent 2 2 2 7 3 8" xfId="10446"/>
    <cellStyle name="Percent 2 2 2 7 4" xfId="17398"/>
    <cellStyle name="Percent 2 2 2 8" xfId="4048"/>
    <cellStyle name="Percent 2 2 2 8 2" xfId="5925"/>
    <cellStyle name="Percent 2 2 2 8 2 2" xfId="19574"/>
    <cellStyle name="Percent 2 2 2 8 2 3" xfId="17402"/>
    <cellStyle name="Percent 2 2 2 8 3" xfId="7428"/>
    <cellStyle name="Percent 2 2 2 8 3 2" xfId="20263"/>
    <cellStyle name="Percent 2 2 2 8 3 2 2" xfId="30110"/>
    <cellStyle name="Percent 2 2 2 8 3 2 3" xfId="39910"/>
    <cellStyle name="Percent 2 2 2 8 3 2 4" xfId="49724"/>
    <cellStyle name="Percent 2 2 2 8 3 3" xfId="17403"/>
    <cellStyle name="Percent 2 2 2 8 3 4" xfId="22817"/>
    <cellStyle name="Percent 2 2 2 8 3 4 2" xfId="32620"/>
    <cellStyle name="Percent 2 2 2 8 3 4 3" xfId="42420"/>
    <cellStyle name="Percent 2 2 2 8 3 4 4" xfId="52234"/>
    <cellStyle name="Percent 2 2 2 8 3 5" xfId="25844"/>
    <cellStyle name="Percent 2 2 2 8 3 6" xfId="35644"/>
    <cellStyle name="Percent 2 2 2 8 3 7" xfId="45458"/>
    <cellStyle name="Percent 2 2 2 8 3 8" xfId="10447"/>
    <cellStyle name="Percent 2 2 2 8 4" xfId="17401"/>
    <cellStyle name="Percent 2 2 2 9" xfId="7412"/>
    <cellStyle name="Percent 2 2 2 9 2" xfId="20247"/>
    <cellStyle name="Percent 2 2 2 9 2 2" xfId="30094"/>
    <cellStyle name="Percent 2 2 2 9 2 3" xfId="39894"/>
    <cellStyle name="Percent 2 2 2 9 2 4" xfId="49708"/>
    <cellStyle name="Percent 2 2 2 9 3" xfId="17404"/>
    <cellStyle name="Percent 2 2 2 9 4" xfId="22801"/>
    <cellStyle name="Percent 2 2 2 9 4 2" xfId="32604"/>
    <cellStyle name="Percent 2 2 2 9 4 3" xfId="42404"/>
    <cellStyle name="Percent 2 2 2 9 4 4" xfId="52218"/>
    <cellStyle name="Percent 2 2 2 9 5" xfId="25828"/>
    <cellStyle name="Percent 2 2 2 9 6" xfId="35628"/>
    <cellStyle name="Percent 2 2 2 9 7" xfId="45442"/>
    <cellStyle name="Percent 2 2 2 9 8" xfId="10431"/>
    <cellStyle name="Percent 2 2 3" xfId="4049"/>
    <cellStyle name="Percent 2 2 3 2" xfId="4050"/>
    <cellStyle name="Percent 2 2 3 2 2" xfId="4655"/>
    <cellStyle name="Percent 2 2 3 2 2 2" xfId="18641"/>
    <cellStyle name="Percent 2 2 3 2 2 3" xfId="17407"/>
    <cellStyle name="Percent 2 2 3 2 3" xfId="7430"/>
    <cellStyle name="Percent 2 2 3 2 3 2" xfId="20265"/>
    <cellStyle name="Percent 2 2 3 2 3 2 2" xfId="30112"/>
    <cellStyle name="Percent 2 2 3 2 3 2 3" xfId="39912"/>
    <cellStyle name="Percent 2 2 3 2 3 2 4" xfId="49726"/>
    <cellStyle name="Percent 2 2 3 2 3 3" xfId="17408"/>
    <cellStyle name="Percent 2 2 3 2 3 4" xfId="22819"/>
    <cellStyle name="Percent 2 2 3 2 3 4 2" xfId="32622"/>
    <cellStyle name="Percent 2 2 3 2 3 4 3" xfId="42422"/>
    <cellStyle name="Percent 2 2 3 2 3 4 4" xfId="52236"/>
    <cellStyle name="Percent 2 2 3 2 3 5" xfId="25846"/>
    <cellStyle name="Percent 2 2 3 2 3 6" xfId="35646"/>
    <cellStyle name="Percent 2 2 3 2 3 7" xfId="45460"/>
    <cellStyle name="Percent 2 2 3 2 3 8" xfId="10449"/>
    <cellStyle name="Percent 2 2 3 2 4" xfId="17406"/>
    <cellStyle name="Percent 2 2 3 3" xfId="4051"/>
    <cellStyle name="Percent 2 2 3 3 2" xfId="7431"/>
    <cellStyle name="Percent 2 2 3 3 2 2" xfId="20266"/>
    <cellStyle name="Percent 2 2 3 3 2 2 2" xfId="30113"/>
    <cellStyle name="Percent 2 2 3 3 2 2 3" xfId="39913"/>
    <cellStyle name="Percent 2 2 3 3 2 2 4" xfId="49727"/>
    <cellStyle name="Percent 2 2 3 3 2 3" xfId="17410"/>
    <cellStyle name="Percent 2 2 3 3 2 4" xfId="22820"/>
    <cellStyle name="Percent 2 2 3 3 2 4 2" xfId="32623"/>
    <cellStyle name="Percent 2 2 3 3 2 4 3" xfId="42423"/>
    <cellStyle name="Percent 2 2 3 3 2 4 4" xfId="52237"/>
    <cellStyle name="Percent 2 2 3 3 2 5" xfId="25847"/>
    <cellStyle name="Percent 2 2 3 3 2 6" xfId="35647"/>
    <cellStyle name="Percent 2 2 3 3 2 7" xfId="45461"/>
    <cellStyle name="Percent 2 2 3 3 2 8" xfId="10450"/>
    <cellStyle name="Percent 2 2 3 3 3" xfId="17409"/>
    <cellStyle name="Percent 2 2 3 4" xfId="4052"/>
    <cellStyle name="Percent 2 2 3 4 2" xfId="4656"/>
    <cellStyle name="Percent 2 2 3 4 2 2" xfId="18642"/>
    <cellStyle name="Percent 2 2 3 4 2 3" xfId="17412"/>
    <cellStyle name="Percent 2 2 3 4 3" xfId="7432"/>
    <cellStyle name="Percent 2 2 3 4 3 2" xfId="20267"/>
    <cellStyle name="Percent 2 2 3 4 3 2 2" xfId="30114"/>
    <cellStyle name="Percent 2 2 3 4 3 2 3" xfId="39914"/>
    <cellStyle name="Percent 2 2 3 4 3 2 4" xfId="49728"/>
    <cellStyle name="Percent 2 2 3 4 3 3" xfId="17413"/>
    <cellStyle name="Percent 2 2 3 4 3 4" xfId="22821"/>
    <cellStyle name="Percent 2 2 3 4 3 4 2" xfId="32624"/>
    <cellStyle name="Percent 2 2 3 4 3 4 3" xfId="42424"/>
    <cellStyle name="Percent 2 2 3 4 3 4 4" xfId="52238"/>
    <cellStyle name="Percent 2 2 3 4 3 5" xfId="25848"/>
    <cellStyle name="Percent 2 2 3 4 3 6" xfId="35648"/>
    <cellStyle name="Percent 2 2 3 4 3 7" xfId="45462"/>
    <cellStyle name="Percent 2 2 3 4 3 8" xfId="10451"/>
    <cellStyle name="Percent 2 2 3 4 4" xfId="17411"/>
    <cellStyle name="Percent 2 2 3 5" xfId="4053"/>
    <cellStyle name="Percent 2 2 3 5 2" xfId="7433"/>
    <cellStyle name="Percent 2 2 3 5 2 2" xfId="20268"/>
    <cellStyle name="Percent 2 2 3 5 2 2 2" xfId="30115"/>
    <cellStyle name="Percent 2 2 3 5 2 2 3" xfId="39915"/>
    <cellStyle name="Percent 2 2 3 5 2 2 4" xfId="49729"/>
    <cellStyle name="Percent 2 2 3 5 2 3" xfId="17415"/>
    <cellStyle name="Percent 2 2 3 5 2 4" xfId="22822"/>
    <cellStyle name="Percent 2 2 3 5 2 4 2" xfId="32625"/>
    <cellStyle name="Percent 2 2 3 5 2 4 3" xfId="42425"/>
    <cellStyle name="Percent 2 2 3 5 2 4 4" xfId="52239"/>
    <cellStyle name="Percent 2 2 3 5 2 5" xfId="25849"/>
    <cellStyle name="Percent 2 2 3 5 2 6" xfId="35649"/>
    <cellStyle name="Percent 2 2 3 5 2 7" xfId="45463"/>
    <cellStyle name="Percent 2 2 3 5 2 8" xfId="10452"/>
    <cellStyle name="Percent 2 2 3 5 3" xfId="17414"/>
    <cellStyle name="Percent 2 2 3 6" xfId="4054"/>
    <cellStyle name="Percent 2 2 3 6 2" xfId="4657"/>
    <cellStyle name="Percent 2 2 3 6 2 2" xfId="5926"/>
    <cellStyle name="Percent 2 2 3 6 2 2 2" xfId="19575"/>
    <cellStyle name="Percent 2 2 3 6 2 2 3" xfId="17418"/>
    <cellStyle name="Percent 2 2 3 6 2 3" xfId="18643"/>
    <cellStyle name="Percent 2 2 3 6 2 4" xfId="17417"/>
    <cellStyle name="Percent 2 2 3 6 3" xfId="7434"/>
    <cellStyle name="Percent 2 2 3 6 3 2" xfId="20269"/>
    <cellStyle name="Percent 2 2 3 6 3 2 2" xfId="30116"/>
    <cellStyle name="Percent 2 2 3 6 3 2 3" xfId="39916"/>
    <cellStyle name="Percent 2 2 3 6 3 2 4" xfId="49730"/>
    <cellStyle name="Percent 2 2 3 6 3 3" xfId="17419"/>
    <cellStyle name="Percent 2 2 3 6 3 4" xfId="22823"/>
    <cellStyle name="Percent 2 2 3 6 3 4 2" xfId="32626"/>
    <cellStyle name="Percent 2 2 3 6 3 4 3" xfId="42426"/>
    <cellStyle name="Percent 2 2 3 6 3 4 4" xfId="52240"/>
    <cellStyle name="Percent 2 2 3 6 3 5" xfId="25850"/>
    <cellStyle name="Percent 2 2 3 6 3 6" xfId="35650"/>
    <cellStyle name="Percent 2 2 3 6 3 7" xfId="45464"/>
    <cellStyle name="Percent 2 2 3 6 3 8" xfId="10453"/>
    <cellStyle name="Percent 2 2 3 6 4" xfId="18392"/>
    <cellStyle name="Percent 2 2 3 6 5" xfId="17416"/>
    <cellStyle name="Percent 2 2 3 7" xfId="7429"/>
    <cellStyle name="Percent 2 2 3 7 2" xfId="20264"/>
    <cellStyle name="Percent 2 2 3 7 2 2" xfId="30111"/>
    <cellStyle name="Percent 2 2 3 7 2 3" xfId="39911"/>
    <cellStyle name="Percent 2 2 3 7 2 4" xfId="49725"/>
    <cellStyle name="Percent 2 2 3 7 3" xfId="17420"/>
    <cellStyle name="Percent 2 2 3 7 4" xfId="22818"/>
    <cellStyle name="Percent 2 2 3 7 4 2" xfId="32621"/>
    <cellStyle name="Percent 2 2 3 7 4 3" xfId="42421"/>
    <cellStyle name="Percent 2 2 3 7 4 4" xfId="52235"/>
    <cellStyle name="Percent 2 2 3 7 5" xfId="25845"/>
    <cellStyle name="Percent 2 2 3 7 6" xfId="35645"/>
    <cellStyle name="Percent 2 2 3 7 7" xfId="45459"/>
    <cellStyle name="Percent 2 2 3 7 8" xfId="10448"/>
    <cellStyle name="Percent 2 2 3 8" xfId="17405"/>
    <cellStyle name="Percent 2 2 4" xfId="4055"/>
    <cellStyle name="Percent 2 2 4 2" xfId="17421"/>
    <cellStyle name="Percent 2 2 5" xfId="4033"/>
    <cellStyle name="Percent 2 2 5 2" xfId="7411"/>
    <cellStyle name="Percent 2 2 5 2 2" xfId="20246"/>
    <cellStyle name="Percent 2 2 5 2 2 2" xfId="30093"/>
    <cellStyle name="Percent 2 2 5 2 2 3" xfId="39893"/>
    <cellStyle name="Percent 2 2 5 2 2 4" xfId="49707"/>
    <cellStyle name="Percent 2 2 5 2 3" xfId="17423"/>
    <cellStyle name="Percent 2 2 5 2 4" xfId="22800"/>
    <cellStyle name="Percent 2 2 5 2 4 2" xfId="32603"/>
    <cellStyle name="Percent 2 2 5 2 4 3" xfId="42403"/>
    <cellStyle name="Percent 2 2 5 2 4 4" xfId="52217"/>
    <cellStyle name="Percent 2 2 5 2 5" xfId="25827"/>
    <cellStyle name="Percent 2 2 5 2 6" xfId="35627"/>
    <cellStyle name="Percent 2 2 5 2 7" xfId="45441"/>
    <cellStyle name="Percent 2 2 5 2 8" xfId="10430"/>
    <cellStyle name="Percent 2 2 5 3" xfId="18387"/>
    <cellStyle name="Percent 2 2 5 4" xfId="17422"/>
    <cellStyle name="Percent 2 2 6" xfId="17364"/>
    <cellStyle name="Percent 2 2 7" xfId="1385"/>
    <cellStyle name="Percent 2 3" xfId="197"/>
    <cellStyle name="Percent 2 3 2" xfId="4057"/>
    <cellStyle name="Percent 2 3 2 2" xfId="4058"/>
    <cellStyle name="Percent 2 3 2 2 2" xfId="7437"/>
    <cellStyle name="Percent 2 3 2 2 2 2" xfId="20272"/>
    <cellStyle name="Percent 2 3 2 2 2 2 2" xfId="30119"/>
    <cellStyle name="Percent 2 3 2 2 2 2 3" xfId="39919"/>
    <cellStyle name="Percent 2 3 2 2 2 2 4" xfId="49733"/>
    <cellStyle name="Percent 2 3 2 2 2 3" xfId="17427"/>
    <cellStyle name="Percent 2 3 2 2 2 4" xfId="22826"/>
    <cellStyle name="Percent 2 3 2 2 2 4 2" xfId="32629"/>
    <cellStyle name="Percent 2 3 2 2 2 4 3" xfId="42429"/>
    <cellStyle name="Percent 2 3 2 2 2 4 4" xfId="52243"/>
    <cellStyle name="Percent 2 3 2 2 2 5" xfId="25853"/>
    <cellStyle name="Percent 2 3 2 2 2 6" xfId="35653"/>
    <cellStyle name="Percent 2 3 2 2 2 7" xfId="45467"/>
    <cellStyle name="Percent 2 3 2 2 2 8" xfId="10456"/>
    <cellStyle name="Percent 2 3 2 2 3" xfId="17426"/>
    <cellStyle name="Percent 2 3 2 3" xfId="4059"/>
    <cellStyle name="Percent 2 3 2 3 2" xfId="4658"/>
    <cellStyle name="Percent 2 3 2 3 2 2" xfId="18644"/>
    <cellStyle name="Percent 2 3 2 3 2 3" xfId="17429"/>
    <cellStyle name="Percent 2 3 2 3 3" xfId="7438"/>
    <cellStyle name="Percent 2 3 2 3 3 2" xfId="20273"/>
    <cellStyle name="Percent 2 3 2 3 3 2 2" xfId="30120"/>
    <cellStyle name="Percent 2 3 2 3 3 2 3" xfId="39920"/>
    <cellStyle name="Percent 2 3 2 3 3 2 4" xfId="49734"/>
    <cellStyle name="Percent 2 3 2 3 3 3" xfId="17430"/>
    <cellStyle name="Percent 2 3 2 3 3 4" xfId="22827"/>
    <cellStyle name="Percent 2 3 2 3 3 4 2" xfId="32630"/>
    <cellStyle name="Percent 2 3 2 3 3 4 3" xfId="42430"/>
    <cellStyle name="Percent 2 3 2 3 3 4 4" xfId="52244"/>
    <cellStyle name="Percent 2 3 2 3 3 5" xfId="25854"/>
    <cellStyle name="Percent 2 3 2 3 3 6" xfId="35654"/>
    <cellStyle name="Percent 2 3 2 3 3 7" xfId="45468"/>
    <cellStyle name="Percent 2 3 2 3 3 8" xfId="10457"/>
    <cellStyle name="Percent 2 3 2 3 4" xfId="17428"/>
    <cellStyle name="Percent 2 3 2 4" xfId="4659"/>
    <cellStyle name="Percent 2 3 2 4 2" xfId="18645"/>
    <cellStyle name="Percent 2 3 2 4 3" xfId="17431"/>
    <cellStyle name="Percent 2 3 2 5" xfId="7436"/>
    <cellStyle name="Percent 2 3 2 5 2" xfId="20271"/>
    <cellStyle name="Percent 2 3 2 5 2 2" xfId="30118"/>
    <cellStyle name="Percent 2 3 2 5 2 3" xfId="39918"/>
    <cellStyle name="Percent 2 3 2 5 2 4" xfId="49732"/>
    <cellStyle name="Percent 2 3 2 5 3" xfId="17432"/>
    <cellStyle name="Percent 2 3 2 5 4" xfId="22825"/>
    <cellStyle name="Percent 2 3 2 5 4 2" xfId="32628"/>
    <cellStyle name="Percent 2 3 2 5 4 3" xfId="42428"/>
    <cellStyle name="Percent 2 3 2 5 4 4" xfId="52242"/>
    <cellStyle name="Percent 2 3 2 5 5" xfId="25852"/>
    <cellStyle name="Percent 2 3 2 5 6" xfId="35652"/>
    <cellStyle name="Percent 2 3 2 5 7" xfId="45466"/>
    <cellStyle name="Percent 2 3 2 5 8" xfId="10455"/>
    <cellStyle name="Percent 2 3 2 6" xfId="17425"/>
    <cellStyle name="Percent 2 3 3" xfId="4060"/>
    <cellStyle name="Percent 2 3 3 2" xfId="4061"/>
    <cellStyle name="Percent 2 3 3 2 2" xfId="4660"/>
    <cellStyle name="Percent 2 3 3 2 2 2" xfId="18646"/>
    <cellStyle name="Percent 2 3 3 2 2 3" xfId="17435"/>
    <cellStyle name="Percent 2 3 3 2 3" xfId="7440"/>
    <cellStyle name="Percent 2 3 3 2 3 2" xfId="20275"/>
    <cellStyle name="Percent 2 3 3 2 3 2 2" xfId="30122"/>
    <cellStyle name="Percent 2 3 3 2 3 2 3" xfId="39922"/>
    <cellStyle name="Percent 2 3 3 2 3 2 4" xfId="49736"/>
    <cellStyle name="Percent 2 3 3 2 3 3" xfId="17436"/>
    <cellStyle name="Percent 2 3 3 2 3 4" xfId="22829"/>
    <cellStyle name="Percent 2 3 3 2 3 4 2" xfId="32632"/>
    <cellStyle name="Percent 2 3 3 2 3 4 3" xfId="42432"/>
    <cellStyle name="Percent 2 3 3 2 3 4 4" xfId="52246"/>
    <cellStyle name="Percent 2 3 3 2 3 5" xfId="25856"/>
    <cellStyle name="Percent 2 3 3 2 3 6" xfId="35656"/>
    <cellStyle name="Percent 2 3 3 2 3 7" xfId="45470"/>
    <cellStyle name="Percent 2 3 3 2 3 8" xfId="10459"/>
    <cellStyle name="Percent 2 3 3 2 4" xfId="17434"/>
    <cellStyle name="Percent 2 3 3 3" xfId="4062"/>
    <cellStyle name="Percent 2 3 3 3 2" xfId="7441"/>
    <cellStyle name="Percent 2 3 3 3 2 2" xfId="20276"/>
    <cellStyle name="Percent 2 3 3 3 2 2 2" xfId="30123"/>
    <cellStyle name="Percent 2 3 3 3 2 2 3" xfId="39923"/>
    <cellStyle name="Percent 2 3 3 3 2 2 4" xfId="49737"/>
    <cellStyle name="Percent 2 3 3 3 2 3" xfId="17438"/>
    <cellStyle name="Percent 2 3 3 3 2 4" xfId="22830"/>
    <cellStyle name="Percent 2 3 3 3 2 4 2" xfId="32633"/>
    <cellStyle name="Percent 2 3 3 3 2 4 3" xfId="42433"/>
    <cellStyle name="Percent 2 3 3 3 2 4 4" xfId="52247"/>
    <cellStyle name="Percent 2 3 3 3 2 5" xfId="25857"/>
    <cellStyle name="Percent 2 3 3 3 2 6" xfId="35657"/>
    <cellStyle name="Percent 2 3 3 3 2 7" xfId="45471"/>
    <cellStyle name="Percent 2 3 3 3 2 8" xfId="10460"/>
    <cellStyle name="Percent 2 3 3 3 3" xfId="17437"/>
    <cellStyle name="Percent 2 3 3 4" xfId="4661"/>
    <cellStyle name="Percent 2 3 3 4 2" xfId="18647"/>
    <cellStyle name="Percent 2 3 3 4 3" xfId="17439"/>
    <cellStyle name="Percent 2 3 3 5" xfId="7439"/>
    <cellStyle name="Percent 2 3 3 5 2" xfId="20274"/>
    <cellStyle name="Percent 2 3 3 5 2 2" xfId="30121"/>
    <cellStyle name="Percent 2 3 3 5 2 3" xfId="39921"/>
    <cellStyle name="Percent 2 3 3 5 2 4" xfId="49735"/>
    <cellStyle name="Percent 2 3 3 5 3" xfId="17440"/>
    <cellStyle name="Percent 2 3 3 5 4" xfId="22828"/>
    <cellStyle name="Percent 2 3 3 5 4 2" xfId="32631"/>
    <cellStyle name="Percent 2 3 3 5 4 3" xfId="42431"/>
    <cellStyle name="Percent 2 3 3 5 4 4" xfId="52245"/>
    <cellStyle name="Percent 2 3 3 5 5" xfId="25855"/>
    <cellStyle name="Percent 2 3 3 5 6" xfId="35655"/>
    <cellStyle name="Percent 2 3 3 5 7" xfId="45469"/>
    <cellStyle name="Percent 2 3 3 5 8" xfId="10458"/>
    <cellStyle name="Percent 2 3 3 6" xfId="17433"/>
    <cellStyle name="Percent 2 3 4" xfId="4063"/>
    <cellStyle name="Percent 2 3 4 2" xfId="7442"/>
    <cellStyle name="Percent 2 3 4 2 2" xfId="20277"/>
    <cellStyle name="Percent 2 3 4 2 2 2" xfId="30124"/>
    <cellStyle name="Percent 2 3 4 2 2 3" xfId="39924"/>
    <cellStyle name="Percent 2 3 4 2 2 4" xfId="49738"/>
    <cellStyle name="Percent 2 3 4 2 3" xfId="17442"/>
    <cellStyle name="Percent 2 3 4 2 4" xfId="22831"/>
    <cellStyle name="Percent 2 3 4 2 4 2" xfId="32634"/>
    <cellStyle name="Percent 2 3 4 2 4 3" xfId="42434"/>
    <cellStyle name="Percent 2 3 4 2 4 4" xfId="52248"/>
    <cellStyle name="Percent 2 3 4 2 5" xfId="25858"/>
    <cellStyle name="Percent 2 3 4 2 6" xfId="35658"/>
    <cellStyle name="Percent 2 3 4 2 7" xfId="45472"/>
    <cellStyle name="Percent 2 3 4 2 8" xfId="10461"/>
    <cellStyle name="Percent 2 3 4 3" xfId="17441"/>
    <cellStyle name="Percent 2 3 5" xfId="4064"/>
    <cellStyle name="Percent 2 3 5 2" xfId="7443"/>
    <cellStyle name="Percent 2 3 5 2 2" xfId="20278"/>
    <cellStyle name="Percent 2 3 5 2 2 2" xfId="30125"/>
    <cellStyle name="Percent 2 3 5 2 2 3" xfId="39925"/>
    <cellStyle name="Percent 2 3 5 2 2 4" xfId="49739"/>
    <cellStyle name="Percent 2 3 5 2 3" xfId="17444"/>
    <cellStyle name="Percent 2 3 5 2 4" xfId="22832"/>
    <cellStyle name="Percent 2 3 5 2 4 2" xfId="32635"/>
    <cellStyle name="Percent 2 3 5 2 4 3" xfId="42435"/>
    <cellStyle name="Percent 2 3 5 2 4 4" xfId="52249"/>
    <cellStyle name="Percent 2 3 5 2 5" xfId="25859"/>
    <cellStyle name="Percent 2 3 5 2 6" xfId="35659"/>
    <cellStyle name="Percent 2 3 5 2 7" xfId="45473"/>
    <cellStyle name="Percent 2 3 5 2 8" xfId="10462"/>
    <cellStyle name="Percent 2 3 5 3" xfId="17443"/>
    <cellStyle name="Percent 2 3 6" xfId="4065"/>
    <cellStyle name="Percent 2 3 6 2" xfId="17445"/>
    <cellStyle name="Percent 2 3 7" xfId="4056"/>
    <cellStyle name="Percent 2 3 7 2" xfId="7435"/>
    <cellStyle name="Percent 2 3 7 2 2" xfId="20270"/>
    <cellStyle name="Percent 2 3 7 2 2 2" xfId="30117"/>
    <cellStyle name="Percent 2 3 7 2 2 3" xfId="39917"/>
    <cellStyle name="Percent 2 3 7 2 2 4" xfId="49731"/>
    <cellStyle name="Percent 2 3 7 2 3" xfId="17447"/>
    <cellStyle name="Percent 2 3 7 2 4" xfId="22824"/>
    <cellStyle name="Percent 2 3 7 2 4 2" xfId="32627"/>
    <cellStyle name="Percent 2 3 7 2 4 3" xfId="42427"/>
    <cellStyle name="Percent 2 3 7 2 4 4" xfId="52241"/>
    <cellStyle name="Percent 2 3 7 2 5" xfId="25851"/>
    <cellStyle name="Percent 2 3 7 2 6" xfId="35651"/>
    <cellStyle name="Percent 2 3 7 2 7" xfId="45465"/>
    <cellStyle name="Percent 2 3 7 2 8" xfId="10454"/>
    <cellStyle name="Percent 2 3 7 3" xfId="18393"/>
    <cellStyle name="Percent 2 3 7 4" xfId="17446"/>
    <cellStyle name="Percent 2 3 8" xfId="17424"/>
    <cellStyle name="Percent 2 3 9" xfId="1386"/>
    <cellStyle name="Percent 2 4" xfId="1387"/>
    <cellStyle name="Percent 2 4 10" xfId="17448"/>
    <cellStyle name="Percent 2 4 2" xfId="4067"/>
    <cellStyle name="Percent 2 4 2 2" xfId="4068"/>
    <cellStyle name="Percent 2 4 2 2 2" xfId="4662"/>
    <cellStyle name="Percent 2 4 2 2 2 2" xfId="18648"/>
    <cellStyle name="Percent 2 4 2 2 2 3" xfId="17451"/>
    <cellStyle name="Percent 2 4 2 2 3" xfId="7446"/>
    <cellStyle name="Percent 2 4 2 2 3 2" xfId="20281"/>
    <cellStyle name="Percent 2 4 2 2 3 2 2" xfId="30128"/>
    <cellStyle name="Percent 2 4 2 2 3 2 3" xfId="39928"/>
    <cellStyle name="Percent 2 4 2 2 3 2 4" xfId="49742"/>
    <cellStyle name="Percent 2 4 2 2 3 3" xfId="17452"/>
    <cellStyle name="Percent 2 4 2 2 3 4" xfId="22835"/>
    <cellStyle name="Percent 2 4 2 2 3 4 2" xfId="32638"/>
    <cellStyle name="Percent 2 4 2 2 3 4 3" xfId="42438"/>
    <cellStyle name="Percent 2 4 2 2 3 4 4" xfId="52252"/>
    <cellStyle name="Percent 2 4 2 2 3 5" xfId="25862"/>
    <cellStyle name="Percent 2 4 2 2 3 6" xfId="35662"/>
    <cellStyle name="Percent 2 4 2 2 3 7" xfId="45476"/>
    <cellStyle name="Percent 2 4 2 2 3 8" xfId="10465"/>
    <cellStyle name="Percent 2 4 2 2 4" xfId="17450"/>
    <cellStyle name="Percent 2 4 2 3" xfId="7445"/>
    <cellStyle name="Percent 2 4 2 3 2" xfId="17453"/>
    <cellStyle name="Percent 2 4 2 3 3" xfId="20280"/>
    <cellStyle name="Percent 2 4 2 3 3 2" xfId="30127"/>
    <cellStyle name="Percent 2 4 2 3 3 3" xfId="39927"/>
    <cellStyle name="Percent 2 4 2 3 3 4" xfId="49741"/>
    <cellStyle name="Percent 2 4 2 3 4" xfId="12099"/>
    <cellStyle name="Percent 2 4 2 3 5" xfId="22834"/>
    <cellStyle name="Percent 2 4 2 3 5 2" xfId="32637"/>
    <cellStyle name="Percent 2 4 2 3 5 3" xfId="42437"/>
    <cellStyle name="Percent 2 4 2 3 5 4" xfId="52251"/>
    <cellStyle name="Percent 2 4 2 3 6" xfId="25861"/>
    <cellStyle name="Percent 2 4 2 3 7" xfId="35661"/>
    <cellStyle name="Percent 2 4 2 3 8" xfId="45475"/>
    <cellStyle name="Percent 2 4 2 3 9" xfId="10464"/>
    <cellStyle name="Percent 2 4 2 4" xfId="17449"/>
    <cellStyle name="Percent 2 4 3" xfId="4069"/>
    <cellStyle name="Percent 2 4 3 2" xfId="4070"/>
    <cellStyle name="Percent 2 4 3 2 2" xfId="7448"/>
    <cellStyle name="Percent 2 4 3 2 2 2" xfId="20283"/>
    <cellStyle name="Percent 2 4 3 2 2 2 2" xfId="30130"/>
    <cellStyle name="Percent 2 4 3 2 2 2 3" xfId="39930"/>
    <cellStyle name="Percent 2 4 3 2 2 2 4" xfId="49744"/>
    <cellStyle name="Percent 2 4 3 2 2 3" xfId="17456"/>
    <cellStyle name="Percent 2 4 3 2 2 4" xfId="22837"/>
    <cellStyle name="Percent 2 4 3 2 2 4 2" xfId="32640"/>
    <cellStyle name="Percent 2 4 3 2 2 4 3" xfId="42440"/>
    <cellStyle name="Percent 2 4 3 2 2 4 4" xfId="52254"/>
    <cellStyle name="Percent 2 4 3 2 2 5" xfId="25864"/>
    <cellStyle name="Percent 2 4 3 2 2 6" xfId="35664"/>
    <cellStyle name="Percent 2 4 3 2 2 7" xfId="45478"/>
    <cellStyle name="Percent 2 4 3 2 2 8" xfId="10467"/>
    <cellStyle name="Percent 2 4 3 2 3" xfId="17455"/>
    <cellStyle name="Percent 2 4 3 3" xfId="4071"/>
    <cellStyle name="Percent 2 4 3 3 2" xfId="4663"/>
    <cellStyle name="Percent 2 4 3 3 2 2" xfId="18649"/>
    <cellStyle name="Percent 2 4 3 3 2 3" xfId="17458"/>
    <cellStyle name="Percent 2 4 3 3 3" xfId="7449"/>
    <cellStyle name="Percent 2 4 3 3 3 2" xfId="20284"/>
    <cellStyle name="Percent 2 4 3 3 3 2 2" xfId="30131"/>
    <cellStyle name="Percent 2 4 3 3 3 2 3" xfId="39931"/>
    <cellStyle name="Percent 2 4 3 3 3 2 4" xfId="49745"/>
    <cellStyle name="Percent 2 4 3 3 3 3" xfId="17459"/>
    <cellStyle name="Percent 2 4 3 3 3 4" xfId="22838"/>
    <cellStyle name="Percent 2 4 3 3 3 4 2" xfId="32641"/>
    <cellStyle name="Percent 2 4 3 3 3 4 3" xfId="42441"/>
    <cellStyle name="Percent 2 4 3 3 3 4 4" xfId="52255"/>
    <cellStyle name="Percent 2 4 3 3 3 5" xfId="25865"/>
    <cellStyle name="Percent 2 4 3 3 3 6" xfId="35665"/>
    <cellStyle name="Percent 2 4 3 3 3 7" xfId="45479"/>
    <cellStyle name="Percent 2 4 3 3 3 8" xfId="10468"/>
    <cellStyle name="Percent 2 4 3 3 4" xfId="17457"/>
    <cellStyle name="Percent 2 4 3 4" xfId="4664"/>
    <cellStyle name="Percent 2 4 3 4 2" xfId="18650"/>
    <cellStyle name="Percent 2 4 3 4 3" xfId="17460"/>
    <cellStyle name="Percent 2 4 3 5" xfId="7447"/>
    <cellStyle name="Percent 2 4 3 5 2" xfId="20282"/>
    <cellStyle name="Percent 2 4 3 5 2 2" xfId="30129"/>
    <cellStyle name="Percent 2 4 3 5 2 3" xfId="39929"/>
    <cellStyle name="Percent 2 4 3 5 2 4" xfId="49743"/>
    <cellStyle name="Percent 2 4 3 5 3" xfId="17461"/>
    <cellStyle name="Percent 2 4 3 5 4" xfId="22836"/>
    <cellStyle name="Percent 2 4 3 5 4 2" xfId="32639"/>
    <cellStyle name="Percent 2 4 3 5 4 3" xfId="42439"/>
    <cellStyle name="Percent 2 4 3 5 4 4" xfId="52253"/>
    <cellStyle name="Percent 2 4 3 5 5" xfId="25863"/>
    <cellStyle name="Percent 2 4 3 5 6" xfId="35663"/>
    <cellStyle name="Percent 2 4 3 5 7" xfId="45477"/>
    <cellStyle name="Percent 2 4 3 5 8" xfId="10466"/>
    <cellStyle name="Percent 2 4 3 6" xfId="17454"/>
    <cellStyle name="Percent 2 4 4" xfId="4072"/>
    <cellStyle name="Percent 2 4 4 2" xfId="7450"/>
    <cellStyle name="Percent 2 4 4 2 2" xfId="20285"/>
    <cellStyle name="Percent 2 4 4 2 2 2" xfId="30132"/>
    <cellStyle name="Percent 2 4 4 2 2 3" xfId="39932"/>
    <cellStyle name="Percent 2 4 4 2 2 4" xfId="49746"/>
    <cellStyle name="Percent 2 4 4 2 3" xfId="17463"/>
    <cellStyle name="Percent 2 4 4 2 4" xfId="22839"/>
    <cellStyle name="Percent 2 4 4 2 4 2" xfId="32642"/>
    <cellStyle name="Percent 2 4 4 2 4 3" xfId="42442"/>
    <cellStyle name="Percent 2 4 4 2 4 4" xfId="52256"/>
    <cellStyle name="Percent 2 4 4 2 5" xfId="25866"/>
    <cellStyle name="Percent 2 4 4 2 6" xfId="35666"/>
    <cellStyle name="Percent 2 4 4 2 7" xfId="45480"/>
    <cellStyle name="Percent 2 4 4 2 8" xfId="10469"/>
    <cellStyle name="Percent 2 4 4 3" xfId="17462"/>
    <cellStyle name="Percent 2 4 5" xfId="4073"/>
    <cellStyle name="Percent 2 4 5 2" xfId="7451"/>
    <cellStyle name="Percent 2 4 5 2 2" xfId="20286"/>
    <cellStyle name="Percent 2 4 5 2 2 2" xfId="30133"/>
    <cellStyle name="Percent 2 4 5 2 2 3" xfId="39933"/>
    <cellStyle name="Percent 2 4 5 2 2 4" xfId="49747"/>
    <cellStyle name="Percent 2 4 5 2 3" xfId="17465"/>
    <cellStyle name="Percent 2 4 5 2 4" xfId="22840"/>
    <cellStyle name="Percent 2 4 5 2 4 2" xfId="32643"/>
    <cellStyle name="Percent 2 4 5 2 4 3" xfId="42443"/>
    <cellStyle name="Percent 2 4 5 2 4 4" xfId="52257"/>
    <cellStyle name="Percent 2 4 5 2 5" xfId="25867"/>
    <cellStyle name="Percent 2 4 5 2 6" xfId="35667"/>
    <cellStyle name="Percent 2 4 5 2 7" xfId="45481"/>
    <cellStyle name="Percent 2 4 5 2 8" xfId="10470"/>
    <cellStyle name="Percent 2 4 5 3" xfId="17464"/>
    <cellStyle name="Percent 2 4 6" xfId="4074"/>
    <cellStyle name="Percent 2 4 6 2" xfId="7452"/>
    <cellStyle name="Percent 2 4 6 2 2" xfId="20287"/>
    <cellStyle name="Percent 2 4 6 2 2 2" xfId="30134"/>
    <cellStyle name="Percent 2 4 6 2 2 3" xfId="39934"/>
    <cellStyle name="Percent 2 4 6 2 2 4" xfId="49748"/>
    <cellStyle name="Percent 2 4 6 2 3" xfId="17467"/>
    <cellStyle name="Percent 2 4 6 2 4" xfId="22841"/>
    <cellStyle name="Percent 2 4 6 2 4 2" xfId="32644"/>
    <cellStyle name="Percent 2 4 6 2 4 3" xfId="42444"/>
    <cellStyle name="Percent 2 4 6 2 4 4" xfId="52258"/>
    <cellStyle name="Percent 2 4 6 2 5" xfId="25868"/>
    <cellStyle name="Percent 2 4 6 2 6" xfId="35668"/>
    <cellStyle name="Percent 2 4 6 2 7" xfId="45482"/>
    <cellStyle name="Percent 2 4 6 2 8" xfId="10471"/>
    <cellStyle name="Percent 2 4 6 3" xfId="17466"/>
    <cellStyle name="Percent 2 4 7" xfId="4075"/>
    <cellStyle name="Percent 2 4 7 2" xfId="5927"/>
    <cellStyle name="Percent 2 4 7 2 2" xfId="17469"/>
    <cellStyle name="Percent 2 4 7 3" xfId="7453"/>
    <cellStyle name="Percent 2 4 7 3 2" xfId="20288"/>
    <cellStyle name="Percent 2 4 7 3 2 2" xfId="30135"/>
    <cellStyle name="Percent 2 4 7 3 2 3" xfId="39935"/>
    <cellStyle name="Percent 2 4 7 3 2 4" xfId="49749"/>
    <cellStyle name="Percent 2 4 7 3 3" xfId="17470"/>
    <cellStyle name="Percent 2 4 7 3 4" xfId="22842"/>
    <cellStyle name="Percent 2 4 7 3 4 2" xfId="32645"/>
    <cellStyle name="Percent 2 4 7 3 4 3" xfId="42445"/>
    <cellStyle name="Percent 2 4 7 3 4 4" xfId="52259"/>
    <cellStyle name="Percent 2 4 7 3 5" xfId="25869"/>
    <cellStyle name="Percent 2 4 7 3 6" xfId="35669"/>
    <cellStyle name="Percent 2 4 7 3 7" xfId="45483"/>
    <cellStyle name="Percent 2 4 7 3 8" xfId="10472"/>
    <cellStyle name="Percent 2 4 7 4" xfId="17468"/>
    <cellStyle name="Percent 2 4 8" xfId="4076"/>
    <cellStyle name="Percent 2 4 8 2" xfId="17471"/>
    <cellStyle name="Percent 2 4 9" xfId="4066"/>
    <cellStyle name="Percent 2 4 9 2" xfId="7444"/>
    <cellStyle name="Percent 2 4 9 2 2" xfId="20279"/>
    <cellStyle name="Percent 2 4 9 2 2 2" xfId="30126"/>
    <cellStyle name="Percent 2 4 9 2 2 3" xfId="39926"/>
    <cellStyle name="Percent 2 4 9 2 2 4" xfId="49740"/>
    <cellStyle name="Percent 2 4 9 2 3" xfId="17473"/>
    <cellStyle name="Percent 2 4 9 2 4" xfId="22833"/>
    <cellStyle name="Percent 2 4 9 2 4 2" xfId="32636"/>
    <cellStyle name="Percent 2 4 9 2 4 3" xfId="42436"/>
    <cellStyle name="Percent 2 4 9 2 4 4" xfId="52250"/>
    <cellStyle name="Percent 2 4 9 2 5" xfId="25860"/>
    <cellStyle name="Percent 2 4 9 2 6" xfId="35660"/>
    <cellStyle name="Percent 2 4 9 2 7" xfId="45474"/>
    <cellStyle name="Percent 2 4 9 2 8" xfId="10463"/>
    <cellStyle name="Percent 2 4 9 3" xfId="18394"/>
    <cellStyle name="Percent 2 4 9 4" xfId="17472"/>
    <cellStyle name="Percent 2 5" xfId="4077"/>
    <cellStyle name="Percent 2 5 2" xfId="4078"/>
    <cellStyle name="Percent 2 5 2 2" xfId="4666"/>
    <cellStyle name="Percent 2 5 2 2 2" xfId="18652"/>
    <cellStyle name="Percent 2 5 2 2 3" xfId="17476"/>
    <cellStyle name="Percent 2 5 2 3" xfId="7455"/>
    <cellStyle name="Percent 2 5 2 3 2" xfId="20290"/>
    <cellStyle name="Percent 2 5 2 3 2 2" xfId="30137"/>
    <cellStyle name="Percent 2 5 2 3 2 3" xfId="39937"/>
    <cellStyle name="Percent 2 5 2 3 2 4" xfId="49751"/>
    <cellStyle name="Percent 2 5 2 3 3" xfId="17477"/>
    <cellStyle name="Percent 2 5 2 3 4" xfId="22844"/>
    <cellStyle name="Percent 2 5 2 3 4 2" xfId="32647"/>
    <cellStyle name="Percent 2 5 2 3 4 3" xfId="42447"/>
    <cellStyle name="Percent 2 5 2 3 4 4" xfId="52261"/>
    <cellStyle name="Percent 2 5 2 3 5" xfId="25871"/>
    <cellStyle name="Percent 2 5 2 3 6" xfId="35671"/>
    <cellStyle name="Percent 2 5 2 3 7" xfId="45485"/>
    <cellStyle name="Percent 2 5 2 3 8" xfId="10474"/>
    <cellStyle name="Percent 2 5 2 4" xfId="17475"/>
    <cellStyle name="Percent 2 5 3" xfId="4079"/>
    <cellStyle name="Percent 2 5 3 2" xfId="4667"/>
    <cellStyle name="Percent 2 5 3 2 2" xfId="17479"/>
    <cellStyle name="Percent 2 5 3 3" xfId="7456"/>
    <cellStyle name="Percent 2 5 3 3 2" xfId="20291"/>
    <cellStyle name="Percent 2 5 3 3 2 2" xfId="30138"/>
    <cellStyle name="Percent 2 5 3 3 2 3" xfId="39938"/>
    <cellStyle name="Percent 2 5 3 3 2 4" xfId="49752"/>
    <cellStyle name="Percent 2 5 3 3 3" xfId="17480"/>
    <cellStyle name="Percent 2 5 3 3 4" xfId="22845"/>
    <cellStyle name="Percent 2 5 3 3 4 2" xfId="32648"/>
    <cellStyle name="Percent 2 5 3 3 4 3" xfId="42448"/>
    <cellStyle name="Percent 2 5 3 3 4 4" xfId="52262"/>
    <cellStyle name="Percent 2 5 3 3 5" xfId="25872"/>
    <cellStyle name="Percent 2 5 3 3 6" xfId="35672"/>
    <cellStyle name="Percent 2 5 3 3 7" xfId="45486"/>
    <cellStyle name="Percent 2 5 3 3 8" xfId="10475"/>
    <cellStyle name="Percent 2 5 3 4" xfId="17478"/>
    <cellStyle name="Percent 2 5 4" xfId="4080"/>
    <cellStyle name="Percent 2 5 4 2" xfId="4668"/>
    <cellStyle name="Percent 2 5 4 2 2" xfId="18653"/>
    <cellStyle name="Percent 2 5 4 2 3" xfId="17482"/>
    <cellStyle name="Percent 2 5 4 3" xfId="7457"/>
    <cellStyle name="Percent 2 5 4 3 2" xfId="20292"/>
    <cellStyle name="Percent 2 5 4 3 2 2" xfId="30139"/>
    <cellStyle name="Percent 2 5 4 3 2 3" xfId="39939"/>
    <cellStyle name="Percent 2 5 4 3 2 4" xfId="49753"/>
    <cellStyle name="Percent 2 5 4 3 3" xfId="17483"/>
    <cellStyle name="Percent 2 5 4 3 4" xfId="22846"/>
    <cellStyle name="Percent 2 5 4 3 4 2" xfId="32649"/>
    <cellStyle name="Percent 2 5 4 3 4 3" xfId="42449"/>
    <cellStyle name="Percent 2 5 4 3 4 4" xfId="52263"/>
    <cellStyle name="Percent 2 5 4 3 5" xfId="25873"/>
    <cellStyle name="Percent 2 5 4 3 6" xfId="35673"/>
    <cellStyle name="Percent 2 5 4 3 7" xfId="45487"/>
    <cellStyle name="Percent 2 5 4 3 8" xfId="10476"/>
    <cellStyle name="Percent 2 5 4 4" xfId="17481"/>
    <cellStyle name="Percent 2 5 5" xfId="4081"/>
    <cellStyle name="Percent 2 5 5 2" xfId="7458"/>
    <cellStyle name="Percent 2 5 5 2 2" xfId="20293"/>
    <cellStyle name="Percent 2 5 5 2 2 2" xfId="30140"/>
    <cellStyle name="Percent 2 5 5 2 2 3" xfId="39940"/>
    <cellStyle name="Percent 2 5 5 2 2 4" xfId="49754"/>
    <cellStyle name="Percent 2 5 5 2 3" xfId="17485"/>
    <cellStyle name="Percent 2 5 5 2 4" xfId="22847"/>
    <cellStyle name="Percent 2 5 5 2 4 2" xfId="32650"/>
    <cellStyle name="Percent 2 5 5 2 4 3" xfId="42450"/>
    <cellStyle name="Percent 2 5 5 2 4 4" xfId="52264"/>
    <cellStyle name="Percent 2 5 5 2 5" xfId="25874"/>
    <cellStyle name="Percent 2 5 5 2 6" xfId="35674"/>
    <cellStyle name="Percent 2 5 5 2 7" xfId="45488"/>
    <cellStyle name="Percent 2 5 5 2 8" xfId="10477"/>
    <cellStyle name="Percent 2 5 5 3" xfId="17484"/>
    <cellStyle name="Percent 2 5 6" xfId="4082"/>
    <cellStyle name="Percent 2 5 6 2" xfId="17486"/>
    <cellStyle name="Percent 2 5 7" xfId="4665"/>
    <cellStyle name="Percent 2 5 7 2" xfId="18651"/>
    <cellStyle name="Percent 2 5 7 3" xfId="17487"/>
    <cellStyle name="Percent 2 5 8" xfId="7454"/>
    <cellStyle name="Percent 2 5 8 2" xfId="20289"/>
    <cellStyle name="Percent 2 5 8 2 2" xfId="30136"/>
    <cellStyle name="Percent 2 5 8 2 3" xfId="39936"/>
    <cellStyle name="Percent 2 5 8 2 4" xfId="49750"/>
    <cellStyle name="Percent 2 5 8 3" xfId="17488"/>
    <cellStyle name="Percent 2 5 8 4" xfId="22843"/>
    <cellStyle name="Percent 2 5 8 4 2" xfId="32646"/>
    <cellStyle name="Percent 2 5 8 4 3" xfId="42446"/>
    <cellStyle name="Percent 2 5 8 4 4" xfId="52260"/>
    <cellStyle name="Percent 2 5 8 5" xfId="25870"/>
    <cellStyle name="Percent 2 5 8 6" xfId="35670"/>
    <cellStyle name="Percent 2 5 8 7" xfId="45484"/>
    <cellStyle name="Percent 2 5 8 8" xfId="10473"/>
    <cellStyle name="Percent 2 5 9" xfId="17474"/>
    <cellStyle name="Percent 2 6" xfId="4083"/>
    <cellStyle name="Percent 2 6 2" xfId="4084"/>
    <cellStyle name="Percent 2 6 2 2" xfId="7460"/>
    <cellStyle name="Percent 2 6 2 2 2" xfId="20295"/>
    <cellStyle name="Percent 2 6 2 2 2 2" xfId="30142"/>
    <cellStyle name="Percent 2 6 2 2 2 3" xfId="39942"/>
    <cellStyle name="Percent 2 6 2 2 2 4" xfId="49756"/>
    <cellStyle name="Percent 2 6 2 2 3" xfId="17491"/>
    <cellStyle name="Percent 2 6 2 2 4" xfId="22849"/>
    <cellStyle name="Percent 2 6 2 2 4 2" xfId="32652"/>
    <cellStyle name="Percent 2 6 2 2 4 3" xfId="42452"/>
    <cellStyle name="Percent 2 6 2 2 4 4" xfId="52266"/>
    <cellStyle name="Percent 2 6 2 2 5" xfId="25876"/>
    <cellStyle name="Percent 2 6 2 2 6" xfId="35676"/>
    <cellStyle name="Percent 2 6 2 2 7" xfId="45490"/>
    <cellStyle name="Percent 2 6 2 2 8" xfId="10479"/>
    <cellStyle name="Percent 2 6 2 3" xfId="17490"/>
    <cellStyle name="Percent 2 6 3" xfId="7459"/>
    <cellStyle name="Percent 2 6 3 2" xfId="20294"/>
    <cellStyle name="Percent 2 6 3 2 2" xfId="30141"/>
    <cellStyle name="Percent 2 6 3 2 3" xfId="39941"/>
    <cellStyle name="Percent 2 6 3 2 4" xfId="49755"/>
    <cellStyle name="Percent 2 6 3 3" xfId="17492"/>
    <cellStyle name="Percent 2 6 3 4" xfId="22848"/>
    <cellStyle name="Percent 2 6 3 4 2" xfId="32651"/>
    <cellStyle name="Percent 2 6 3 4 3" xfId="42451"/>
    <cellStyle name="Percent 2 6 3 4 4" xfId="52265"/>
    <cellStyle name="Percent 2 6 3 5" xfId="25875"/>
    <cellStyle name="Percent 2 6 3 6" xfId="35675"/>
    <cellStyle name="Percent 2 6 3 7" xfId="45489"/>
    <cellStyle name="Percent 2 6 3 8" xfId="10478"/>
    <cellStyle name="Percent 2 6 4" xfId="17489"/>
    <cellStyle name="Percent 2 7" xfId="4085"/>
    <cellStyle name="Percent 2 7 2" xfId="4086"/>
    <cellStyle name="Percent 2 7 2 2" xfId="7462"/>
    <cellStyle name="Percent 2 7 2 2 2" xfId="20297"/>
    <cellStyle name="Percent 2 7 2 2 2 2" xfId="30144"/>
    <cellStyle name="Percent 2 7 2 2 2 3" xfId="39944"/>
    <cellStyle name="Percent 2 7 2 2 2 4" xfId="49758"/>
    <cellStyle name="Percent 2 7 2 2 3" xfId="17495"/>
    <cellStyle name="Percent 2 7 2 2 4" xfId="22851"/>
    <cellStyle name="Percent 2 7 2 2 4 2" xfId="32654"/>
    <cellStyle name="Percent 2 7 2 2 4 3" xfId="42454"/>
    <cellStyle name="Percent 2 7 2 2 4 4" xfId="52268"/>
    <cellStyle name="Percent 2 7 2 2 5" xfId="25878"/>
    <cellStyle name="Percent 2 7 2 2 6" xfId="35678"/>
    <cellStyle name="Percent 2 7 2 2 7" xfId="45492"/>
    <cellStyle name="Percent 2 7 2 2 8" xfId="10481"/>
    <cellStyle name="Percent 2 7 2 3" xfId="17494"/>
    <cellStyle name="Percent 2 7 3" xfId="4087"/>
    <cellStyle name="Percent 2 7 3 2" xfId="5928"/>
    <cellStyle name="Percent 2 7 3 2 2" xfId="19576"/>
    <cellStyle name="Percent 2 7 3 2 3" xfId="17497"/>
    <cellStyle name="Percent 2 7 3 3" xfId="7463"/>
    <cellStyle name="Percent 2 7 3 3 2" xfId="20298"/>
    <cellStyle name="Percent 2 7 3 3 2 2" xfId="30145"/>
    <cellStyle name="Percent 2 7 3 3 2 3" xfId="39945"/>
    <cellStyle name="Percent 2 7 3 3 2 4" xfId="49759"/>
    <cellStyle name="Percent 2 7 3 3 3" xfId="17498"/>
    <cellStyle name="Percent 2 7 3 3 4" xfId="22852"/>
    <cellStyle name="Percent 2 7 3 3 4 2" xfId="32655"/>
    <cellStyle name="Percent 2 7 3 3 4 3" xfId="42455"/>
    <cellStyle name="Percent 2 7 3 3 4 4" xfId="52269"/>
    <cellStyle name="Percent 2 7 3 3 5" xfId="25879"/>
    <cellStyle name="Percent 2 7 3 3 6" xfId="35679"/>
    <cellStyle name="Percent 2 7 3 3 7" xfId="45493"/>
    <cellStyle name="Percent 2 7 3 3 8" xfId="10482"/>
    <cellStyle name="Percent 2 7 3 4" xfId="18395"/>
    <cellStyle name="Percent 2 7 3 5" xfId="17496"/>
    <cellStyle name="Percent 2 7 4" xfId="4088"/>
    <cellStyle name="Percent 2 7 4 2" xfId="5929"/>
    <cellStyle name="Percent 2 7 4 2 2" xfId="19577"/>
    <cellStyle name="Percent 2 7 4 2 3" xfId="17500"/>
    <cellStyle name="Percent 2 7 4 3" xfId="7464"/>
    <cellStyle name="Percent 2 7 4 3 2" xfId="20299"/>
    <cellStyle name="Percent 2 7 4 3 2 2" xfId="30146"/>
    <cellStyle name="Percent 2 7 4 3 2 3" xfId="39946"/>
    <cellStyle name="Percent 2 7 4 3 2 4" xfId="49760"/>
    <cellStyle name="Percent 2 7 4 3 3" xfId="17501"/>
    <cellStyle name="Percent 2 7 4 3 4" xfId="22853"/>
    <cellStyle name="Percent 2 7 4 3 4 2" xfId="32656"/>
    <cellStyle name="Percent 2 7 4 3 4 3" xfId="42456"/>
    <cellStyle name="Percent 2 7 4 3 4 4" xfId="52270"/>
    <cellStyle name="Percent 2 7 4 3 5" xfId="25880"/>
    <cellStyle name="Percent 2 7 4 3 6" xfId="35680"/>
    <cellStyle name="Percent 2 7 4 3 7" xfId="45494"/>
    <cellStyle name="Percent 2 7 4 3 8" xfId="10483"/>
    <cellStyle name="Percent 2 7 4 4" xfId="18396"/>
    <cellStyle name="Percent 2 7 4 5" xfId="17499"/>
    <cellStyle name="Percent 2 7 5" xfId="7461"/>
    <cellStyle name="Percent 2 7 5 2" xfId="20296"/>
    <cellStyle name="Percent 2 7 5 2 2" xfId="30143"/>
    <cellStyle name="Percent 2 7 5 2 3" xfId="39943"/>
    <cellStyle name="Percent 2 7 5 2 4" xfId="49757"/>
    <cellStyle name="Percent 2 7 5 3" xfId="17502"/>
    <cellStyle name="Percent 2 7 5 4" xfId="22850"/>
    <cellStyle name="Percent 2 7 5 4 2" xfId="32653"/>
    <cellStyle name="Percent 2 7 5 4 3" xfId="42453"/>
    <cellStyle name="Percent 2 7 5 4 4" xfId="52267"/>
    <cellStyle name="Percent 2 7 5 5" xfId="25877"/>
    <cellStyle name="Percent 2 7 5 6" xfId="35677"/>
    <cellStyle name="Percent 2 7 5 7" xfId="45491"/>
    <cellStyle name="Percent 2 7 5 8" xfId="10480"/>
    <cellStyle name="Percent 2 7 6" xfId="17493"/>
    <cellStyle name="Percent 2 8" xfId="4089"/>
    <cellStyle name="Percent 2 8 2" xfId="5930"/>
    <cellStyle name="Percent 2 8 2 2" xfId="19578"/>
    <cellStyle name="Percent 2 8 2 3" xfId="17504"/>
    <cellStyle name="Percent 2 8 3" xfId="7465"/>
    <cellStyle name="Percent 2 8 3 2" xfId="20300"/>
    <cellStyle name="Percent 2 8 3 2 2" xfId="30147"/>
    <cellStyle name="Percent 2 8 3 2 3" xfId="39947"/>
    <cellStyle name="Percent 2 8 3 2 4" xfId="49761"/>
    <cellStyle name="Percent 2 8 3 3" xfId="17505"/>
    <cellStyle name="Percent 2 8 3 4" xfId="22854"/>
    <cellStyle name="Percent 2 8 3 4 2" xfId="32657"/>
    <cellStyle name="Percent 2 8 3 4 3" xfId="42457"/>
    <cellStyle name="Percent 2 8 3 4 4" xfId="52271"/>
    <cellStyle name="Percent 2 8 3 5" xfId="25881"/>
    <cellStyle name="Percent 2 8 3 6" xfId="35681"/>
    <cellStyle name="Percent 2 8 3 7" xfId="45495"/>
    <cellStyle name="Percent 2 8 3 8" xfId="10484"/>
    <cellStyle name="Percent 2 8 4" xfId="17503"/>
    <cellStyle name="Percent 2 9" xfId="4090"/>
    <cellStyle name="Percent 2 9 2" xfId="5931"/>
    <cellStyle name="Percent 2 9 2 2" xfId="19579"/>
    <cellStyle name="Percent 2 9 2 3" xfId="17507"/>
    <cellStyle name="Percent 2 9 3" xfId="7466"/>
    <cellStyle name="Percent 2 9 3 2" xfId="20301"/>
    <cellStyle name="Percent 2 9 3 2 2" xfId="30148"/>
    <cellStyle name="Percent 2 9 3 2 3" xfId="39948"/>
    <cellStyle name="Percent 2 9 3 2 4" xfId="49762"/>
    <cellStyle name="Percent 2 9 3 3" xfId="17508"/>
    <cellStyle name="Percent 2 9 3 4" xfId="22855"/>
    <cellStyle name="Percent 2 9 3 4 2" xfId="32658"/>
    <cellStyle name="Percent 2 9 3 4 3" xfId="42458"/>
    <cellStyle name="Percent 2 9 3 4 4" xfId="52272"/>
    <cellStyle name="Percent 2 9 3 5" xfId="25882"/>
    <cellStyle name="Percent 2 9 3 6" xfId="35682"/>
    <cellStyle name="Percent 2 9 3 7" xfId="45496"/>
    <cellStyle name="Percent 2 9 3 8" xfId="10485"/>
    <cellStyle name="Percent 2 9 4" xfId="18397"/>
    <cellStyle name="Percent 2 9 5" xfId="17506"/>
    <cellStyle name="Percent 20" xfId="62239"/>
    <cellStyle name="Percent 21" xfId="62244"/>
    <cellStyle name="Percent 3" xfId="79"/>
    <cellStyle name="Percent 3 2" xfId="126"/>
    <cellStyle name="Percent 3 2 10" xfId="1389"/>
    <cellStyle name="Percent 3 2 2" xfId="250"/>
    <cellStyle name="Percent 3 2 2 2" xfId="4669"/>
    <cellStyle name="Percent 3 2 2 2 2" xfId="18654"/>
    <cellStyle name="Percent 3 2 2 2 3" xfId="17511"/>
    <cellStyle name="Percent 3 2 2 3" xfId="7469"/>
    <cellStyle name="Percent 3 2 2 3 2" xfId="20304"/>
    <cellStyle name="Percent 3 2 2 3 2 2" xfId="30151"/>
    <cellStyle name="Percent 3 2 2 3 2 3" xfId="39951"/>
    <cellStyle name="Percent 3 2 2 3 2 4" xfId="49765"/>
    <cellStyle name="Percent 3 2 2 3 3" xfId="17512"/>
    <cellStyle name="Percent 3 2 2 3 4" xfId="22858"/>
    <cellStyle name="Percent 3 2 2 3 4 2" xfId="32661"/>
    <cellStyle name="Percent 3 2 2 3 4 3" xfId="42461"/>
    <cellStyle name="Percent 3 2 2 3 4 4" xfId="52275"/>
    <cellStyle name="Percent 3 2 2 3 5" xfId="25885"/>
    <cellStyle name="Percent 3 2 2 3 6" xfId="35685"/>
    <cellStyle name="Percent 3 2 2 3 7" xfId="45499"/>
    <cellStyle name="Percent 3 2 2 3 8" xfId="10488"/>
    <cellStyle name="Percent 3 2 2 4" xfId="17510"/>
    <cellStyle name="Percent 3 2 2 5" xfId="4092"/>
    <cellStyle name="Percent 3 2 3" xfId="4093"/>
    <cellStyle name="Percent 3 2 3 2" xfId="7470"/>
    <cellStyle name="Percent 3 2 3 2 2" xfId="20305"/>
    <cellStyle name="Percent 3 2 3 2 2 2" xfId="30152"/>
    <cellStyle name="Percent 3 2 3 2 2 3" xfId="39952"/>
    <cellStyle name="Percent 3 2 3 2 2 4" xfId="49766"/>
    <cellStyle name="Percent 3 2 3 2 3" xfId="17514"/>
    <cellStyle name="Percent 3 2 3 2 4" xfId="22859"/>
    <cellStyle name="Percent 3 2 3 2 4 2" xfId="32662"/>
    <cellStyle name="Percent 3 2 3 2 4 3" xfId="42462"/>
    <cellStyle name="Percent 3 2 3 2 4 4" xfId="52276"/>
    <cellStyle name="Percent 3 2 3 2 5" xfId="25886"/>
    <cellStyle name="Percent 3 2 3 2 6" xfId="35686"/>
    <cellStyle name="Percent 3 2 3 2 7" xfId="45500"/>
    <cellStyle name="Percent 3 2 3 2 8" xfId="10489"/>
    <cellStyle name="Percent 3 2 3 3" xfId="17513"/>
    <cellStyle name="Percent 3 2 4" xfId="4094"/>
    <cellStyle name="Percent 3 2 4 2" xfId="4670"/>
    <cellStyle name="Percent 3 2 4 2 2" xfId="18655"/>
    <cellStyle name="Percent 3 2 4 2 3" xfId="17516"/>
    <cellStyle name="Percent 3 2 4 3" xfId="7471"/>
    <cellStyle name="Percent 3 2 4 3 2" xfId="20306"/>
    <cellStyle name="Percent 3 2 4 3 2 2" xfId="30153"/>
    <cellStyle name="Percent 3 2 4 3 2 3" xfId="39953"/>
    <cellStyle name="Percent 3 2 4 3 2 4" xfId="49767"/>
    <cellStyle name="Percent 3 2 4 3 3" xfId="17517"/>
    <cellStyle name="Percent 3 2 4 3 4" xfId="22860"/>
    <cellStyle name="Percent 3 2 4 3 4 2" xfId="32663"/>
    <cellStyle name="Percent 3 2 4 3 4 3" xfId="42463"/>
    <cellStyle name="Percent 3 2 4 3 4 4" xfId="52277"/>
    <cellStyle name="Percent 3 2 4 3 5" xfId="25887"/>
    <cellStyle name="Percent 3 2 4 3 6" xfId="35687"/>
    <cellStyle name="Percent 3 2 4 3 7" xfId="45501"/>
    <cellStyle name="Percent 3 2 4 3 8" xfId="10490"/>
    <cellStyle name="Percent 3 2 4 4" xfId="17515"/>
    <cellStyle name="Percent 3 2 5" xfId="4095"/>
    <cellStyle name="Percent 3 2 5 2" xfId="7472"/>
    <cellStyle name="Percent 3 2 5 2 2" xfId="20307"/>
    <cellStyle name="Percent 3 2 5 2 2 2" xfId="30154"/>
    <cellStyle name="Percent 3 2 5 2 2 3" xfId="39954"/>
    <cellStyle name="Percent 3 2 5 2 2 4" xfId="49768"/>
    <cellStyle name="Percent 3 2 5 2 3" xfId="17519"/>
    <cellStyle name="Percent 3 2 5 2 4" xfId="22861"/>
    <cellStyle name="Percent 3 2 5 2 4 2" xfId="32664"/>
    <cellStyle name="Percent 3 2 5 2 4 3" xfId="42464"/>
    <cellStyle name="Percent 3 2 5 2 4 4" xfId="52278"/>
    <cellStyle name="Percent 3 2 5 2 5" xfId="25888"/>
    <cellStyle name="Percent 3 2 5 2 6" xfId="35688"/>
    <cellStyle name="Percent 3 2 5 2 7" xfId="45502"/>
    <cellStyle name="Percent 3 2 5 2 8" xfId="10491"/>
    <cellStyle name="Percent 3 2 5 3" xfId="17518"/>
    <cellStyle name="Percent 3 2 6" xfId="4096"/>
    <cellStyle name="Percent 3 2 6 2" xfId="4671"/>
    <cellStyle name="Percent 3 2 6 2 2" xfId="18656"/>
    <cellStyle name="Percent 3 2 6 2 3" xfId="17521"/>
    <cellStyle name="Percent 3 2 6 3" xfId="7473"/>
    <cellStyle name="Percent 3 2 6 3 2" xfId="20308"/>
    <cellStyle name="Percent 3 2 6 3 2 2" xfId="30155"/>
    <cellStyle name="Percent 3 2 6 3 2 3" xfId="39955"/>
    <cellStyle name="Percent 3 2 6 3 2 4" xfId="49769"/>
    <cellStyle name="Percent 3 2 6 3 3" xfId="17522"/>
    <cellStyle name="Percent 3 2 6 3 4" xfId="22862"/>
    <cellStyle name="Percent 3 2 6 3 4 2" xfId="32665"/>
    <cellStyle name="Percent 3 2 6 3 4 3" xfId="42465"/>
    <cellStyle name="Percent 3 2 6 3 4 4" xfId="52279"/>
    <cellStyle name="Percent 3 2 6 3 5" xfId="25889"/>
    <cellStyle name="Percent 3 2 6 3 6" xfId="35689"/>
    <cellStyle name="Percent 3 2 6 3 7" xfId="45503"/>
    <cellStyle name="Percent 3 2 6 3 8" xfId="10492"/>
    <cellStyle name="Percent 3 2 6 4" xfId="17520"/>
    <cellStyle name="Percent 3 2 7" xfId="4091"/>
    <cellStyle name="Percent 3 2 7 2" xfId="18398"/>
    <cellStyle name="Percent 3 2 7 3" xfId="17523"/>
    <cellStyle name="Percent 3 2 8" xfId="7468"/>
    <cellStyle name="Percent 3 2 8 2" xfId="20303"/>
    <cellStyle name="Percent 3 2 8 2 2" xfId="30150"/>
    <cellStyle name="Percent 3 2 8 2 3" xfId="39950"/>
    <cellStyle name="Percent 3 2 8 2 4" xfId="49764"/>
    <cellStyle name="Percent 3 2 8 3" xfId="17524"/>
    <cellStyle name="Percent 3 2 8 4" xfId="22857"/>
    <cellStyle name="Percent 3 2 8 4 2" xfId="32660"/>
    <cellStyle name="Percent 3 2 8 4 3" xfId="42460"/>
    <cellStyle name="Percent 3 2 8 4 4" xfId="52274"/>
    <cellStyle name="Percent 3 2 8 5" xfId="25884"/>
    <cellStyle name="Percent 3 2 8 6" xfId="35684"/>
    <cellStyle name="Percent 3 2 8 7" xfId="45498"/>
    <cellStyle name="Percent 3 2 8 8" xfId="10487"/>
    <cellStyle name="Percent 3 2 9" xfId="17509"/>
    <cellStyle name="Percent 3 3" xfId="198"/>
    <cellStyle name="Percent 3 3 2" xfId="4097"/>
    <cellStyle name="Percent 3 3 2 2" xfId="7475"/>
    <cellStyle name="Percent 3 3 2 2 2" xfId="20310"/>
    <cellStyle name="Percent 3 3 2 2 2 2" xfId="30157"/>
    <cellStyle name="Percent 3 3 2 2 2 3" xfId="39957"/>
    <cellStyle name="Percent 3 3 2 2 2 4" xfId="49771"/>
    <cellStyle name="Percent 3 3 2 2 3" xfId="17527"/>
    <cellStyle name="Percent 3 3 2 2 4" xfId="22864"/>
    <cellStyle name="Percent 3 3 2 2 4 2" xfId="32667"/>
    <cellStyle name="Percent 3 3 2 2 4 3" xfId="42467"/>
    <cellStyle name="Percent 3 3 2 2 4 4" xfId="52281"/>
    <cellStyle name="Percent 3 3 2 2 5" xfId="25891"/>
    <cellStyle name="Percent 3 3 2 2 6" xfId="35691"/>
    <cellStyle name="Percent 3 3 2 2 7" xfId="45505"/>
    <cellStyle name="Percent 3 3 2 2 8" xfId="10494"/>
    <cellStyle name="Percent 3 3 2 3" xfId="17526"/>
    <cellStyle name="Percent 3 3 3" xfId="7474"/>
    <cellStyle name="Percent 3 3 3 2" xfId="20309"/>
    <cellStyle name="Percent 3 3 3 2 2" xfId="30156"/>
    <cellStyle name="Percent 3 3 3 2 3" xfId="39956"/>
    <cellStyle name="Percent 3 3 3 2 4" xfId="49770"/>
    <cellStyle name="Percent 3 3 3 3" xfId="17528"/>
    <cellStyle name="Percent 3 3 3 4" xfId="22863"/>
    <cellStyle name="Percent 3 3 3 4 2" xfId="32666"/>
    <cellStyle name="Percent 3 3 3 4 3" xfId="42466"/>
    <cellStyle name="Percent 3 3 3 4 4" xfId="52280"/>
    <cellStyle name="Percent 3 3 3 5" xfId="25890"/>
    <cellStyle name="Percent 3 3 3 6" xfId="35690"/>
    <cellStyle name="Percent 3 3 3 7" xfId="45504"/>
    <cellStyle name="Percent 3 3 3 8" xfId="10493"/>
    <cellStyle name="Percent 3 3 4" xfId="17525"/>
    <cellStyle name="Percent 3 4" xfId="4098"/>
    <cellStyle name="Percent 3 4 2" xfId="4099"/>
    <cellStyle name="Percent 3 4 2 2" xfId="7477"/>
    <cellStyle name="Percent 3 4 2 2 2" xfId="20312"/>
    <cellStyle name="Percent 3 4 2 2 2 2" xfId="30159"/>
    <cellStyle name="Percent 3 4 2 2 2 3" xfId="39959"/>
    <cellStyle name="Percent 3 4 2 2 2 4" xfId="49773"/>
    <cellStyle name="Percent 3 4 2 2 3" xfId="17531"/>
    <cellStyle name="Percent 3 4 2 2 4" xfId="22866"/>
    <cellStyle name="Percent 3 4 2 2 4 2" xfId="32669"/>
    <cellStyle name="Percent 3 4 2 2 4 3" xfId="42469"/>
    <cellStyle name="Percent 3 4 2 2 4 4" xfId="52283"/>
    <cellStyle name="Percent 3 4 2 2 5" xfId="25893"/>
    <cellStyle name="Percent 3 4 2 2 6" xfId="35693"/>
    <cellStyle name="Percent 3 4 2 2 7" xfId="45507"/>
    <cellStyle name="Percent 3 4 2 2 8" xfId="10496"/>
    <cellStyle name="Percent 3 4 2 3" xfId="17530"/>
    <cellStyle name="Percent 3 4 3" xfId="4100"/>
    <cellStyle name="Percent 3 4 3 2" xfId="7478"/>
    <cellStyle name="Percent 3 4 3 2 2" xfId="20313"/>
    <cellStyle name="Percent 3 4 3 2 2 2" xfId="30160"/>
    <cellStyle name="Percent 3 4 3 2 2 3" xfId="39960"/>
    <cellStyle name="Percent 3 4 3 2 2 4" xfId="49774"/>
    <cellStyle name="Percent 3 4 3 2 3" xfId="17533"/>
    <cellStyle name="Percent 3 4 3 2 4" xfId="22867"/>
    <cellStyle name="Percent 3 4 3 2 4 2" xfId="32670"/>
    <cellStyle name="Percent 3 4 3 2 4 3" xfId="42470"/>
    <cellStyle name="Percent 3 4 3 2 4 4" xfId="52284"/>
    <cellStyle name="Percent 3 4 3 2 5" xfId="25894"/>
    <cellStyle name="Percent 3 4 3 2 6" xfId="35694"/>
    <cellStyle name="Percent 3 4 3 2 7" xfId="45508"/>
    <cellStyle name="Percent 3 4 3 2 8" xfId="10497"/>
    <cellStyle name="Percent 3 4 3 3" xfId="17532"/>
    <cellStyle name="Percent 3 4 4" xfId="7476"/>
    <cellStyle name="Percent 3 4 4 2" xfId="20311"/>
    <cellStyle name="Percent 3 4 4 2 2" xfId="30158"/>
    <cellStyle name="Percent 3 4 4 2 3" xfId="39958"/>
    <cellStyle name="Percent 3 4 4 2 4" xfId="49772"/>
    <cellStyle name="Percent 3 4 4 3" xfId="17534"/>
    <cellStyle name="Percent 3 4 4 4" xfId="22865"/>
    <cellStyle name="Percent 3 4 4 4 2" xfId="32668"/>
    <cellStyle name="Percent 3 4 4 4 3" xfId="42468"/>
    <cellStyle name="Percent 3 4 4 4 4" xfId="52282"/>
    <cellStyle name="Percent 3 4 4 5" xfId="25892"/>
    <cellStyle name="Percent 3 4 4 6" xfId="35692"/>
    <cellStyle name="Percent 3 4 4 7" xfId="45506"/>
    <cellStyle name="Percent 3 4 4 8" xfId="10495"/>
    <cellStyle name="Percent 3 4 5" xfId="17529"/>
    <cellStyle name="Percent 3 5" xfId="4101"/>
    <cellStyle name="Percent 3 5 2" xfId="7479"/>
    <cellStyle name="Percent 3 5 2 2" xfId="20314"/>
    <cellStyle name="Percent 3 5 2 2 2" xfId="30161"/>
    <cellStyle name="Percent 3 5 2 2 3" xfId="39961"/>
    <cellStyle name="Percent 3 5 2 2 4" xfId="49775"/>
    <cellStyle name="Percent 3 5 2 3" xfId="17536"/>
    <cellStyle name="Percent 3 5 2 4" xfId="22868"/>
    <cellStyle name="Percent 3 5 2 4 2" xfId="32671"/>
    <cellStyle name="Percent 3 5 2 4 3" xfId="42471"/>
    <cellStyle name="Percent 3 5 2 4 4" xfId="52285"/>
    <cellStyle name="Percent 3 5 2 5" xfId="25895"/>
    <cellStyle name="Percent 3 5 2 6" xfId="35695"/>
    <cellStyle name="Percent 3 5 2 7" xfId="45509"/>
    <cellStyle name="Percent 3 5 2 8" xfId="10498"/>
    <cellStyle name="Percent 3 5 3" xfId="17535"/>
    <cellStyle name="Percent 3 6" xfId="4102"/>
    <cellStyle name="Percent 3 6 2" xfId="5932"/>
    <cellStyle name="Percent 3 6 2 2" xfId="19580"/>
    <cellStyle name="Percent 3 6 2 3" xfId="17538"/>
    <cellStyle name="Percent 3 6 3" xfId="7480"/>
    <cellStyle name="Percent 3 6 3 2" xfId="20315"/>
    <cellStyle name="Percent 3 6 3 2 2" xfId="30162"/>
    <cellStyle name="Percent 3 6 3 2 3" xfId="39962"/>
    <cellStyle name="Percent 3 6 3 2 4" xfId="49776"/>
    <cellStyle name="Percent 3 6 3 3" xfId="17539"/>
    <cellStyle name="Percent 3 6 3 4" xfId="22869"/>
    <cellStyle name="Percent 3 6 3 4 2" xfId="32672"/>
    <cellStyle name="Percent 3 6 3 4 3" xfId="42472"/>
    <cellStyle name="Percent 3 6 3 4 4" xfId="52286"/>
    <cellStyle name="Percent 3 6 3 5" xfId="25896"/>
    <cellStyle name="Percent 3 6 3 6" xfId="35696"/>
    <cellStyle name="Percent 3 6 3 7" xfId="45510"/>
    <cellStyle name="Percent 3 6 3 8" xfId="10499"/>
    <cellStyle name="Percent 3 6 4" xfId="17537"/>
    <cellStyle name="Percent 3 6 5" xfId="18399"/>
    <cellStyle name="Percent 3 6 6" xfId="12100"/>
    <cellStyle name="Percent 3 7" xfId="4103"/>
    <cellStyle name="Percent 3 7 2" xfId="18400"/>
    <cellStyle name="Percent 3 7 3" xfId="17540"/>
    <cellStyle name="Percent 3 8" xfId="7467"/>
    <cellStyle name="Percent 3 8 2" xfId="20302"/>
    <cellStyle name="Percent 3 8 2 2" xfId="30149"/>
    <cellStyle name="Percent 3 8 2 3" xfId="39949"/>
    <cellStyle name="Percent 3 8 2 4" xfId="49763"/>
    <cellStyle name="Percent 3 8 3" xfId="17541"/>
    <cellStyle name="Percent 3 8 4" xfId="22856"/>
    <cellStyle name="Percent 3 8 4 2" xfId="32659"/>
    <cellStyle name="Percent 3 8 4 3" xfId="42459"/>
    <cellStyle name="Percent 3 8 4 4" xfId="52273"/>
    <cellStyle name="Percent 3 8 5" xfId="25883"/>
    <cellStyle name="Percent 3 8 6" xfId="35683"/>
    <cellStyle name="Percent 3 8 7" xfId="45497"/>
    <cellStyle name="Percent 3 8 8" xfId="10486"/>
    <cellStyle name="Percent 3 9" xfId="1388"/>
    <cellStyle name="Percent 4" xfId="80"/>
    <cellStyle name="Percent 4 2" xfId="127"/>
    <cellStyle name="Percent 4 2 2" xfId="251"/>
    <cellStyle name="Percent 4 2 2 2" xfId="20317"/>
    <cellStyle name="Percent 4 2 2 2 2" xfId="30164"/>
    <cellStyle name="Percent 4 2 2 2 3" xfId="39964"/>
    <cellStyle name="Percent 4 2 2 2 4" xfId="49778"/>
    <cellStyle name="Percent 4 2 2 3" xfId="17543"/>
    <cellStyle name="Percent 4 2 2 4" xfId="22871"/>
    <cellStyle name="Percent 4 2 2 4 2" xfId="32674"/>
    <cellStyle name="Percent 4 2 2 4 3" xfId="42474"/>
    <cellStyle name="Percent 4 2 2 4 4" xfId="52288"/>
    <cellStyle name="Percent 4 2 2 5" xfId="25898"/>
    <cellStyle name="Percent 4 2 2 6" xfId="35698"/>
    <cellStyle name="Percent 4 2 2 7" xfId="45512"/>
    <cellStyle name="Percent 4 2 2 8" xfId="10501"/>
    <cellStyle name="Percent 4 2 2 9" xfId="7482"/>
    <cellStyle name="Percent 4 2 3" xfId="17542"/>
    <cellStyle name="Percent 4 3" xfId="199"/>
    <cellStyle name="Percent 4 3 2" xfId="4104"/>
    <cellStyle name="Percent 4 3 2 2" xfId="4105"/>
    <cellStyle name="Percent 4 3 2 2 2" xfId="7485"/>
    <cellStyle name="Percent 4 3 2 2 2 2" xfId="20320"/>
    <cellStyle name="Percent 4 3 2 2 2 2 2" xfId="30167"/>
    <cellStyle name="Percent 4 3 2 2 2 2 3" xfId="39967"/>
    <cellStyle name="Percent 4 3 2 2 2 2 4" xfId="49781"/>
    <cellStyle name="Percent 4 3 2 2 2 3" xfId="17547"/>
    <cellStyle name="Percent 4 3 2 2 2 4" xfId="22874"/>
    <cellStyle name="Percent 4 3 2 2 2 4 2" xfId="32677"/>
    <cellStyle name="Percent 4 3 2 2 2 4 3" xfId="42477"/>
    <cellStyle name="Percent 4 3 2 2 2 4 4" xfId="52291"/>
    <cellStyle name="Percent 4 3 2 2 2 5" xfId="25901"/>
    <cellStyle name="Percent 4 3 2 2 2 6" xfId="35701"/>
    <cellStyle name="Percent 4 3 2 2 2 7" xfId="45515"/>
    <cellStyle name="Percent 4 3 2 2 2 8" xfId="10504"/>
    <cellStyle name="Percent 4 3 2 2 3" xfId="17546"/>
    <cellStyle name="Percent 4 3 2 3" xfId="4106"/>
    <cellStyle name="Percent 4 3 2 3 2" xfId="5933"/>
    <cellStyle name="Percent 4 3 2 3 2 2" xfId="19581"/>
    <cellStyle name="Percent 4 3 2 3 2 3" xfId="17549"/>
    <cellStyle name="Percent 4 3 2 3 3" xfId="7486"/>
    <cellStyle name="Percent 4 3 2 3 3 2" xfId="20321"/>
    <cellStyle name="Percent 4 3 2 3 3 2 2" xfId="30168"/>
    <cellStyle name="Percent 4 3 2 3 3 2 3" xfId="39968"/>
    <cellStyle name="Percent 4 3 2 3 3 2 4" xfId="49782"/>
    <cellStyle name="Percent 4 3 2 3 3 3" xfId="17550"/>
    <cellStyle name="Percent 4 3 2 3 3 4" xfId="22875"/>
    <cellStyle name="Percent 4 3 2 3 3 4 2" xfId="32678"/>
    <cellStyle name="Percent 4 3 2 3 3 4 3" xfId="42478"/>
    <cellStyle name="Percent 4 3 2 3 3 4 4" xfId="52292"/>
    <cellStyle name="Percent 4 3 2 3 3 5" xfId="25902"/>
    <cellStyle name="Percent 4 3 2 3 3 6" xfId="35702"/>
    <cellStyle name="Percent 4 3 2 3 3 7" xfId="45516"/>
    <cellStyle name="Percent 4 3 2 3 3 8" xfId="10505"/>
    <cellStyle name="Percent 4 3 2 3 4" xfId="18401"/>
    <cellStyle name="Percent 4 3 2 3 5" xfId="17548"/>
    <cellStyle name="Percent 4 3 2 4" xfId="7484"/>
    <cellStyle name="Percent 4 3 2 4 2" xfId="20319"/>
    <cellStyle name="Percent 4 3 2 4 2 2" xfId="30166"/>
    <cellStyle name="Percent 4 3 2 4 2 3" xfId="39966"/>
    <cellStyle name="Percent 4 3 2 4 2 4" xfId="49780"/>
    <cellStyle name="Percent 4 3 2 4 3" xfId="17551"/>
    <cellStyle name="Percent 4 3 2 4 4" xfId="22873"/>
    <cellStyle name="Percent 4 3 2 4 4 2" xfId="32676"/>
    <cellStyle name="Percent 4 3 2 4 4 3" xfId="42476"/>
    <cellStyle name="Percent 4 3 2 4 4 4" xfId="52290"/>
    <cellStyle name="Percent 4 3 2 4 5" xfId="25900"/>
    <cellStyle name="Percent 4 3 2 4 6" xfId="35700"/>
    <cellStyle name="Percent 4 3 2 4 7" xfId="45514"/>
    <cellStyle name="Percent 4 3 2 4 8" xfId="10503"/>
    <cellStyle name="Percent 4 3 2 5" xfId="17545"/>
    <cellStyle name="Percent 4 3 3" xfId="4107"/>
    <cellStyle name="Percent 4 3 3 2" xfId="4108"/>
    <cellStyle name="Percent 4 3 3 2 2" xfId="5934"/>
    <cellStyle name="Percent 4 3 3 2 2 2" xfId="19582"/>
    <cellStyle name="Percent 4 3 3 2 2 3" xfId="17554"/>
    <cellStyle name="Percent 4 3 3 2 3" xfId="7488"/>
    <cellStyle name="Percent 4 3 3 2 3 2" xfId="20323"/>
    <cellStyle name="Percent 4 3 3 2 3 2 2" xfId="30170"/>
    <cellStyle name="Percent 4 3 3 2 3 2 3" xfId="39970"/>
    <cellStyle name="Percent 4 3 3 2 3 2 4" xfId="49784"/>
    <cellStyle name="Percent 4 3 3 2 3 3" xfId="17555"/>
    <cellStyle name="Percent 4 3 3 2 3 4" xfId="22877"/>
    <cellStyle name="Percent 4 3 3 2 3 4 2" xfId="32680"/>
    <cellStyle name="Percent 4 3 3 2 3 4 3" xfId="42480"/>
    <cellStyle name="Percent 4 3 3 2 3 4 4" xfId="52294"/>
    <cellStyle name="Percent 4 3 3 2 3 5" xfId="25904"/>
    <cellStyle name="Percent 4 3 3 2 3 6" xfId="35704"/>
    <cellStyle name="Percent 4 3 3 2 3 7" xfId="45518"/>
    <cellStyle name="Percent 4 3 3 2 3 8" xfId="10507"/>
    <cellStyle name="Percent 4 3 3 2 4" xfId="18402"/>
    <cellStyle name="Percent 4 3 3 2 5" xfId="17553"/>
    <cellStyle name="Percent 4 3 3 3" xfId="5935"/>
    <cellStyle name="Percent 4 3 3 3 2" xfId="19583"/>
    <cellStyle name="Percent 4 3 3 3 3" xfId="17556"/>
    <cellStyle name="Percent 4 3 3 4" xfId="7487"/>
    <cellStyle name="Percent 4 3 3 4 2" xfId="20322"/>
    <cellStyle name="Percent 4 3 3 4 2 2" xfId="30169"/>
    <cellStyle name="Percent 4 3 3 4 2 3" xfId="39969"/>
    <cellStyle name="Percent 4 3 3 4 2 4" xfId="49783"/>
    <cellStyle name="Percent 4 3 3 4 3" xfId="17557"/>
    <cellStyle name="Percent 4 3 3 4 4" xfId="22876"/>
    <cellStyle name="Percent 4 3 3 4 4 2" xfId="32679"/>
    <cellStyle name="Percent 4 3 3 4 4 3" xfId="42479"/>
    <cellStyle name="Percent 4 3 3 4 4 4" xfId="52293"/>
    <cellStyle name="Percent 4 3 3 4 5" xfId="25903"/>
    <cellStyle name="Percent 4 3 3 4 6" xfId="35703"/>
    <cellStyle name="Percent 4 3 3 4 7" xfId="45517"/>
    <cellStyle name="Percent 4 3 3 4 8" xfId="10506"/>
    <cellStyle name="Percent 4 3 3 5" xfId="17552"/>
    <cellStyle name="Percent 4 3 4" xfId="4109"/>
    <cellStyle name="Percent 4 3 4 2" xfId="5936"/>
    <cellStyle name="Percent 4 3 4 2 2" xfId="19584"/>
    <cellStyle name="Percent 4 3 4 2 3" xfId="17559"/>
    <cellStyle name="Percent 4 3 4 3" xfId="7489"/>
    <cellStyle name="Percent 4 3 4 3 2" xfId="20324"/>
    <cellStyle name="Percent 4 3 4 3 2 2" xfId="30171"/>
    <cellStyle name="Percent 4 3 4 3 2 3" xfId="39971"/>
    <cellStyle name="Percent 4 3 4 3 2 4" xfId="49785"/>
    <cellStyle name="Percent 4 3 4 3 3" xfId="17560"/>
    <cellStyle name="Percent 4 3 4 3 4" xfId="22878"/>
    <cellStyle name="Percent 4 3 4 3 4 2" xfId="32681"/>
    <cellStyle name="Percent 4 3 4 3 4 3" xfId="42481"/>
    <cellStyle name="Percent 4 3 4 3 4 4" xfId="52295"/>
    <cellStyle name="Percent 4 3 4 3 5" xfId="25905"/>
    <cellStyle name="Percent 4 3 4 3 6" xfId="35705"/>
    <cellStyle name="Percent 4 3 4 3 7" xfId="45519"/>
    <cellStyle name="Percent 4 3 4 3 8" xfId="10508"/>
    <cellStyle name="Percent 4 3 4 4" xfId="18403"/>
    <cellStyle name="Percent 4 3 4 5" xfId="17558"/>
    <cellStyle name="Percent 4 3 5" xfId="7483"/>
    <cellStyle name="Percent 4 3 5 2" xfId="20318"/>
    <cellStyle name="Percent 4 3 5 2 2" xfId="30165"/>
    <cellStyle name="Percent 4 3 5 2 3" xfId="39965"/>
    <cellStyle name="Percent 4 3 5 2 4" xfId="49779"/>
    <cellStyle name="Percent 4 3 5 3" xfId="17561"/>
    <cellStyle name="Percent 4 3 5 4" xfId="22872"/>
    <cellStyle name="Percent 4 3 5 4 2" xfId="32675"/>
    <cellStyle name="Percent 4 3 5 4 3" xfId="42475"/>
    <cellStyle name="Percent 4 3 5 4 4" xfId="52289"/>
    <cellStyle name="Percent 4 3 5 5" xfId="25899"/>
    <cellStyle name="Percent 4 3 5 6" xfId="35699"/>
    <cellStyle name="Percent 4 3 5 7" xfId="45513"/>
    <cellStyle name="Percent 4 3 5 8" xfId="10502"/>
    <cellStyle name="Percent 4 3 6" xfId="17544"/>
    <cellStyle name="Percent 4 4" xfId="4110"/>
    <cellStyle name="Percent 4 4 2" xfId="4111"/>
    <cellStyle name="Percent 4 4 2 2" xfId="7491"/>
    <cellStyle name="Percent 4 4 2 2 2" xfId="20326"/>
    <cellStyle name="Percent 4 4 2 2 2 2" xfId="30173"/>
    <cellStyle name="Percent 4 4 2 2 2 3" xfId="39973"/>
    <cellStyle name="Percent 4 4 2 2 2 4" xfId="49787"/>
    <cellStyle name="Percent 4 4 2 2 3" xfId="17564"/>
    <cellStyle name="Percent 4 4 2 2 4" xfId="22880"/>
    <cellStyle name="Percent 4 4 2 2 4 2" xfId="32683"/>
    <cellStyle name="Percent 4 4 2 2 4 3" xfId="42483"/>
    <cellStyle name="Percent 4 4 2 2 4 4" xfId="52297"/>
    <cellStyle name="Percent 4 4 2 2 5" xfId="25907"/>
    <cellStyle name="Percent 4 4 2 2 6" xfId="35707"/>
    <cellStyle name="Percent 4 4 2 2 7" xfId="45521"/>
    <cellStyle name="Percent 4 4 2 2 8" xfId="10510"/>
    <cellStyle name="Percent 4 4 2 3" xfId="17563"/>
    <cellStyle name="Percent 4 4 3" xfId="4112"/>
    <cellStyle name="Percent 4 4 3 2" xfId="7492"/>
    <cellStyle name="Percent 4 4 3 2 2" xfId="20327"/>
    <cellStyle name="Percent 4 4 3 2 2 2" xfId="30174"/>
    <cellStyle name="Percent 4 4 3 2 2 3" xfId="39974"/>
    <cellStyle name="Percent 4 4 3 2 2 4" xfId="49788"/>
    <cellStyle name="Percent 4 4 3 2 3" xfId="17566"/>
    <cellStyle name="Percent 4 4 3 2 4" xfId="22881"/>
    <cellStyle name="Percent 4 4 3 2 4 2" xfId="32684"/>
    <cellStyle name="Percent 4 4 3 2 4 3" xfId="42484"/>
    <cellStyle name="Percent 4 4 3 2 4 4" xfId="52298"/>
    <cellStyle name="Percent 4 4 3 2 5" xfId="25908"/>
    <cellStyle name="Percent 4 4 3 2 6" xfId="35708"/>
    <cellStyle name="Percent 4 4 3 2 7" xfId="45522"/>
    <cellStyle name="Percent 4 4 3 2 8" xfId="10511"/>
    <cellStyle name="Percent 4 4 3 3" xfId="17565"/>
    <cellStyle name="Percent 4 4 4" xfId="7490"/>
    <cellStyle name="Percent 4 4 4 2" xfId="20325"/>
    <cellStyle name="Percent 4 4 4 2 2" xfId="30172"/>
    <cellStyle name="Percent 4 4 4 2 3" xfId="39972"/>
    <cellStyle name="Percent 4 4 4 2 4" xfId="49786"/>
    <cellStyle name="Percent 4 4 4 3" xfId="17567"/>
    <cellStyle name="Percent 4 4 4 4" xfId="22879"/>
    <cellStyle name="Percent 4 4 4 4 2" xfId="32682"/>
    <cellStyle name="Percent 4 4 4 4 3" xfId="42482"/>
    <cellStyle name="Percent 4 4 4 4 4" xfId="52296"/>
    <cellStyle name="Percent 4 4 4 5" xfId="25906"/>
    <cellStyle name="Percent 4 4 4 6" xfId="35706"/>
    <cellStyle name="Percent 4 4 4 7" xfId="45520"/>
    <cellStyle name="Percent 4 4 4 8" xfId="10509"/>
    <cellStyle name="Percent 4 4 5" xfId="17562"/>
    <cellStyle name="Percent 4 5" xfId="7481"/>
    <cellStyle name="Percent 4 5 2" xfId="20316"/>
    <cellStyle name="Percent 4 5 2 2" xfId="30163"/>
    <cellStyle name="Percent 4 5 2 3" xfId="39963"/>
    <cellStyle name="Percent 4 5 2 4" xfId="49777"/>
    <cellStyle name="Percent 4 5 3" xfId="17568"/>
    <cellStyle name="Percent 4 5 4" xfId="22870"/>
    <cellStyle name="Percent 4 5 4 2" xfId="32673"/>
    <cellStyle name="Percent 4 5 4 3" xfId="42473"/>
    <cellStyle name="Percent 4 5 4 4" xfId="52287"/>
    <cellStyle name="Percent 4 5 5" xfId="25897"/>
    <cellStyle name="Percent 4 5 6" xfId="35697"/>
    <cellStyle name="Percent 4 5 7" xfId="45511"/>
    <cellStyle name="Percent 4 5 8" xfId="10500"/>
    <cellStyle name="Percent 5" xfId="81"/>
    <cellStyle name="Percent 5 2" xfId="82"/>
    <cellStyle name="Percent 5 2 2" xfId="129"/>
    <cellStyle name="Percent 5 2 2 2" xfId="253"/>
    <cellStyle name="Percent 5 2 2 2 2" xfId="30175"/>
    <cellStyle name="Percent 5 2 2 3" xfId="39975"/>
    <cellStyle name="Percent 5 2 2 4" xfId="49789"/>
    <cellStyle name="Percent 5 2 2 5" xfId="20328"/>
    <cellStyle name="Percent 5 2 3" xfId="201"/>
    <cellStyle name="Percent 5 2 3 2" xfId="17570"/>
    <cellStyle name="Percent 5 2 4" xfId="22882"/>
    <cellStyle name="Percent 5 2 4 2" xfId="32685"/>
    <cellStyle name="Percent 5 2 4 3" xfId="42485"/>
    <cellStyle name="Percent 5 2 4 4" xfId="52299"/>
    <cellStyle name="Percent 5 2 5" xfId="25909"/>
    <cellStyle name="Percent 5 2 6" xfId="35709"/>
    <cellStyle name="Percent 5 2 7" xfId="45523"/>
    <cellStyle name="Percent 5 2 8" xfId="10512"/>
    <cellStyle name="Percent 5 2 9" xfId="7493"/>
    <cellStyle name="Percent 5 3" xfId="128"/>
    <cellStyle name="Percent 5 3 2" xfId="252"/>
    <cellStyle name="Percent 5 3 3" xfId="17569"/>
    <cellStyle name="Percent 5 4" xfId="200"/>
    <cellStyle name="Percent 6" xfId="83"/>
    <cellStyle name="Percent 6 2" xfId="130"/>
    <cellStyle name="Percent 6 2 2" xfId="254"/>
    <cellStyle name="Percent 6 2 2 2" xfId="20330"/>
    <cellStyle name="Percent 6 2 2 2 2" xfId="30177"/>
    <cellStyle name="Percent 6 2 2 2 3" xfId="39977"/>
    <cellStyle name="Percent 6 2 2 2 4" xfId="49791"/>
    <cellStyle name="Percent 6 2 2 3" xfId="17573"/>
    <cellStyle name="Percent 6 2 2 4" xfId="22884"/>
    <cellStyle name="Percent 6 2 2 4 2" xfId="32687"/>
    <cellStyle name="Percent 6 2 2 4 3" xfId="42487"/>
    <cellStyle name="Percent 6 2 2 4 4" xfId="52301"/>
    <cellStyle name="Percent 6 2 2 5" xfId="25911"/>
    <cellStyle name="Percent 6 2 2 6" xfId="35711"/>
    <cellStyle name="Percent 6 2 2 7" xfId="45525"/>
    <cellStyle name="Percent 6 2 2 8" xfId="10514"/>
    <cellStyle name="Percent 6 2 2 9" xfId="7495"/>
    <cellStyle name="Percent 6 2 3" xfId="17572"/>
    <cellStyle name="Percent 6 3" xfId="91"/>
    <cellStyle name="Percent 6 3 2" xfId="4114"/>
    <cellStyle name="Percent 6 3 2 2" xfId="7497"/>
    <cellStyle name="Percent 6 3 2 2 2" xfId="20332"/>
    <cellStyle name="Percent 6 3 2 2 2 2" xfId="30179"/>
    <cellStyle name="Percent 6 3 2 2 2 3" xfId="39979"/>
    <cellStyle name="Percent 6 3 2 2 2 4" xfId="49793"/>
    <cellStyle name="Percent 6 3 2 2 3" xfId="17576"/>
    <cellStyle name="Percent 6 3 2 2 4" xfId="22886"/>
    <cellStyle name="Percent 6 3 2 2 4 2" xfId="32689"/>
    <cellStyle name="Percent 6 3 2 2 4 3" xfId="42489"/>
    <cellStyle name="Percent 6 3 2 2 4 4" xfId="52303"/>
    <cellStyle name="Percent 6 3 2 2 5" xfId="25913"/>
    <cellStyle name="Percent 6 3 2 2 6" xfId="35713"/>
    <cellStyle name="Percent 6 3 2 2 7" xfId="45527"/>
    <cellStyle name="Percent 6 3 2 2 8" xfId="10516"/>
    <cellStyle name="Percent 6 3 2 3" xfId="17575"/>
    <cellStyle name="Percent 6 3 3" xfId="4115"/>
    <cellStyle name="Percent 6 3 3 2" xfId="5937"/>
    <cellStyle name="Percent 6 3 3 2 2" xfId="19585"/>
    <cellStyle name="Percent 6 3 3 2 3" xfId="17578"/>
    <cellStyle name="Percent 6 3 3 3" xfId="7498"/>
    <cellStyle name="Percent 6 3 3 3 2" xfId="20333"/>
    <cellStyle name="Percent 6 3 3 3 2 2" xfId="30180"/>
    <cellStyle name="Percent 6 3 3 3 2 3" xfId="39980"/>
    <cellStyle name="Percent 6 3 3 3 2 4" xfId="49794"/>
    <cellStyle name="Percent 6 3 3 3 3" xfId="17579"/>
    <cellStyle name="Percent 6 3 3 3 4" xfId="22887"/>
    <cellStyle name="Percent 6 3 3 3 4 2" xfId="32690"/>
    <cellStyle name="Percent 6 3 3 3 4 3" xfId="42490"/>
    <cellStyle name="Percent 6 3 3 3 4 4" xfId="52304"/>
    <cellStyle name="Percent 6 3 3 3 5" xfId="25914"/>
    <cellStyle name="Percent 6 3 3 3 6" xfId="35714"/>
    <cellStyle name="Percent 6 3 3 3 7" xfId="45528"/>
    <cellStyle name="Percent 6 3 3 3 8" xfId="10517"/>
    <cellStyle name="Percent 6 3 3 4" xfId="18404"/>
    <cellStyle name="Percent 6 3 3 5" xfId="17577"/>
    <cellStyle name="Percent 6 3 4" xfId="4116"/>
    <cellStyle name="Percent 6 3 4 2" xfId="5938"/>
    <cellStyle name="Percent 6 3 4 2 2" xfId="19586"/>
    <cellStyle name="Percent 6 3 4 2 3" xfId="17581"/>
    <cellStyle name="Percent 6 3 4 3" xfId="7499"/>
    <cellStyle name="Percent 6 3 4 3 2" xfId="20334"/>
    <cellStyle name="Percent 6 3 4 3 2 2" xfId="30181"/>
    <cellStyle name="Percent 6 3 4 3 2 3" xfId="39981"/>
    <cellStyle name="Percent 6 3 4 3 2 4" xfId="49795"/>
    <cellStyle name="Percent 6 3 4 3 3" xfId="17582"/>
    <cellStyle name="Percent 6 3 4 3 4" xfId="22888"/>
    <cellStyle name="Percent 6 3 4 3 4 2" xfId="32691"/>
    <cellStyle name="Percent 6 3 4 3 4 3" xfId="42491"/>
    <cellStyle name="Percent 6 3 4 3 4 4" xfId="52305"/>
    <cellStyle name="Percent 6 3 4 3 5" xfId="25915"/>
    <cellStyle name="Percent 6 3 4 3 6" xfId="35715"/>
    <cellStyle name="Percent 6 3 4 3 7" xfId="45529"/>
    <cellStyle name="Percent 6 3 4 3 8" xfId="10518"/>
    <cellStyle name="Percent 6 3 4 4" xfId="18405"/>
    <cellStyle name="Percent 6 3 4 5" xfId="17580"/>
    <cellStyle name="Percent 6 3 5" xfId="7496"/>
    <cellStyle name="Percent 6 3 5 2" xfId="20331"/>
    <cellStyle name="Percent 6 3 5 2 2" xfId="30178"/>
    <cellStyle name="Percent 6 3 5 2 3" xfId="39978"/>
    <cellStyle name="Percent 6 3 5 2 4" xfId="49792"/>
    <cellStyle name="Percent 6 3 5 3" xfId="17583"/>
    <cellStyle name="Percent 6 3 5 4" xfId="22885"/>
    <cellStyle name="Percent 6 3 5 4 2" xfId="32688"/>
    <cellStyle name="Percent 6 3 5 4 3" xfId="42488"/>
    <cellStyle name="Percent 6 3 5 4 4" xfId="52302"/>
    <cellStyle name="Percent 6 3 5 5" xfId="25912"/>
    <cellStyle name="Percent 6 3 5 6" xfId="35712"/>
    <cellStyle name="Percent 6 3 5 7" xfId="45526"/>
    <cellStyle name="Percent 6 3 5 8" xfId="10515"/>
    <cellStyle name="Percent 6 3 6" xfId="17574"/>
    <cellStyle name="Percent 6 3 7" xfId="4113"/>
    <cellStyle name="Percent 6 4" xfId="202"/>
    <cellStyle name="Percent 6 4 2" xfId="20329"/>
    <cellStyle name="Percent 6 4 2 2" xfId="30176"/>
    <cellStyle name="Percent 6 4 2 3" xfId="39976"/>
    <cellStyle name="Percent 6 4 2 4" xfId="49790"/>
    <cellStyle name="Percent 6 4 3" xfId="17584"/>
    <cellStyle name="Percent 6 4 4" xfId="22883"/>
    <cellStyle name="Percent 6 4 4 2" xfId="32686"/>
    <cellStyle name="Percent 6 4 4 3" xfId="42486"/>
    <cellStyle name="Percent 6 4 4 4" xfId="52300"/>
    <cellStyle name="Percent 6 4 5" xfId="25910"/>
    <cellStyle name="Percent 6 4 6" xfId="35710"/>
    <cellStyle name="Percent 6 4 7" xfId="45524"/>
    <cellStyle name="Percent 6 4 8" xfId="10513"/>
    <cellStyle name="Percent 6 4 9" xfId="7494"/>
    <cellStyle name="Percent 6 5" xfId="17571"/>
    <cellStyle name="Percent 7" xfId="163"/>
    <cellStyle name="Percent 7 2" xfId="285"/>
    <cellStyle name="Percent 7 2 2" xfId="18657"/>
    <cellStyle name="Percent 7 2 3" xfId="17586"/>
    <cellStyle name="Percent 7 2 4" xfId="4672"/>
    <cellStyle name="Percent 7 3" xfId="7500"/>
    <cellStyle name="Percent 7 3 2" xfId="20335"/>
    <cellStyle name="Percent 7 3 2 2" xfId="30182"/>
    <cellStyle name="Percent 7 3 2 3" xfId="39982"/>
    <cellStyle name="Percent 7 3 2 4" xfId="49796"/>
    <cellStyle name="Percent 7 3 3" xfId="17587"/>
    <cellStyle name="Percent 7 3 4" xfId="22889"/>
    <cellStyle name="Percent 7 3 4 2" xfId="32692"/>
    <cellStyle name="Percent 7 3 4 3" xfId="42492"/>
    <cellStyle name="Percent 7 3 4 4" xfId="52306"/>
    <cellStyle name="Percent 7 3 5" xfId="25916"/>
    <cellStyle name="Percent 7 3 6" xfId="35716"/>
    <cellStyle name="Percent 7 3 7" xfId="45530"/>
    <cellStyle name="Percent 7 3 8" xfId="10519"/>
    <cellStyle name="Percent 7 4" xfId="17585"/>
    <cellStyle name="Percent 7 5" xfId="4117"/>
    <cellStyle name="Percent 8" xfId="164"/>
    <cellStyle name="Percent 8 2" xfId="286"/>
    <cellStyle name="Percent 8 2 2" xfId="7502"/>
    <cellStyle name="Percent 8 2 2 2" xfId="20337"/>
    <cellStyle name="Percent 8 2 2 2 2" xfId="30184"/>
    <cellStyle name="Percent 8 2 2 2 3" xfId="39984"/>
    <cellStyle name="Percent 8 2 2 2 4" xfId="49798"/>
    <cellStyle name="Percent 8 2 2 3" xfId="17590"/>
    <cellStyle name="Percent 8 2 2 4" xfId="22891"/>
    <cellStyle name="Percent 8 2 2 4 2" xfId="32694"/>
    <cellStyle name="Percent 8 2 2 4 3" xfId="42494"/>
    <cellStyle name="Percent 8 2 2 4 4" xfId="52308"/>
    <cellStyle name="Percent 8 2 2 5" xfId="25918"/>
    <cellStyle name="Percent 8 2 2 6" xfId="35718"/>
    <cellStyle name="Percent 8 2 2 7" xfId="45532"/>
    <cellStyle name="Percent 8 2 2 8" xfId="10521"/>
    <cellStyle name="Percent 8 2 3" xfId="17589"/>
    <cellStyle name="Percent 8 3" xfId="4673"/>
    <cellStyle name="Percent 8 3 2" xfId="7503"/>
    <cellStyle name="Percent 8 3 2 2" xfId="20338"/>
    <cellStyle name="Percent 8 3 2 2 2" xfId="30185"/>
    <cellStyle name="Percent 8 3 2 2 3" xfId="39985"/>
    <cellStyle name="Percent 8 3 2 2 4" xfId="49799"/>
    <cellStyle name="Percent 8 3 2 3" xfId="17592"/>
    <cellStyle name="Percent 8 3 2 4" xfId="22892"/>
    <cellStyle name="Percent 8 3 2 4 2" xfId="32695"/>
    <cellStyle name="Percent 8 3 2 4 3" xfId="42495"/>
    <cellStyle name="Percent 8 3 2 4 4" xfId="52309"/>
    <cellStyle name="Percent 8 3 2 5" xfId="25919"/>
    <cellStyle name="Percent 8 3 2 6" xfId="35719"/>
    <cellStyle name="Percent 8 3 2 7" xfId="45533"/>
    <cellStyle name="Percent 8 3 2 8" xfId="10522"/>
    <cellStyle name="Percent 8 3 3" xfId="17591"/>
    <cellStyle name="Percent 8 4" xfId="7501"/>
    <cellStyle name="Percent 8 4 2" xfId="20336"/>
    <cellStyle name="Percent 8 4 2 2" xfId="30183"/>
    <cellStyle name="Percent 8 4 2 3" xfId="39983"/>
    <cellStyle name="Percent 8 4 2 4" xfId="49797"/>
    <cellStyle name="Percent 8 4 3" xfId="17593"/>
    <cellStyle name="Percent 8 4 4" xfId="22890"/>
    <cellStyle name="Percent 8 4 4 2" xfId="32693"/>
    <cellStyle name="Percent 8 4 4 3" xfId="42493"/>
    <cellStyle name="Percent 8 4 4 4" xfId="52307"/>
    <cellStyle name="Percent 8 4 5" xfId="25917"/>
    <cellStyle name="Percent 8 4 6" xfId="35717"/>
    <cellStyle name="Percent 8 4 7" xfId="45531"/>
    <cellStyle name="Percent 8 4 8" xfId="10520"/>
    <cellStyle name="Percent 8 5" xfId="17588"/>
    <cellStyle name="Percent 8 6" xfId="4118"/>
    <cellStyle name="Percent 9" xfId="332"/>
    <cellStyle name="Percent 9 2" xfId="7505"/>
    <cellStyle name="Percent 9 2 2" xfId="8170"/>
    <cellStyle name="Percent 9 2 2 2" xfId="20536"/>
    <cellStyle name="Percent 9 2 2 3" xfId="17596"/>
    <cellStyle name="Percent 9 2 3" xfId="17595"/>
    <cellStyle name="Percent 9 2 4" xfId="20340"/>
    <cellStyle name="Percent 9 2 4 2" xfId="30187"/>
    <cellStyle name="Percent 9 2 4 3" xfId="39987"/>
    <cellStyle name="Percent 9 2 4 4" xfId="49801"/>
    <cellStyle name="Percent 9 2 5" xfId="22894"/>
    <cellStyle name="Percent 9 2 5 2" xfId="32697"/>
    <cellStyle name="Percent 9 2 5 3" xfId="42497"/>
    <cellStyle name="Percent 9 2 5 4" xfId="52311"/>
    <cellStyle name="Percent 9 2 6" xfId="25921"/>
    <cellStyle name="Percent 9 2 7" xfId="35721"/>
    <cellStyle name="Percent 9 2 8" xfId="45535"/>
    <cellStyle name="Percent 9 2 9" xfId="10524"/>
    <cellStyle name="Percent 9 3" xfId="7504"/>
    <cellStyle name="Percent 9 3 2" xfId="20339"/>
    <cellStyle name="Percent 9 3 2 2" xfId="30186"/>
    <cellStyle name="Percent 9 3 2 3" xfId="39986"/>
    <cellStyle name="Percent 9 3 2 4" xfId="49800"/>
    <cellStyle name="Percent 9 3 3" xfId="17597"/>
    <cellStyle name="Percent 9 3 4" xfId="22893"/>
    <cellStyle name="Percent 9 3 4 2" xfId="32696"/>
    <cellStyle name="Percent 9 3 4 3" xfId="42496"/>
    <cellStyle name="Percent 9 3 4 4" xfId="52310"/>
    <cellStyle name="Percent 9 3 5" xfId="25920"/>
    <cellStyle name="Percent 9 3 6" xfId="35720"/>
    <cellStyle name="Percent 9 3 7" xfId="45534"/>
    <cellStyle name="Percent 9 3 8" xfId="10523"/>
    <cellStyle name="Percent 9 4" xfId="17594"/>
    <cellStyle name="Style 1" xfId="84"/>
    <cellStyle name="Style 1 2" xfId="131"/>
    <cellStyle name="Style 1 2 2" xfId="255"/>
    <cellStyle name="Style 1 2 2 2" xfId="20342"/>
    <cellStyle name="Style 1 2 2 2 2" xfId="30189"/>
    <cellStyle name="Style 1 2 2 2 3" xfId="39989"/>
    <cellStyle name="Style 1 2 2 2 4" xfId="49803"/>
    <cellStyle name="Style 1 2 2 3" xfId="17600"/>
    <cellStyle name="Style 1 2 2 4" xfId="22896"/>
    <cellStyle name="Style 1 2 2 4 2" xfId="32699"/>
    <cellStyle name="Style 1 2 2 4 3" xfId="42499"/>
    <cellStyle name="Style 1 2 2 4 4" xfId="52313"/>
    <cellStyle name="Style 1 2 2 5" xfId="25923"/>
    <cellStyle name="Style 1 2 2 6" xfId="35723"/>
    <cellStyle name="Style 1 2 2 7" xfId="45537"/>
    <cellStyle name="Style 1 2 2 8" xfId="10526"/>
    <cellStyle name="Style 1 2 2 9" xfId="7507"/>
    <cellStyle name="Style 1 2 3" xfId="17599"/>
    <cellStyle name="Style 1 2 4" xfId="1391"/>
    <cellStyle name="Style 1 3" xfId="203"/>
    <cellStyle name="Style 1 3 2" xfId="1393"/>
    <cellStyle name="Style 1 3 2 2" xfId="7509"/>
    <cellStyle name="Style 1 3 2 2 2" xfId="20344"/>
    <cellStyle name="Style 1 3 2 2 2 2" xfId="30191"/>
    <cellStyle name="Style 1 3 2 2 2 3" xfId="39991"/>
    <cellStyle name="Style 1 3 2 2 2 4" xfId="49805"/>
    <cellStyle name="Style 1 3 2 2 3" xfId="17603"/>
    <cellStyle name="Style 1 3 2 2 4" xfId="22898"/>
    <cellStyle name="Style 1 3 2 2 4 2" xfId="32701"/>
    <cellStyle name="Style 1 3 2 2 4 3" xfId="42501"/>
    <cellStyle name="Style 1 3 2 2 4 4" xfId="52315"/>
    <cellStyle name="Style 1 3 2 2 5" xfId="25925"/>
    <cellStyle name="Style 1 3 2 2 6" xfId="35725"/>
    <cellStyle name="Style 1 3 2 2 7" xfId="45539"/>
    <cellStyle name="Style 1 3 2 2 8" xfId="10528"/>
    <cellStyle name="Style 1 3 2 3" xfId="17602"/>
    <cellStyle name="Style 1 3 3" xfId="7508"/>
    <cellStyle name="Style 1 3 3 2" xfId="20343"/>
    <cellStyle name="Style 1 3 3 2 2" xfId="30190"/>
    <cellStyle name="Style 1 3 3 2 3" xfId="39990"/>
    <cellStyle name="Style 1 3 3 2 4" xfId="49804"/>
    <cellStyle name="Style 1 3 3 3" xfId="17604"/>
    <cellStyle name="Style 1 3 3 4" xfId="22897"/>
    <cellStyle name="Style 1 3 3 4 2" xfId="32700"/>
    <cellStyle name="Style 1 3 3 4 3" xfId="42500"/>
    <cellStyle name="Style 1 3 3 4 4" xfId="52314"/>
    <cellStyle name="Style 1 3 3 5" xfId="25924"/>
    <cellStyle name="Style 1 3 3 6" xfId="35724"/>
    <cellStyle name="Style 1 3 3 7" xfId="45538"/>
    <cellStyle name="Style 1 3 3 8" xfId="10527"/>
    <cellStyle name="Style 1 3 4" xfId="17601"/>
    <cellStyle name="Style 1 3 5" xfId="1392"/>
    <cellStyle name="Style 1 4" xfId="1446"/>
    <cellStyle name="Style 1 4 2" xfId="4121"/>
    <cellStyle name="Style 1 4 2 2" xfId="7511"/>
    <cellStyle name="Style 1 4 2 2 2" xfId="17607"/>
    <cellStyle name="Style 1 4 2 2 3" xfId="20346"/>
    <cellStyle name="Style 1 4 2 2 3 2" xfId="30193"/>
    <cellStyle name="Style 1 4 2 2 3 3" xfId="39993"/>
    <cellStyle name="Style 1 4 2 2 3 4" xfId="49807"/>
    <cellStyle name="Style 1 4 2 2 4" xfId="12101"/>
    <cellStyle name="Style 1 4 2 2 5" xfId="22900"/>
    <cellStyle name="Style 1 4 2 2 5 2" xfId="32703"/>
    <cellStyle name="Style 1 4 2 2 5 3" xfId="42503"/>
    <cellStyle name="Style 1 4 2 2 5 4" xfId="52317"/>
    <cellStyle name="Style 1 4 2 2 6" xfId="25927"/>
    <cellStyle name="Style 1 4 2 2 7" xfId="35727"/>
    <cellStyle name="Style 1 4 2 2 8" xfId="45541"/>
    <cellStyle name="Style 1 4 2 2 9" xfId="10530"/>
    <cellStyle name="Style 1 4 2 3" xfId="17606"/>
    <cellStyle name="Style 1 4 3" xfId="4122"/>
    <cellStyle name="Style 1 4 3 2" xfId="18408"/>
    <cellStyle name="Style 1 4 3 3" xfId="17608"/>
    <cellStyle name="Style 1 4 4" xfId="4120"/>
    <cellStyle name="Style 1 4 4 2" xfId="18407"/>
    <cellStyle name="Style 1 4 4 3" xfId="17609"/>
    <cellStyle name="Style 1 4 5" xfId="7510"/>
    <cellStyle name="Style 1 4 5 2" xfId="20345"/>
    <cellStyle name="Style 1 4 5 2 2" xfId="30192"/>
    <cellStyle name="Style 1 4 5 2 3" xfId="39992"/>
    <cellStyle name="Style 1 4 5 2 4" xfId="49806"/>
    <cellStyle name="Style 1 4 5 3" xfId="17610"/>
    <cellStyle name="Style 1 4 5 4" xfId="22899"/>
    <cellStyle name="Style 1 4 5 4 2" xfId="32702"/>
    <cellStyle name="Style 1 4 5 4 3" xfId="42502"/>
    <cellStyle name="Style 1 4 5 4 4" xfId="52316"/>
    <cellStyle name="Style 1 4 5 5" xfId="25926"/>
    <cellStyle name="Style 1 4 5 6" xfId="35726"/>
    <cellStyle name="Style 1 4 5 7" xfId="45540"/>
    <cellStyle name="Style 1 4 5 8" xfId="10529"/>
    <cellStyle name="Style 1 4 6" xfId="17605"/>
    <cellStyle name="Style 1 5" xfId="7506"/>
    <cellStyle name="Style 1 5 2" xfId="20341"/>
    <cellStyle name="Style 1 5 2 2" xfId="30188"/>
    <cellStyle name="Style 1 5 2 3" xfId="39988"/>
    <cellStyle name="Style 1 5 2 4" xfId="49802"/>
    <cellStyle name="Style 1 5 3" xfId="17611"/>
    <cellStyle name="Style 1 5 4" xfId="22895"/>
    <cellStyle name="Style 1 5 4 2" xfId="32698"/>
    <cellStyle name="Style 1 5 4 3" xfId="42498"/>
    <cellStyle name="Style 1 5 4 4" xfId="52312"/>
    <cellStyle name="Style 1 5 5" xfId="25922"/>
    <cellStyle name="Style 1 5 6" xfId="35722"/>
    <cellStyle name="Style 1 5 7" xfId="45536"/>
    <cellStyle name="Style 1 5 8" xfId="10525"/>
    <cellStyle name="Style 1 6" xfId="17598"/>
    <cellStyle name="Style 1 7" xfId="1390"/>
    <cellStyle name="Style 1_RTPBilled" xfId="1394"/>
    <cellStyle name="Title" xfId="85" builtinId="15" customBuiltin="1"/>
    <cellStyle name="Title 10" xfId="7512"/>
    <cellStyle name="Title 10 2" xfId="17613"/>
    <cellStyle name="Title 10 3" xfId="20347"/>
    <cellStyle name="Title 10 3 2" xfId="30194"/>
    <cellStyle name="Title 10 3 3" xfId="39994"/>
    <cellStyle name="Title 10 3 4" xfId="49808"/>
    <cellStyle name="Title 10 4" xfId="12102"/>
    <cellStyle name="Title 10 5" xfId="22901"/>
    <cellStyle name="Title 10 5 2" xfId="32704"/>
    <cellStyle name="Title 10 5 3" xfId="42504"/>
    <cellStyle name="Title 10 5 4" xfId="52318"/>
    <cellStyle name="Title 10 6" xfId="25928"/>
    <cellStyle name="Title 10 7" xfId="35728"/>
    <cellStyle name="Title 10 8" xfId="45542"/>
    <cellStyle name="Title 10 9" xfId="10531"/>
    <cellStyle name="Title 11" xfId="17614"/>
    <cellStyle name="Title 12" xfId="17612"/>
    <cellStyle name="Title 2" xfId="1395"/>
    <cellStyle name="Title 2 2" xfId="4125"/>
    <cellStyle name="Title 2 2 2" xfId="7514"/>
    <cellStyle name="Title 2 2 2 2" xfId="20349"/>
    <cellStyle name="Title 2 2 2 2 2" xfId="30196"/>
    <cellStyle name="Title 2 2 2 2 3" xfId="39996"/>
    <cellStyle name="Title 2 2 2 2 4" xfId="49810"/>
    <cellStyle name="Title 2 2 2 3" xfId="17617"/>
    <cellStyle name="Title 2 2 2 4" xfId="22903"/>
    <cellStyle name="Title 2 2 2 4 2" xfId="32706"/>
    <cellStyle name="Title 2 2 2 4 3" xfId="42506"/>
    <cellStyle name="Title 2 2 2 4 4" xfId="52320"/>
    <cellStyle name="Title 2 2 2 5" xfId="25930"/>
    <cellStyle name="Title 2 2 2 6" xfId="35730"/>
    <cellStyle name="Title 2 2 2 7" xfId="45544"/>
    <cellStyle name="Title 2 2 2 8" xfId="10533"/>
    <cellStyle name="Title 2 2 3" xfId="17616"/>
    <cellStyle name="Title 2 3" xfId="4126"/>
    <cellStyle name="Title 2 3 2" xfId="4127"/>
    <cellStyle name="Title 2 3 2 2" xfId="7516"/>
    <cellStyle name="Title 2 3 2 2 2" xfId="20351"/>
    <cellStyle name="Title 2 3 2 2 2 2" xfId="30198"/>
    <cellStyle name="Title 2 3 2 2 2 3" xfId="39998"/>
    <cellStyle name="Title 2 3 2 2 2 4" xfId="49812"/>
    <cellStyle name="Title 2 3 2 2 3" xfId="17620"/>
    <cellStyle name="Title 2 3 2 2 4" xfId="22905"/>
    <cellStyle name="Title 2 3 2 2 4 2" xfId="32708"/>
    <cellStyle name="Title 2 3 2 2 4 3" xfId="42508"/>
    <cellStyle name="Title 2 3 2 2 4 4" xfId="52322"/>
    <cellStyle name="Title 2 3 2 2 5" xfId="25932"/>
    <cellStyle name="Title 2 3 2 2 6" xfId="35732"/>
    <cellStyle name="Title 2 3 2 2 7" xfId="45546"/>
    <cellStyle name="Title 2 3 2 2 8" xfId="10535"/>
    <cellStyle name="Title 2 3 2 3" xfId="17619"/>
    <cellStyle name="Title 2 3 3" xfId="7515"/>
    <cellStyle name="Title 2 3 3 2" xfId="20350"/>
    <cellStyle name="Title 2 3 3 2 2" xfId="30197"/>
    <cellStyle name="Title 2 3 3 2 3" xfId="39997"/>
    <cellStyle name="Title 2 3 3 2 4" xfId="49811"/>
    <cellStyle name="Title 2 3 3 3" xfId="17621"/>
    <cellStyle name="Title 2 3 3 4" xfId="22904"/>
    <cellStyle name="Title 2 3 3 4 2" xfId="32707"/>
    <cellStyle name="Title 2 3 3 4 3" xfId="42507"/>
    <cellStyle name="Title 2 3 3 4 4" xfId="52321"/>
    <cellStyle name="Title 2 3 3 5" xfId="25931"/>
    <cellStyle name="Title 2 3 3 6" xfId="35731"/>
    <cellStyle name="Title 2 3 3 7" xfId="45545"/>
    <cellStyle name="Title 2 3 3 8" xfId="10534"/>
    <cellStyle name="Title 2 3 4" xfId="17618"/>
    <cellStyle name="Title 2 4" xfId="4128"/>
    <cellStyle name="Title 2 4 2" xfId="7517"/>
    <cellStyle name="Title 2 4 2 2" xfId="20352"/>
    <cellStyle name="Title 2 4 2 2 2" xfId="30199"/>
    <cellStyle name="Title 2 4 2 2 3" xfId="39999"/>
    <cellStyle name="Title 2 4 2 2 4" xfId="49813"/>
    <cellStyle name="Title 2 4 2 3" xfId="17623"/>
    <cellStyle name="Title 2 4 2 4" xfId="22906"/>
    <cellStyle name="Title 2 4 2 4 2" xfId="32709"/>
    <cellStyle name="Title 2 4 2 4 3" xfId="42509"/>
    <cellStyle name="Title 2 4 2 4 4" xfId="52323"/>
    <cellStyle name="Title 2 4 2 5" xfId="25933"/>
    <cellStyle name="Title 2 4 2 6" xfId="35733"/>
    <cellStyle name="Title 2 4 2 7" xfId="45547"/>
    <cellStyle name="Title 2 4 2 8" xfId="10536"/>
    <cellStyle name="Title 2 4 3" xfId="17622"/>
    <cellStyle name="Title 2 5" xfId="7513"/>
    <cellStyle name="Title 2 5 2" xfId="17624"/>
    <cellStyle name="Title 2 5 3" xfId="20348"/>
    <cellStyle name="Title 2 5 3 2" xfId="30195"/>
    <cellStyle name="Title 2 5 3 3" xfId="39995"/>
    <cellStyle name="Title 2 5 3 4" xfId="49809"/>
    <cellStyle name="Title 2 5 4" xfId="12103"/>
    <cellStyle name="Title 2 5 5" xfId="22902"/>
    <cellStyle name="Title 2 5 5 2" xfId="32705"/>
    <cellStyle name="Title 2 5 5 3" xfId="42505"/>
    <cellStyle name="Title 2 5 5 4" xfId="52319"/>
    <cellStyle name="Title 2 5 6" xfId="25929"/>
    <cellStyle name="Title 2 5 7" xfId="35729"/>
    <cellStyle name="Title 2 5 8" xfId="45543"/>
    <cellStyle name="Title 2 5 9" xfId="10532"/>
    <cellStyle name="Title 2 6" xfId="17615"/>
    <cellStyle name="Title 3" xfId="1396"/>
    <cellStyle name="Title 3 2" xfId="4130"/>
    <cellStyle name="Title 3 2 2" xfId="4131"/>
    <cellStyle name="Title 3 2 2 2" xfId="7520"/>
    <cellStyle name="Title 3 2 2 2 2" xfId="20355"/>
    <cellStyle name="Title 3 2 2 2 2 2" xfId="30202"/>
    <cellStyle name="Title 3 2 2 2 2 3" xfId="40002"/>
    <cellStyle name="Title 3 2 2 2 2 4" xfId="49816"/>
    <cellStyle name="Title 3 2 2 2 3" xfId="17628"/>
    <cellStyle name="Title 3 2 2 2 4" xfId="22909"/>
    <cellStyle name="Title 3 2 2 2 4 2" xfId="32712"/>
    <cellStyle name="Title 3 2 2 2 4 3" xfId="42512"/>
    <cellStyle name="Title 3 2 2 2 4 4" xfId="52326"/>
    <cellStyle name="Title 3 2 2 2 5" xfId="25936"/>
    <cellStyle name="Title 3 2 2 2 6" xfId="35736"/>
    <cellStyle name="Title 3 2 2 2 7" xfId="45550"/>
    <cellStyle name="Title 3 2 2 2 8" xfId="10539"/>
    <cellStyle name="Title 3 2 2 3" xfId="17627"/>
    <cellStyle name="Title 3 2 3" xfId="4132"/>
    <cellStyle name="Title 3 2 3 2" xfId="7521"/>
    <cellStyle name="Title 3 2 3 2 2" xfId="20356"/>
    <cellStyle name="Title 3 2 3 2 2 2" xfId="30203"/>
    <cellStyle name="Title 3 2 3 2 2 3" xfId="40003"/>
    <cellStyle name="Title 3 2 3 2 2 4" xfId="49817"/>
    <cellStyle name="Title 3 2 3 2 3" xfId="17630"/>
    <cellStyle name="Title 3 2 3 2 4" xfId="22910"/>
    <cellStyle name="Title 3 2 3 2 4 2" xfId="32713"/>
    <cellStyle name="Title 3 2 3 2 4 3" xfId="42513"/>
    <cellStyle name="Title 3 2 3 2 4 4" xfId="52327"/>
    <cellStyle name="Title 3 2 3 2 5" xfId="25937"/>
    <cellStyle name="Title 3 2 3 2 6" xfId="35737"/>
    <cellStyle name="Title 3 2 3 2 7" xfId="45551"/>
    <cellStyle name="Title 3 2 3 2 8" xfId="10540"/>
    <cellStyle name="Title 3 2 3 3" xfId="17629"/>
    <cellStyle name="Title 3 2 4" xfId="4133"/>
    <cellStyle name="Title 3 2 4 2" xfId="7522"/>
    <cellStyle name="Title 3 2 4 2 2" xfId="20357"/>
    <cellStyle name="Title 3 2 4 2 2 2" xfId="30204"/>
    <cellStyle name="Title 3 2 4 2 2 3" xfId="40004"/>
    <cellStyle name="Title 3 2 4 2 2 4" xfId="49818"/>
    <cellStyle name="Title 3 2 4 2 3" xfId="17632"/>
    <cellStyle name="Title 3 2 4 2 4" xfId="22911"/>
    <cellStyle name="Title 3 2 4 2 4 2" xfId="32714"/>
    <cellStyle name="Title 3 2 4 2 4 3" xfId="42514"/>
    <cellStyle name="Title 3 2 4 2 4 4" xfId="52328"/>
    <cellStyle name="Title 3 2 4 2 5" xfId="25938"/>
    <cellStyle name="Title 3 2 4 2 6" xfId="35738"/>
    <cellStyle name="Title 3 2 4 2 7" xfId="45552"/>
    <cellStyle name="Title 3 2 4 2 8" xfId="10541"/>
    <cellStyle name="Title 3 2 4 3" xfId="17631"/>
    <cellStyle name="Title 3 2 5" xfId="7519"/>
    <cellStyle name="Title 3 2 5 2" xfId="20354"/>
    <cellStyle name="Title 3 2 5 2 2" xfId="30201"/>
    <cellStyle name="Title 3 2 5 2 3" xfId="40001"/>
    <cellStyle name="Title 3 2 5 2 4" xfId="49815"/>
    <cellStyle name="Title 3 2 5 3" xfId="17633"/>
    <cellStyle name="Title 3 2 5 4" xfId="22908"/>
    <cellStyle name="Title 3 2 5 4 2" xfId="32711"/>
    <cellStyle name="Title 3 2 5 4 3" xfId="42511"/>
    <cellStyle name="Title 3 2 5 4 4" xfId="52325"/>
    <cellStyle name="Title 3 2 5 5" xfId="25935"/>
    <cellStyle name="Title 3 2 5 6" xfId="35735"/>
    <cellStyle name="Title 3 2 5 7" xfId="45549"/>
    <cellStyle name="Title 3 2 5 8" xfId="10538"/>
    <cellStyle name="Title 3 2 6" xfId="17626"/>
    <cellStyle name="Title 3 3" xfId="4134"/>
    <cellStyle name="Title 3 3 2" xfId="7523"/>
    <cellStyle name="Title 3 3 2 2" xfId="20358"/>
    <cellStyle name="Title 3 3 2 2 2" xfId="30205"/>
    <cellStyle name="Title 3 3 2 2 3" xfId="40005"/>
    <cellStyle name="Title 3 3 2 2 4" xfId="49819"/>
    <cellStyle name="Title 3 3 2 3" xfId="17635"/>
    <cellStyle name="Title 3 3 2 4" xfId="22912"/>
    <cellStyle name="Title 3 3 2 4 2" xfId="32715"/>
    <cellStyle name="Title 3 3 2 4 3" xfId="42515"/>
    <cellStyle name="Title 3 3 2 4 4" xfId="52329"/>
    <cellStyle name="Title 3 3 2 5" xfId="25939"/>
    <cellStyle name="Title 3 3 2 6" xfId="35739"/>
    <cellStyle name="Title 3 3 2 7" xfId="45553"/>
    <cellStyle name="Title 3 3 2 8" xfId="10542"/>
    <cellStyle name="Title 3 3 3" xfId="17634"/>
    <cellStyle name="Title 3 4" xfId="4135"/>
    <cellStyle name="Title 3 4 2" xfId="17636"/>
    <cellStyle name="Title 3 5" xfId="7518"/>
    <cellStyle name="Title 3 5 2" xfId="20353"/>
    <cellStyle name="Title 3 5 2 2" xfId="30200"/>
    <cellStyle name="Title 3 5 2 3" xfId="40000"/>
    <cellStyle name="Title 3 5 2 4" xfId="49814"/>
    <cellStyle name="Title 3 5 3" xfId="17637"/>
    <cellStyle name="Title 3 5 4" xfId="22907"/>
    <cellStyle name="Title 3 5 4 2" xfId="32710"/>
    <cellStyle name="Title 3 5 4 3" xfId="42510"/>
    <cellStyle name="Title 3 5 4 4" xfId="52324"/>
    <cellStyle name="Title 3 5 5" xfId="25934"/>
    <cellStyle name="Title 3 5 6" xfId="35734"/>
    <cellStyle name="Title 3 5 7" xfId="45548"/>
    <cellStyle name="Title 3 5 8" xfId="10537"/>
    <cellStyle name="Title 3 6" xfId="17625"/>
    <cellStyle name="Title 4" xfId="1397"/>
    <cellStyle name="Title 4 2" xfId="1398"/>
    <cellStyle name="Title 4 2 2" xfId="7525"/>
    <cellStyle name="Title 4 2 2 2" xfId="20360"/>
    <cellStyle name="Title 4 2 2 2 2" xfId="30207"/>
    <cellStyle name="Title 4 2 2 2 3" xfId="40007"/>
    <cellStyle name="Title 4 2 2 2 4" xfId="49821"/>
    <cellStyle name="Title 4 2 2 3" xfId="17640"/>
    <cellStyle name="Title 4 2 2 4" xfId="22914"/>
    <cellStyle name="Title 4 2 2 4 2" xfId="32717"/>
    <cellStyle name="Title 4 2 2 4 3" xfId="42517"/>
    <cellStyle name="Title 4 2 2 4 4" xfId="52331"/>
    <cellStyle name="Title 4 2 2 5" xfId="25941"/>
    <cellStyle name="Title 4 2 2 6" xfId="35741"/>
    <cellStyle name="Title 4 2 2 7" xfId="45555"/>
    <cellStyle name="Title 4 2 2 8" xfId="10544"/>
    <cellStyle name="Title 4 2 3" xfId="17639"/>
    <cellStyle name="Title 4 2 4" xfId="4137"/>
    <cellStyle name="Title 4 3" xfId="4138"/>
    <cellStyle name="Title 4 3 2" xfId="5116"/>
    <cellStyle name="Title 4 3 2 2" xfId="7527"/>
    <cellStyle name="Title 4 3 2 2 2" xfId="20362"/>
    <cellStyle name="Title 4 3 2 2 2 2" xfId="30209"/>
    <cellStyle name="Title 4 3 2 2 2 3" xfId="40009"/>
    <cellStyle name="Title 4 3 2 2 2 4" xfId="49823"/>
    <cellStyle name="Title 4 3 2 2 3" xfId="17643"/>
    <cellStyle name="Title 4 3 2 2 4" xfId="22916"/>
    <cellStyle name="Title 4 3 2 2 4 2" xfId="32719"/>
    <cellStyle name="Title 4 3 2 2 4 3" xfId="42519"/>
    <cellStyle name="Title 4 3 2 2 4 4" xfId="52333"/>
    <cellStyle name="Title 4 3 2 2 5" xfId="25943"/>
    <cellStyle name="Title 4 3 2 2 6" xfId="35743"/>
    <cellStyle name="Title 4 3 2 2 7" xfId="45557"/>
    <cellStyle name="Title 4 3 2 2 8" xfId="10546"/>
    <cellStyle name="Title 4 3 2 3" xfId="18992"/>
    <cellStyle name="Title 4 3 2 4" xfId="17642"/>
    <cellStyle name="Title 4 3 3" xfId="7526"/>
    <cellStyle name="Title 4 3 3 2" xfId="20361"/>
    <cellStyle name="Title 4 3 3 2 2" xfId="30208"/>
    <cellStyle name="Title 4 3 3 2 3" xfId="40008"/>
    <cellStyle name="Title 4 3 3 2 4" xfId="49822"/>
    <cellStyle name="Title 4 3 3 3" xfId="17644"/>
    <cellStyle name="Title 4 3 3 4" xfId="22915"/>
    <cellStyle name="Title 4 3 3 4 2" xfId="32718"/>
    <cellStyle name="Title 4 3 3 4 3" xfId="42518"/>
    <cellStyle name="Title 4 3 3 4 4" xfId="52332"/>
    <cellStyle name="Title 4 3 3 5" xfId="25942"/>
    <cellStyle name="Title 4 3 3 6" xfId="35742"/>
    <cellStyle name="Title 4 3 3 7" xfId="45556"/>
    <cellStyle name="Title 4 3 3 8" xfId="10545"/>
    <cellStyle name="Title 4 3 4" xfId="4675"/>
    <cellStyle name="Title 4 3 4 2" xfId="18659"/>
    <cellStyle name="Title 4 3 4 3" xfId="17645"/>
    <cellStyle name="Title 4 3 5" xfId="17641"/>
    <cellStyle name="Title 4 3 6" xfId="18413"/>
    <cellStyle name="Title 4 4" xfId="4139"/>
    <cellStyle name="Title 4 4 2" xfId="7528"/>
    <cellStyle name="Title 4 4 2 2" xfId="20363"/>
    <cellStyle name="Title 4 4 2 2 2" xfId="30210"/>
    <cellStyle name="Title 4 4 2 2 3" xfId="40010"/>
    <cellStyle name="Title 4 4 2 2 4" xfId="49824"/>
    <cellStyle name="Title 4 4 2 3" xfId="17647"/>
    <cellStyle name="Title 4 4 2 4" xfId="22917"/>
    <cellStyle name="Title 4 4 2 4 2" xfId="32720"/>
    <cellStyle name="Title 4 4 2 4 3" xfId="42520"/>
    <cellStyle name="Title 4 4 2 4 4" xfId="52334"/>
    <cellStyle name="Title 4 4 2 5" xfId="25944"/>
    <cellStyle name="Title 4 4 2 6" xfId="35744"/>
    <cellStyle name="Title 4 4 2 7" xfId="45558"/>
    <cellStyle name="Title 4 4 2 8" xfId="10547"/>
    <cellStyle name="Title 4 4 3" xfId="17646"/>
    <cellStyle name="Title 4 5" xfId="4136"/>
    <cellStyle name="Title 4 5 2" xfId="7529"/>
    <cellStyle name="Title 4 5 2 2" xfId="20364"/>
    <cellStyle name="Title 4 5 2 2 2" xfId="30211"/>
    <cellStyle name="Title 4 5 2 2 3" xfId="40011"/>
    <cellStyle name="Title 4 5 2 2 4" xfId="49825"/>
    <cellStyle name="Title 4 5 2 3" xfId="17649"/>
    <cellStyle name="Title 4 5 2 4" xfId="22918"/>
    <cellStyle name="Title 4 5 2 4 2" xfId="32721"/>
    <cellStyle name="Title 4 5 2 4 3" xfId="42521"/>
    <cellStyle name="Title 4 5 2 4 4" xfId="52335"/>
    <cellStyle name="Title 4 5 2 5" xfId="25945"/>
    <cellStyle name="Title 4 5 2 6" xfId="35745"/>
    <cellStyle name="Title 4 5 2 7" xfId="45559"/>
    <cellStyle name="Title 4 5 2 8" xfId="10548"/>
    <cellStyle name="Title 4 5 3" xfId="4674"/>
    <cellStyle name="Title 4 5 3 2" xfId="18658"/>
    <cellStyle name="Title 4 5 3 3" xfId="17650"/>
    <cellStyle name="Title 4 5 4" xfId="17648"/>
    <cellStyle name="Title 4 5 5" xfId="18412"/>
    <cellStyle name="Title 4 6" xfId="7530"/>
    <cellStyle name="Title 4 6 2" xfId="17651"/>
    <cellStyle name="Title 4 6 3" xfId="20365"/>
    <cellStyle name="Title 4 6 3 2" xfId="30212"/>
    <cellStyle name="Title 4 6 3 3" xfId="40012"/>
    <cellStyle name="Title 4 6 3 4" xfId="49826"/>
    <cellStyle name="Title 4 6 4" xfId="12104"/>
    <cellStyle name="Title 4 6 5" xfId="22919"/>
    <cellStyle name="Title 4 6 5 2" xfId="32722"/>
    <cellStyle name="Title 4 6 5 3" xfId="42522"/>
    <cellStyle name="Title 4 6 5 4" xfId="52336"/>
    <cellStyle name="Title 4 6 6" xfId="25946"/>
    <cellStyle name="Title 4 6 7" xfId="35746"/>
    <cellStyle name="Title 4 6 8" xfId="45560"/>
    <cellStyle name="Title 4 6 9" xfId="10549"/>
    <cellStyle name="Title 4 7" xfId="7524"/>
    <cellStyle name="Title 4 7 2" xfId="20359"/>
    <cellStyle name="Title 4 7 2 2" xfId="30206"/>
    <cellStyle name="Title 4 7 2 3" xfId="40006"/>
    <cellStyle name="Title 4 7 2 4" xfId="49820"/>
    <cellStyle name="Title 4 7 3" xfId="17652"/>
    <cellStyle name="Title 4 7 4" xfId="22913"/>
    <cellStyle name="Title 4 7 4 2" xfId="32716"/>
    <cellStyle name="Title 4 7 4 3" xfId="42516"/>
    <cellStyle name="Title 4 7 4 4" xfId="52330"/>
    <cellStyle name="Title 4 7 5" xfId="25940"/>
    <cellStyle name="Title 4 7 6" xfId="35740"/>
    <cellStyle name="Title 4 7 7" xfId="45554"/>
    <cellStyle name="Title 4 7 8" xfId="10543"/>
    <cellStyle name="Title 4 8" xfId="17653"/>
    <cellStyle name="Title 4 9" xfId="17638"/>
    <cellStyle name="Title 5" xfId="1399"/>
    <cellStyle name="Title 5 2" xfId="1400"/>
    <cellStyle name="Title 5 2 2" xfId="5117"/>
    <cellStyle name="Title 5 2 2 2" xfId="7533"/>
    <cellStyle name="Title 5 2 2 2 2" xfId="20368"/>
    <cellStyle name="Title 5 2 2 2 2 2" xfId="30215"/>
    <cellStyle name="Title 5 2 2 2 2 3" xfId="40015"/>
    <cellStyle name="Title 5 2 2 2 2 4" xfId="49829"/>
    <cellStyle name="Title 5 2 2 2 3" xfId="17657"/>
    <cellStyle name="Title 5 2 2 2 4" xfId="22922"/>
    <cellStyle name="Title 5 2 2 2 4 2" xfId="32725"/>
    <cellStyle name="Title 5 2 2 2 4 3" xfId="42525"/>
    <cellStyle name="Title 5 2 2 2 4 4" xfId="52339"/>
    <cellStyle name="Title 5 2 2 2 5" xfId="25949"/>
    <cellStyle name="Title 5 2 2 2 6" xfId="35749"/>
    <cellStyle name="Title 5 2 2 2 7" xfId="45563"/>
    <cellStyle name="Title 5 2 2 2 8" xfId="10552"/>
    <cellStyle name="Title 5 2 2 3" xfId="18993"/>
    <cellStyle name="Title 5 2 2 4" xfId="17656"/>
    <cellStyle name="Title 5 2 3" xfId="7532"/>
    <cellStyle name="Title 5 2 3 2" xfId="20367"/>
    <cellStyle name="Title 5 2 3 2 2" xfId="30214"/>
    <cellStyle name="Title 5 2 3 2 3" xfId="40014"/>
    <cellStyle name="Title 5 2 3 2 4" xfId="49828"/>
    <cellStyle name="Title 5 2 3 3" xfId="17658"/>
    <cellStyle name="Title 5 2 3 4" xfId="22921"/>
    <cellStyle name="Title 5 2 3 4 2" xfId="32724"/>
    <cellStyle name="Title 5 2 3 4 3" xfId="42524"/>
    <cellStyle name="Title 5 2 3 4 4" xfId="52338"/>
    <cellStyle name="Title 5 2 3 5" xfId="25948"/>
    <cellStyle name="Title 5 2 3 6" xfId="35748"/>
    <cellStyle name="Title 5 2 3 7" xfId="45562"/>
    <cellStyle name="Title 5 2 3 8" xfId="10551"/>
    <cellStyle name="Title 5 2 4" xfId="4677"/>
    <cellStyle name="Title 5 2 4 2" xfId="18661"/>
    <cellStyle name="Title 5 2 4 3" xfId="17659"/>
    <cellStyle name="Title 5 2 5" xfId="17655"/>
    <cellStyle name="Title 5 2 6" xfId="18415"/>
    <cellStyle name="Title 5 2 7" xfId="4141"/>
    <cellStyle name="Title 5 3" xfId="4142"/>
    <cellStyle name="Title 5 3 2" xfId="7534"/>
    <cellStyle name="Title 5 3 2 2" xfId="20369"/>
    <cellStyle name="Title 5 3 2 2 2" xfId="30216"/>
    <cellStyle name="Title 5 3 2 2 3" xfId="40016"/>
    <cellStyle name="Title 5 3 2 2 4" xfId="49830"/>
    <cellStyle name="Title 5 3 2 3" xfId="17661"/>
    <cellStyle name="Title 5 3 2 4" xfId="22923"/>
    <cellStyle name="Title 5 3 2 4 2" xfId="32726"/>
    <cellStyle name="Title 5 3 2 4 3" xfId="42526"/>
    <cellStyle name="Title 5 3 2 4 4" xfId="52340"/>
    <cellStyle name="Title 5 3 2 5" xfId="25950"/>
    <cellStyle name="Title 5 3 2 6" xfId="35750"/>
    <cellStyle name="Title 5 3 2 7" xfId="45564"/>
    <cellStyle name="Title 5 3 2 8" xfId="10553"/>
    <cellStyle name="Title 5 3 3" xfId="17660"/>
    <cellStyle name="Title 5 4" xfId="4140"/>
    <cellStyle name="Title 5 4 2" xfId="7535"/>
    <cellStyle name="Title 5 4 2 2" xfId="20370"/>
    <cellStyle name="Title 5 4 2 2 2" xfId="30217"/>
    <cellStyle name="Title 5 4 2 2 3" xfId="40017"/>
    <cellStyle name="Title 5 4 2 2 4" xfId="49831"/>
    <cellStyle name="Title 5 4 2 3" xfId="17663"/>
    <cellStyle name="Title 5 4 2 4" xfId="22924"/>
    <cellStyle name="Title 5 4 2 4 2" xfId="32727"/>
    <cellStyle name="Title 5 4 2 4 3" xfId="42527"/>
    <cellStyle name="Title 5 4 2 4 4" xfId="52341"/>
    <cellStyle name="Title 5 4 2 5" xfId="25951"/>
    <cellStyle name="Title 5 4 2 6" xfId="35751"/>
    <cellStyle name="Title 5 4 2 7" xfId="45565"/>
    <cellStyle name="Title 5 4 2 8" xfId="10554"/>
    <cellStyle name="Title 5 4 3" xfId="4676"/>
    <cellStyle name="Title 5 4 3 2" xfId="18660"/>
    <cellStyle name="Title 5 4 3 3" xfId="17664"/>
    <cellStyle name="Title 5 4 4" xfId="17662"/>
    <cellStyle name="Title 5 4 5" xfId="18414"/>
    <cellStyle name="Title 5 5" xfId="7536"/>
    <cellStyle name="Title 5 5 2" xfId="17665"/>
    <cellStyle name="Title 5 5 3" xfId="20371"/>
    <cellStyle name="Title 5 5 3 2" xfId="30218"/>
    <cellStyle name="Title 5 5 3 3" xfId="40018"/>
    <cellStyle name="Title 5 5 3 4" xfId="49832"/>
    <cellStyle name="Title 5 5 4" xfId="12105"/>
    <cellStyle name="Title 5 5 5" xfId="22925"/>
    <cellStyle name="Title 5 5 5 2" xfId="32728"/>
    <cellStyle name="Title 5 5 5 3" xfId="42528"/>
    <cellStyle name="Title 5 5 5 4" xfId="52342"/>
    <cellStyle name="Title 5 5 6" xfId="25952"/>
    <cellStyle name="Title 5 5 7" xfId="35752"/>
    <cellStyle name="Title 5 5 8" xfId="45566"/>
    <cellStyle name="Title 5 5 9" xfId="10555"/>
    <cellStyle name="Title 5 6" xfId="7531"/>
    <cellStyle name="Title 5 6 2" xfId="20366"/>
    <cellStyle name="Title 5 6 2 2" xfId="30213"/>
    <cellStyle name="Title 5 6 2 3" xfId="40013"/>
    <cellStyle name="Title 5 6 2 4" xfId="49827"/>
    <cellStyle name="Title 5 6 3" xfId="17666"/>
    <cellStyle name="Title 5 6 4" xfId="22920"/>
    <cellStyle name="Title 5 6 4 2" xfId="32723"/>
    <cellStyle name="Title 5 6 4 3" xfId="42523"/>
    <cellStyle name="Title 5 6 4 4" xfId="52337"/>
    <cellStyle name="Title 5 6 5" xfId="25947"/>
    <cellStyle name="Title 5 6 6" xfId="35747"/>
    <cellStyle name="Title 5 6 7" xfId="45561"/>
    <cellStyle name="Title 5 6 8" xfId="10550"/>
    <cellStyle name="Title 5 7" xfId="17667"/>
    <cellStyle name="Title 5 8" xfId="17654"/>
    <cellStyle name="Title 6" xfId="4143"/>
    <cellStyle name="Title 6 2" xfId="7537"/>
    <cellStyle name="Title 6 2 2" xfId="20372"/>
    <cellStyle name="Title 6 2 2 2" xfId="30219"/>
    <cellStyle name="Title 6 2 2 3" xfId="40019"/>
    <cellStyle name="Title 6 2 2 4" xfId="49833"/>
    <cellStyle name="Title 6 2 3" xfId="17669"/>
    <cellStyle name="Title 6 2 4" xfId="22926"/>
    <cellStyle name="Title 6 2 4 2" xfId="32729"/>
    <cellStyle name="Title 6 2 4 3" xfId="42529"/>
    <cellStyle name="Title 6 2 4 4" xfId="52343"/>
    <cellStyle name="Title 6 2 5" xfId="25953"/>
    <cellStyle name="Title 6 2 6" xfId="35753"/>
    <cellStyle name="Title 6 2 7" xfId="45567"/>
    <cellStyle name="Title 6 2 8" xfId="10556"/>
    <cellStyle name="Title 6 3" xfId="17668"/>
    <cellStyle name="Title 7" xfId="4144"/>
    <cellStyle name="Title 7 2" xfId="7539"/>
    <cellStyle name="Title 7 2 2" xfId="8171"/>
    <cellStyle name="Title 7 2 2 2" xfId="20537"/>
    <cellStyle name="Title 7 2 2 3" xfId="17672"/>
    <cellStyle name="Title 7 2 3" xfId="17671"/>
    <cellStyle name="Title 7 2 4" xfId="20374"/>
    <cellStyle name="Title 7 2 4 2" xfId="30221"/>
    <cellStyle name="Title 7 2 4 3" xfId="40021"/>
    <cellStyle name="Title 7 2 4 4" xfId="49835"/>
    <cellStyle name="Title 7 2 5" xfId="22928"/>
    <cellStyle name="Title 7 2 5 2" xfId="32731"/>
    <cellStyle name="Title 7 2 5 3" xfId="42531"/>
    <cellStyle name="Title 7 2 5 4" xfId="52345"/>
    <cellStyle name="Title 7 2 6" xfId="25955"/>
    <cellStyle name="Title 7 2 7" xfId="35755"/>
    <cellStyle name="Title 7 2 8" xfId="45569"/>
    <cellStyle name="Title 7 2 9" xfId="10558"/>
    <cellStyle name="Title 7 3" xfId="7538"/>
    <cellStyle name="Title 7 3 2" xfId="20373"/>
    <cellStyle name="Title 7 3 2 2" xfId="30220"/>
    <cellStyle name="Title 7 3 2 3" xfId="40020"/>
    <cellStyle name="Title 7 3 2 4" xfId="49834"/>
    <cellStyle name="Title 7 3 3" xfId="17673"/>
    <cellStyle name="Title 7 3 4" xfId="22927"/>
    <cellStyle name="Title 7 3 4 2" xfId="32730"/>
    <cellStyle name="Title 7 3 4 3" xfId="42530"/>
    <cellStyle name="Title 7 3 4 4" xfId="52344"/>
    <cellStyle name="Title 7 3 5" xfId="25954"/>
    <cellStyle name="Title 7 3 6" xfId="35754"/>
    <cellStyle name="Title 7 3 7" xfId="45568"/>
    <cellStyle name="Title 7 3 8" xfId="10557"/>
    <cellStyle name="Title 7 4" xfId="17670"/>
    <cellStyle name="Title 8" xfId="7540"/>
    <cellStyle name="Title 8 2" xfId="8172"/>
    <cellStyle name="Title 8 2 2" xfId="20538"/>
    <cellStyle name="Title 8 2 3" xfId="17675"/>
    <cellStyle name="Title 8 3" xfId="17674"/>
    <cellStyle name="Title 8 4" xfId="20375"/>
    <cellStyle name="Title 8 4 2" xfId="30222"/>
    <cellStyle name="Title 8 4 3" xfId="40022"/>
    <cellStyle name="Title 8 4 4" xfId="49836"/>
    <cellStyle name="Title 8 5" xfId="22929"/>
    <cellStyle name="Title 8 5 2" xfId="32732"/>
    <cellStyle name="Title 8 5 3" xfId="42532"/>
    <cellStyle name="Title 8 5 4" xfId="52346"/>
    <cellStyle name="Title 8 6" xfId="25956"/>
    <cellStyle name="Title 8 7" xfId="35756"/>
    <cellStyle name="Title 8 8" xfId="45570"/>
    <cellStyle name="Title 8 9" xfId="10559"/>
    <cellStyle name="Title 9" xfId="7541"/>
    <cellStyle name="Title 9 2" xfId="8173"/>
    <cellStyle name="Title 9 2 2" xfId="20539"/>
    <cellStyle name="Title 9 2 3" xfId="17677"/>
    <cellStyle name="Title 9 3" xfId="17676"/>
    <cellStyle name="Title 9 4" xfId="20376"/>
    <cellStyle name="Title 9 4 2" xfId="30223"/>
    <cellStyle name="Title 9 4 3" xfId="40023"/>
    <cellStyle name="Title 9 4 4" xfId="49837"/>
    <cellStyle name="Title 9 5" xfId="22930"/>
    <cellStyle name="Title 9 5 2" xfId="32733"/>
    <cellStyle name="Title 9 5 3" xfId="42533"/>
    <cellStyle name="Title 9 5 4" xfId="52347"/>
    <cellStyle name="Title 9 6" xfId="25957"/>
    <cellStyle name="Title 9 7" xfId="35757"/>
    <cellStyle name="Title 9 8" xfId="45571"/>
    <cellStyle name="Title 9 9" xfId="10560"/>
    <cellStyle name="Total" xfId="86" builtinId="25" customBuiltin="1"/>
    <cellStyle name="Total 10" xfId="1401"/>
    <cellStyle name="Total 10 2" xfId="1402"/>
    <cellStyle name="Total 10 2 2" xfId="4680"/>
    <cellStyle name="Total 10 2 2 2" xfId="7545"/>
    <cellStyle name="Total 10 2 2 2 2" xfId="20380"/>
    <cellStyle name="Total 10 2 2 2 2 2" xfId="30227"/>
    <cellStyle name="Total 10 2 2 2 2 3" xfId="40027"/>
    <cellStyle name="Total 10 2 2 2 2 4" xfId="49841"/>
    <cellStyle name="Total 10 2 2 2 3" xfId="17682"/>
    <cellStyle name="Total 10 2 2 2 4" xfId="22934"/>
    <cellStyle name="Total 10 2 2 2 4 2" xfId="32737"/>
    <cellStyle name="Total 10 2 2 2 4 3" xfId="42537"/>
    <cellStyle name="Total 10 2 2 2 4 4" xfId="52351"/>
    <cellStyle name="Total 10 2 2 2 5" xfId="25961"/>
    <cellStyle name="Total 10 2 2 2 6" xfId="35761"/>
    <cellStyle name="Total 10 2 2 2 7" xfId="45575"/>
    <cellStyle name="Total 10 2 2 2 8" xfId="10564"/>
    <cellStyle name="Total 10 2 2 3" xfId="18663"/>
    <cellStyle name="Total 10 2 2 4" xfId="17681"/>
    <cellStyle name="Total 10 2 3" xfId="5118"/>
    <cellStyle name="Total 10 2 3 2" xfId="18994"/>
    <cellStyle name="Total 10 2 3 3" xfId="17683"/>
    <cellStyle name="Total 10 2 4" xfId="7544"/>
    <cellStyle name="Total 10 2 4 2" xfId="20379"/>
    <cellStyle name="Total 10 2 4 2 2" xfId="30226"/>
    <cellStyle name="Total 10 2 4 2 3" xfId="40026"/>
    <cellStyle name="Total 10 2 4 2 4" xfId="49840"/>
    <cellStyle name="Total 10 2 4 3" xfId="17684"/>
    <cellStyle name="Total 10 2 4 4" xfId="22933"/>
    <cellStyle name="Total 10 2 4 4 2" xfId="32736"/>
    <cellStyle name="Total 10 2 4 4 3" xfId="42536"/>
    <cellStyle name="Total 10 2 4 4 4" xfId="52350"/>
    <cellStyle name="Total 10 2 4 5" xfId="25960"/>
    <cellStyle name="Total 10 2 4 6" xfId="35760"/>
    <cellStyle name="Total 10 2 4 7" xfId="45574"/>
    <cellStyle name="Total 10 2 4 8" xfId="10563"/>
    <cellStyle name="Total 10 2 5" xfId="4679"/>
    <cellStyle name="Total 10 2 5 2" xfId="18662"/>
    <cellStyle name="Total 10 2 5 3" xfId="17685"/>
    <cellStyle name="Total 10 2 6" xfId="17680"/>
    <cellStyle name="Total 10 2 7" xfId="18418"/>
    <cellStyle name="Total 10 2 8" xfId="4147"/>
    <cellStyle name="Total 10 3" xfId="4148"/>
    <cellStyle name="Total 10 3 2" xfId="7546"/>
    <cellStyle name="Total 10 3 2 2" xfId="20381"/>
    <cellStyle name="Total 10 3 2 2 2" xfId="30228"/>
    <cellStyle name="Total 10 3 2 2 3" xfId="40028"/>
    <cellStyle name="Total 10 3 2 2 4" xfId="49842"/>
    <cellStyle name="Total 10 3 2 3" xfId="17687"/>
    <cellStyle name="Total 10 3 2 4" xfId="22935"/>
    <cellStyle name="Total 10 3 2 4 2" xfId="32738"/>
    <cellStyle name="Total 10 3 2 4 3" xfId="42538"/>
    <cellStyle name="Total 10 3 2 4 4" xfId="52352"/>
    <cellStyle name="Total 10 3 2 5" xfId="25962"/>
    <cellStyle name="Total 10 3 2 6" xfId="35762"/>
    <cellStyle name="Total 10 3 2 7" xfId="45576"/>
    <cellStyle name="Total 10 3 2 8" xfId="10565"/>
    <cellStyle name="Total 10 3 3" xfId="17686"/>
    <cellStyle name="Total 10 4" xfId="4146"/>
    <cellStyle name="Total 10 4 2" xfId="7547"/>
    <cellStyle name="Total 10 4 2 2" xfId="20382"/>
    <cellStyle name="Total 10 4 2 2 2" xfId="30229"/>
    <cellStyle name="Total 10 4 2 2 3" xfId="40029"/>
    <cellStyle name="Total 10 4 2 2 4" xfId="49843"/>
    <cellStyle name="Total 10 4 2 3" xfId="17689"/>
    <cellStyle name="Total 10 4 2 4" xfId="22936"/>
    <cellStyle name="Total 10 4 2 4 2" xfId="32739"/>
    <cellStyle name="Total 10 4 2 4 3" xfId="42539"/>
    <cellStyle name="Total 10 4 2 4 4" xfId="52353"/>
    <cellStyle name="Total 10 4 2 5" xfId="25963"/>
    <cellStyle name="Total 10 4 2 6" xfId="35763"/>
    <cellStyle name="Total 10 4 2 7" xfId="45577"/>
    <cellStyle name="Total 10 4 2 8" xfId="10566"/>
    <cellStyle name="Total 10 4 3" xfId="8174"/>
    <cellStyle name="Total 10 4 3 2" xfId="20540"/>
    <cellStyle name="Total 10 4 3 3" xfId="17690"/>
    <cellStyle name="Total 10 4 4" xfId="17688"/>
    <cellStyle name="Total 10 4 5" xfId="18417"/>
    <cellStyle name="Total 10 5" xfId="4678"/>
    <cellStyle name="Total 10 5 2" xfId="7548"/>
    <cellStyle name="Total 10 5 2 2" xfId="20383"/>
    <cellStyle name="Total 10 5 2 2 2" xfId="30230"/>
    <cellStyle name="Total 10 5 2 2 3" xfId="40030"/>
    <cellStyle name="Total 10 5 2 2 4" xfId="49844"/>
    <cellStyle name="Total 10 5 2 3" xfId="17692"/>
    <cellStyle name="Total 10 5 2 4" xfId="22937"/>
    <cellStyle name="Total 10 5 2 4 2" xfId="32740"/>
    <cellStyle name="Total 10 5 2 4 3" xfId="42540"/>
    <cellStyle name="Total 10 5 2 4 4" xfId="52354"/>
    <cellStyle name="Total 10 5 2 5" xfId="25964"/>
    <cellStyle name="Total 10 5 2 6" xfId="35764"/>
    <cellStyle name="Total 10 5 2 7" xfId="45578"/>
    <cellStyle name="Total 10 5 2 8" xfId="10567"/>
    <cellStyle name="Total 10 5 3" xfId="17691"/>
    <cellStyle name="Total 10 6" xfId="7543"/>
    <cellStyle name="Total 10 6 2" xfId="20378"/>
    <cellStyle name="Total 10 6 2 2" xfId="30225"/>
    <cellStyle name="Total 10 6 2 3" xfId="40025"/>
    <cellStyle name="Total 10 6 2 4" xfId="49839"/>
    <cellStyle name="Total 10 6 3" xfId="17693"/>
    <cellStyle name="Total 10 6 4" xfId="22932"/>
    <cellStyle name="Total 10 6 4 2" xfId="32735"/>
    <cellStyle name="Total 10 6 4 3" xfId="42535"/>
    <cellStyle name="Total 10 6 4 4" xfId="52349"/>
    <cellStyle name="Total 10 6 5" xfId="25959"/>
    <cellStyle name="Total 10 6 6" xfId="35759"/>
    <cellStyle name="Total 10 6 7" xfId="45573"/>
    <cellStyle name="Total 10 6 8" xfId="10562"/>
    <cellStyle name="Total 10 7" xfId="17694"/>
    <cellStyle name="Total 10 8" xfId="17679"/>
    <cellStyle name="Total 11" xfId="1403"/>
    <cellStyle name="Total 11 2" xfId="1404"/>
    <cellStyle name="Total 11 2 2" xfId="4683"/>
    <cellStyle name="Total 11 2 2 2" xfId="7551"/>
    <cellStyle name="Total 11 2 2 2 2" xfId="20386"/>
    <cellStyle name="Total 11 2 2 2 2 2" xfId="30233"/>
    <cellStyle name="Total 11 2 2 2 2 3" xfId="40033"/>
    <cellStyle name="Total 11 2 2 2 2 4" xfId="49847"/>
    <cellStyle name="Total 11 2 2 2 3" xfId="17698"/>
    <cellStyle name="Total 11 2 2 2 4" xfId="22940"/>
    <cellStyle name="Total 11 2 2 2 4 2" xfId="32743"/>
    <cellStyle name="Total 11 2 2 2 4 3" xfId="42543"/>
    <cellStyle name="Total 11 2 2 2 4 4" xfId="52357"/>
    <cellStyle name="Total 11 2 2 2 5" xfId="25967"/>
    <cellStyle name="Total 11 2 2 2 6" xfId="35767"/>
    <cellStyle name="Total 11 2 2 2 7" xfId="45581"/>
    <cellStyle name="Total 11 2 2 2 8" xfId="10570"/>
    <cellStyle name="Total 11 2 2 3" xfId="18665"/>
    <cellStyle name="Total 11 2 2 4" xfId="17697"/>
    <cellStyle name="Total 11 2 3" xfId="5119"/>
    <cellStyle name="Total 11 2 3 2" xfId="18995"/>
    <cellStyle name="Total 11 2 3 3" xfId="17699"/>
    <cellStyle name="Total 11 2 4" xfId="7550"/>
    <cellStyle name="Total 11 2 4 2" xfId="20385"/>
    <cellStyle name="Total 11 2 4 2 2" xfId="30232"/>
    <cellStyle name="Total 11 2 4 2 3" xfId="40032"/>
    <cellStyle name="Total 11 2 4 2 4" xfId="49846"/>
    <cellStyle name="Total 11 2 4 3" xfId="17700"/>
    <cellStyle name="Total 11 2 4 4" xfId="22939"/>
    <cellStyle name="Total 11 2 4 4 2" xfId="32742"/>
    <cellStyle name="Total 11 2 4 4 3" xfId="42542"/>
    <cellStyle name="Total 11 2 4 4 4" xfId="52356"/>
    <cellStyle name="Total 11 2 4 5" xfId="25966"/>
    <cellStyle name="Total 11 2 4 6" xfId="35766"/>
    <cellStyle name="Total 11 2 4 7" xfId="45580"/>
    <cellStyle name="Total 11 2 4 8" xfId="10569"/>
    <cellStyle name="Total 11 2 5" xfId="4682"/>
    <cellStyle name="Total 11 2 5 2" xfId="18664"/>
    <cellStyle name="Total 11 2 5 3" xfId="17701"/>
    <cellStyle name="Total 11 2 6" xfId="17696"/>
    <cellStyle name="Total 11 2 7" xfId="18420"/>
    <cellStyle name="Total 11 2 8" xfId="4150"/>
    <cellStyle name="Total 11 3" xfId="4151"/>
    <cellStyle name="Total 11 3 2" xfId="7552"/>
    <cellStyle name="Total 11 3 2 2" xfId="20387"/>
    <cellStyle name="Total 11 3 2 2 2" xfId="30234"/>
    <cellStyle name="Total 11 3 2 2 3" xfId="40034"/>
    <cellStyle name="Total 11 3 2 2 4" xfId="49848"/>
    <cellStyle name="Total 11 3 2 3" xfId="17703"/>
    <cellStyle name="Total 11 3 2 4" xfId="22941"/>
    <cellStyle name="Total 11 3 2 4 2" xfId="32744"/>
    <cellStyle name="Total 11 3 2 4 3" xfId="42544"/>
    <cellStyle name="Total 11 3 2 4 4" xfId="52358"/>
    <cellStyle name="Total 11 3 2 5" xfId="25968"/>
    <cellStyle name="Total 11 3 2 6" xfId="35768"/>
    <cellStyle name="Total 11 3 2 7" xfId="45582"/>
    <cellStyle name="Total 11 3 2 8" xfId="10571"/>
    <cellStyle name="Total 11 3 3" xfId="17702"/>
    <cellStyle name="Total 11 4" xfId="4149"/>
    <cellStyle name="Total 11 4 2" xfId="7553"/>
    <cellStyle name="Total 11 4 2 2" xfId="20388"/>
    <cellStyle name="Total 11 4 2 2 2" xfId="30235"/>
    <cellStyle name="Total 11 4 2 2 3" xfId="40035"/>
    <cellStyle name="Total 11 4 2 2 4" xfId="49849"/>
    <cellStyle name="Total 11 4 2 3" xfId="17705"/>
    <cellStyle name="Total 11 4 2 4" xfId="22942"/>
    <cellStyle name="Total 11 4 2 4 2" xfId="32745"/>
    <cellStyle name="Total 11 4 2 4 3" xfId="42545"/>
    <cellStyle name="Total 11 4 2 4 4" xfId="52359"/>
    <cellStyle name="Total 11 4 2 5" xfId="25969"/>
    <cellStyle name="Total 11 4 2 6" xfId="35769"/>
    <cellStyle name="Total 11 4 2 7" xfId="45583"/>
    <cellStyle name="Total 11 4 2 8" xfId="10572"/>
    <cellStyle name="Total 11 4 3" xfId="8175"/>
    <cellStyle name="Total 11 4 3 2" xfId="20541"/>
    <cellStyle name="Total 11 4 3 3" xfId="17706"/>
    <cellStyle name="Total 11 4 4" xfId="17704"/>
    <cellStyle name="Total 11 4 5" xfId="18419"/>
    <cellStyle name="Total 11 5" xfId="4681"/>
    <cellStyle name="Total 11 5 2" xfId="7554"/>
    <cellStyle name="Total 11 5 2 2" xfId="20389"/>
    <cellStyle name="Total 11 5 2 2 2" xfId="30236"/>
    <cellStyle name="Total 11 5 2 2 3" xfId="40036"/>
    <cellStyle name="Total 11 5 2 2 4" xfId="49850"/>
    <cellStyle name="Total 11 5 2 3" xfId="17708"/>
    <cellStyle name="Total 11 5 2 4" xfId="22943"/>
    <cellStyle name="Total 11 5 2 4 2" xfId="32746"/>
    <cellStyle name="Total 11 5 2 4 3" xfId="42546"/>
    <cellStyle name="Total 11 5 2 4 4" xfId="52360"/>
    <cellStyle name="Total 11 5 2 5" xfId="25970"/>
    <cellStyle name="Total 11 5 2 6" xfId="35770"/>
    <cellStyle name="Total 11 5 2 7" xfId="45584"/>
    <cellStyle name="Total 11 5 2 8" xfId="10573"/>
    <cellStyle name="Total 11 5 3" xfId="17707"/>
    <cellStyle name="Total 11 6" xfId="7549"/>
    <cellStyle name="Total 11 6 2" xfId="20384"/>
    <cellStyle name="Total 11 6 2 2" xfId="30231"/>
    <cellStyle name="Total 11 6 2 3" xfId="40031"/>
    <cellStyle name="Total 11 6 2 4" xfId="49845"/>
    <cellStyle name="Total 11 6 3" xfId="17709"/>
    <cellStyle name="Total 11 6 4" xfId="22938"/>
    <cellStyle name="Total 11 6 4 2" xfId="32741"/>
    <cellStyle name="Total 11 6 4 3" xfId="42541"/>
    <cellStyle name="Total 11 6 4 4" xfId="52355"/>
    <cellStyle name="Total 11 6 5" xfId="25965"/>
    <cellStyle name="Total 11 6 6" xfId="35765"/>
    <cellStyle name="Total 11 6 7" xfId="45579"/>
    <cellStyle name="Total 11 6 8" xfId="10568"/>
    <cellStyle name="Total 11 7" xfId="17710"/>
    <cellStyle name="Total 11 8" xfId="17695"/>
    <cellStyle name="Total 12" xfId="1405"/>
    <cellStyle name="Total 12 2" xfId="4153"/>
    <cellStyle name="Total 12 2 2" xfId="7556"/>
    <cellStyle name="Total 12 2 2 2" xfId="20391"/>
    <cellStyle name="Total 12 2 2 2 2" xfId="30238"/>
    <cellStyle name="Total 12 2 2 2 3" xfId="40038"/>
    <cellStyle name="Total 12 2 2 2 4" xfId="49852"/>
    <cellStyle name="Total 12 2 2 3" xfId="17713"/>
    <cellStyle name="Total 12 2 2 4" xfId="22945"/>
    <cellStyle name="Total 12 2 2 4 2" xfId="32748"/>
    <cellStyle name="Total 12 2 2 4 3" xfId="42548"/>
    <cellStyle name="Total 12 2 2 4 4" xfId="52362"/>
    <cellStyle name="Total 12 2 2 5" xfId="25972"/>
    <cellStyle name="Total 12 2 2 6" xfId="35772"/>
    <cellStyle name="Total 12 2 2 7" xfId="45586"/>
    <cellStyle name="Total 12 2 2 8" xfId="10575"/>
    <cellStyle name="Total 12 2 3" xfId="17712"/>
    <cellStyle name="Total 12 3" xfId="4152"/>
    <cellStyle name="Total 12 3 2" xfId="7555"/>
    <cellStyle name="Total 12 3 2 2" xfId="20390"/>
    <cellStyle name="Total 12 3 2 2 2" xfId="30237"/>
    <cellStyle name="Total 12 3 2 2 3" xfId="40037"/>
    <cellStyle name="Total 12 3 2 2 4" xfId="49851"/>
    <cellStyle name="Total 12 3 2 3" xfId="17715"/>
    <cellStyle name="Total 12 3 2 4" xfId="22944"/>
    <cellStyle name="Total 12 3 2 4 2" xfId="32747"/>
    <cellStyle name="Total 12 3 2 4 3" xfId="42547"/>
    <cellStyle name="Total 12 3 2 4 4" xfId="52361"/>
    <cellStyle name="Total 12 3 2 5" xfId="25971"/>
    <cellStyle name="Total 12 3 2 6" xfId="35771"/>
    <cellStyle name="Total 12 3 2 7" xfId="45585"/>
    <cellStyle name="Total 12 3 2 8" xfId="10574"/>
    <cellStyle name="Total 12 3 3" xfId="18421"/>
    <cellStyle name="Total 12 3 4" xfId="17714"/>
    <cellStyle name="Total 12 4" xfId="17711"/>
    <cellStyle name="Total 13" xfId="4154"/>
    <cellStyle name="Total 13 2" xfId="7557"/>
    <cellStyle name="Total 13 2 2" xfId="20392"/>
    <cellStyle name="Total 13 2 2 2" xfId="30239"/>
    <cellStyle name="Total 13 2 2 3" xfId="40039"/>
    <cellStyle name="Total 13 2 2 4" xfId="49853"/>
    <cellStyle name="Total 13 2 3" xfId="17717"/>
    <cellStyle name="Total 13 2 4" xfId="22946"/>
    <cellStyle name="Total 13 2 4 2" xfId="32749"/>
    <cellStyle name="Total 13 2 4 3" xfId="42549"/>
    <cellStyle name="Total 13 2 4 4" xfId="52363"/>
    <cellStyle name="Total 13 2 5" xfId="25973"/>
    <cellStyle name="Total 13 2 6" xfId="35773"/>
    <cellStyle name="Total 13 2 7" xfId="45587"/>
    <cellStyle name="Total 13 2 8" xfId="10576"/>
    <cellStyle name="Total 13 3" xfId="17716"/>
    <cellStyle name="Total 14" xfId="4684"/>
    <cellStyle name="Total 14 2" xfId="7558"/>
    <cellStyle name="Total 14 2 2" xfId="20393"/>
    <cellStyle name="Total 14 2 2 2" xfId="30240"/>
    <cellStyle name="Total 14 2 2 3" xfId="40040"/>
    <cellStyle name="Total 14 2 2 4" xfId="49854"/>
    <cellStyle name="Total 14 2 3" xfId="17719"/>
    <cellStyle name="Total 14 2 4" xfId="22947"/>
    <cellStyle name="Total 14 2 4 2" xfId="32750"/>
    <cellStyle name="Total 14 2 4 3" xfId="42550"/>
    <cellStyle name="Total 14 2 4 4" xfId="52364"/>
    <cellStyle name="Total 14 2 5" xfId="25974"/>
    <cellStyle name="Total 14 2 6" xfId="35774"/>
    <cellStyle name="Total 14 2 7" xfId="45588"/>
    <cellStyle name="Total 14 2 8" xfId="10577"/>
    <cellStyle name="Total 14 3" xfId="8176"/>
    <cellStyle name="Total 14 3 2" xfId="20542"/>
    <cellStyle name="Total 14 3 3" xfId="17720"/>
    <cellStyle name="Total 14 4" xfId="17718"/>
    <cellStyle name="Total 14 5" xfId="18666"/>
    <cellStyle name="Total 15" xfId="7559"/>
    <cellStyle name="Total 15 2" xfId="8177"/>
    <cellStyle name="Total 15 2 2" xfId="20543"/>
    <cellStyle name="Total 15 2 3" xfId="17722"/>
    <cellStyle name="Total 15 3" xfId="17721"/>
    <cellStyle name="Total 15 4" xfId="20394"/>
    <cellStyle name="Total 15 4 2" xfId="30241"/>
    <cellStyle name="Total 15 4 3" xfId="40041"/>
    <cellStyle name="Total 15 4 4" xfId="49855"/>
    <cellStyle name="Total 15 5" xfId="22948"/>
    <cellStyle name="Total 15 5 2" xfId="32751"/>
    <cellStyle name="Total 15 5 3" xfId="42551"/>
    <cellStyle name="Total 15 5 4" xfId="52365"/>
    <cellStyle name="Total 15 6" xfId="25975"/>
    <cellStyle name="Total 15 7" xfId="35775"/>
    <cellStyle name="Total 15 8" xfId="45589"/>
    <cellStyle name="Total 15 9" xfId="10578"/>
    <cellStyle name="Total 16" xfId="7542"/>
    <cellStyle name="Total 16 2" xfId="17723"/>
    <cellStyle name="Total 16 3" xfId="20377"/>
    <cellStyle name="Total 16 3 2" xfId="30224"/>
    <cellStyle name="Total 16 3 3" xfId="40024"/>
    <cellStyle name="Total 16 3 4" xfId="49838"/>
    <cellStyle name="Total 16 4" xfId="12106"/>
    <cellStyle name="Total 16 5" xfId="22931"/>
    <cellStyle name="Total 16 5 2" xfId="32734"/>
    <cellStyle name="Total 16 5 3" xfId="42534"/>
    <cellStyle name="Total 16 5 4" xfId="52348"/>
    <cellStyle name="Total 16 6" xfId="25958"/>
    <cellStyle name="Total 16 7" xfId="35758"/>
    <cellStyle name="Total 16 8" xfId="45572"/>
    <cellStyle name="Total 16 9" xfId="10561"/>
    <cellStyle name="Total 17" xfId="17724"/>
    <cellStyle name="Total 18" xfId="17678"/>
    <cellStyle name="Total 2" xfId="1406"/>
    <cellStyle name="Total 2 2" xfId="1407"/>
    <cellStyle name="Total 2 2 2" xfId="4157"/>
    <cellStyle name="Total 2 2 2 2" xfId="4158"/>
    <cellStyle name="Total 2 2 2 2 2" xfId="7563"/>
    <cellStyle name="Total 2 2 2 2 2 2" xfId="20398"/>
    <cellStyle name="Total 2 2 2 2 2 2 2" xfId="30245"/>
    <cellStyle name="Total 2 2 2 2 2 2 3" xfId="40045"/>
    <cellStyle name="Total 2 2 2 2 2 2 4" xfId="49859"/>
    <cellStyle name="Total 2 2 2 2 2 3" xfId="17729"/>
    <cellStyle name="Total 2 2 2 2 2 4" xfId="22952"/>
    <cellStyle name="Total 2 2 2 2 2 4 2" xfId="32755"/>
    <cellStyle name="Total 2 2 2 2 2 4 3" xfId="42555"/>
    <cellStyle name="Total 2 2 2 2 2 4 4" xfId="52369"/>
    <cellStyle name="Total 2 2 2 2 2 5" xfId="25979"/>
    <cellStyle name="Total 2 2 2 2 2 6" xfId="35779"/>
    <cellStyle name="Total 2 2 2 2 2 7" xfId="45593"/>
    <cellStyle name="Total 2 2 2 2 2 8" xfId="10582"/>
    <cellStyle name="Total 2 2 2 2 3" xfId="17728"/>
    <cellStyle name="Total 2 2 2 3" xfId="4159"/>
    <cellStyle name="Total 2 2 2 3 2" xfId="7564"/>
    <cellStyle name="Total 2 2 2 3 2 2" xfId="20399"/>
    <cellStyle name="Total 2 2 2 3 2 2 2" xfId="30246"/>
    <cellStyle name="Total 2 2 2 3 2 2 3" xfId="40046"/>
    <cellStyle name="Total 2 2 2 3 2 2 4" xfId="49860"/>
    <cellStyle name="Total 2 2 2 3 2 3" xfId="17731"/>
    <cellStyle name="Total 2 2 2 3 2 4" xfId="22953"/>
    <cellStyle name="Total 2 2 2 3 2 4 2" xfId="32756"/>
    <cellStyle name="Total 2 2 2 3 2 4 3" xfId="42556"/>
    <cellStyle name="Total 2 2 2 3 2 4 4" xfId="52370"/>
    <cellStyle name="Total 2 2 2 3 2 5" xfId="25980"/>
    <cellStyle name="Total 2 2 2 3 2 6" xfId="35780"/>
    <cellStyle name="Total 2 2 2 3 2 7" xfId="45594"/>
    <cellStyle name="Total 2 2 2 3 2 8" xfId="10583"/>
    <cellStyle name="Total 2 2 2 3 3" xfId="17730"/>
    <cellStyle name="Total 2 2 2 4" xfId="7562"/>
    <cellStyle name="Total 2 2 2 4 2" xfId="20397"/>
    <cellStyle name="Total 2 2 2 4 2 2" xfId="30244"/>
    <cellStyle name="Total 2 2 2 4 2 3" xfId="40044"/>
    <cellStyle name="Total 2 2 2 4 2 4" xfId="49858"/>
    <cellStyle name="Total 2 2 2 4 3" xfId="17732"/>
    <cellStyle name="Total 2 2 2 4 4" xfId="22951"/>
    <cellStyle name="Total 2 2 2 4 4 2" xfId="32754"/>
    <cellStyle name="Total 2 2 2 4 4 3" xfId="42554"/>
    <cellStyle name="Total 2 2 2 4 4 4" xfId="52368"/>
    <cellStyle name="Total 2 2 2 4 5" xfId="25978"/>
    <cellStyle name="Total 2 2 2 4 6" xfId="35778"/>
    <cellStyle name="Total 2 2 2 4 7" xfId="45592"/>
    <cellStyle name="Total 2 2 2 4 8" xfId="10581"/>
    <cellStyle name="Total 2 2 2 5" xfId="17727"/>
    <cellStyle name="Total 2 2 3" xfId="4160"/>
    <cellStyle name="Total 2 2 3 2" xfId="17733"/>
    <cellStyle name="Total 2 2 4" xfId="7561"/>
    <cellStyle name="Total 2 2 4 2" xfId="20396"/>
    <cellStyle name="Total 2 2 4 2 2" xfId="30243"/>
    <cellStyle name="Total 2 2 4 2 3" xfId="40043"/>
    <cellStyle name="Total 2 2 4 2 4" xfId="49857"/>
    <cellStyle name="Total 2 2 4 3" xfId="17734"/>
    <cellStyle name="Total 2 2 4 4" xfId="22950"/>
    <cellStyle name="Total 2 2 4 4 2" xfId="32753"/>
    <cellStyle name="Total 2 2 4 4 3" xfId="42553"/>
    <cellStyle name="Total 2 2 4 4 4" xfId="52367"/>
    <cellStyle name="Total 2 2 4 5" xfId="25977"/>
    <cellStyle name="Total 2 2 4 6" xfId="35777"/>
    <cellStyle name="Total 2 2 4 7" xfId="45591"/>
    <cellStyle name="Total 2 2 4 8" xfId="10580"/>
    <cellStyle name="Total 2 2 5" xfId="17726"/>
    <cellStyle name="Total 2 3" xfId="1408"/>
    <cellStyle name="Total 2 3 2" xfId="1409"/>
    <cellStyle name="Total 2 3 2 2" xfId="7566"/>
    <cellStyle name="Total 2 3 2 2 2" xfId="20401"/>
    <cellStyle name="Total 2 3 2 2 2 2" xfId="30248"/>
    <cellStyle name="Total 2 3 2 2 2 3" xfId="40048"/>
    <cellStyle name="Total 2 3 2 2 2 4" xfId="49862"/>
    <cellStyle name="Total 2 3 2 2 3" xfId="17737"/>
    <cellStyle name="Total 2 3 2 2 4" xfId="22955"/>
    <cellStyle name="Total 2 3 2 2 4 2" xfId="32758"/>
    <cellStyle name="Total 2 3 2 2 4 3" xfId="42558"/>
    <cellStyle name="Total 2 3 2 2 4 4" xfId="52372"/>
    <cellStyle name="Total 2 3 2 2 5" xfId="25982"/>
    <cellStyle name="Total 2 3 2 2 6" xfId="35782"/>
    <cellStyle name="Total 2 3 2 2 7" xfId="45596"/>
    <cellStyle name="Total 2 3 2 2 8" xfId="10585"/>
    <cellStyle name="Total 2 3 2 3" xfId="17736"/>
    <cellStyle name="Total 2 3 2 4" xfId="4162"/>
    <cellStyle name="Total 2 3 3" xfId="4163"/>
    <cellStyle name="Total 2 3 3 2" xfId="7567"/>
    <cellStyle name="Total 2 3 3 2 2" xfId="20402"/>
    <cellStyle name="Total 2 3 3 2 2 2" xfId="30249"/>
    <cellStyle name="Total 2 3 3 2 2 3" xfId="40049"/>
    <cellStyle name="Total 2 3 3 2 2 4" xfId="49863"/>
    <cellStyle name="Total 2 3 3 2 3" xfId="17739"/>
    <cellStyle name="Total 2 3 3 2 4" xfId="22956"/>
    <cellStyle name="Total 2 3 3 2 4 2" xfId="32759"/>
    <cellStyle name="Total 2 3 3 2 4 3" xfId="42559"/>
    <cellStyle name="Total 2 3 3 2 4 4" xfId="52373"/>
    <cellStyle name="Total 2 3 3 2 5" xfId="25983"/>
    <cellStyle name="Total 2 3 3 2 6" xfId="35783"/>
    <cellStyle name="Total 2 3 3 2 7" xfId="45597"/>
    <cellStyle name="Total 2 3 3 2 8" xfId="10586"/>
    <cellStyle name="Total 2 3 3 3" xfId="17738"/>
    <cellStyle name="Total 2 3 4" xfId="4164"/>
    <cellStyle name="Total 2 3 4 2" xfId="4688"/>
    <cellStyle name="Total 2 3 4 2 2" xfId="7569"/>
    <cellStyle name="Total 2 3 4 2 2 2" xfId="20404"/>
    <cellStyle name="Total 2 3 4 2 2 2 2" xfId="30251"/>
    <cellStyle name="Total 2 3 4 2 2 2 3" xfId="40051"/>
    <cellStyle name="Total 2 3 4 2 2 2 4" xfId="49865"/>
    <cellStyle name="Total 2 3 4 2 2 3" xfId="17742"/>
    <cellStyle name="Total 2 3 4 2 2 4" xfId="22958"/>
    <cellStyle name="Total 2 3 4 2 2 4 2" xfId="32761"/>
    <cellStyle name="Total 2 3 4 2 2 4 3" xfId="42561"/>
    <cellStyle name="Total 2 3 4 2 2 4 4" xfId="52375"/>
    <cellStyle name="Total 2 3 4 2 2 5" xfId="25985"/>
    <cellStyle name="Total 2 3 4 2 2 6" xfId="35785"/>
    <cellStyle name="Total 2 3 4 2 2 7" xfId="45599"/>
    <cellStyle name="Total 2 3 4 2 2 8" xfId="10588"/>
    <cellStyle name="Total 2 3 4 2 3" xfId="18669"/>
    <cellStyle name="Total 2 3 4 2 4" xfId="17741"/>
    <cellStyle name="Total 2 3 4 3" xfId="5120"/>
    <cellStyle name="Total 2 3 4 3 2" xfId="18996"/>
    <cellStyle name="Total 2 3 4 3 3" xfId="17743"/>
    <cellStyle name="Total 2 3 4 4" xfId="7568"/>
    <cellStyle name="Total 2 3 4 4 2" xfId="20403"/>
    <cellStyle name="Total 2 3 4 4 2 2" xfId="30250"/>
    <cellStyle name="Total 2 3 4 4 2 3" xfId="40050"/>
    <cellStyle name="Total 2 3 4 4 2 4" xfId="49864"/>
    <cellStyle name="Total 2 3 4 4 3" xfId="17744"/>
    <cellStyle name="Total 2 3 4 4 4" xfId="22957"/>
    <cellStyle name="Total 2 3 4 4 4 2" xfId="32760"/>
    <cellStyle name="Total 2 3 4 4 4 3" xfId="42560"/>
    <cellStyle name="Total 2 3 4 4 4 4" xfId="52374"/>
    <cellStyle name="Total 2 3 4 4 5" xfId="25984"/>
    <cellStyle name="Total 2 3 4 4 6" xfId="35784"/>
    <cellStyle name="Total 2 3 4 4 7" xfId="45598"/>
    <cellStyle name="Total 2 3 4 4 8" xfId="10587"/>
    <cellStyle name="Total 2 3 4 5" xfId="4687"/>
    <cellStyle name="Total 2 3 4 5 2" xfId="18668"/>
    <cellStyle name="Total 2 3 4 5 3" xfId="17745"/>
    <cellStyle name="Total 2 3 4 6" xfId="17740"/>
    <cellStyle name="Total 2 3 4 7" xfId="18425"/>
    <cellStyle name="Total 2 3 5" xfId="4161"/>
    <cellStyle name="Total 2 3 5 2" xfId="7570"/>
    <cellStyle name="Total 2 3 5 2 2" xfId="20405"/>
    <cellStyle name="Total 2 3 5 2 2 2" xfId="30252"/>
    <cellStyle name="Total 2 3 5 2 2 3" xfId="40052"/>
    <cellStyle name="Total 2 3 5 2 2 4" xfId="49866"/>
    <cellStyle name="Total 2 3 5 2 3" xfId="17747"/>
    <cellStyle name="Total 2 3 5 2 4" xfId="22959"/>
    <cellStyle name="Total 2 3 5 2 4 2" xfId="32762"/>
    <cellStyle name="Total 2 3 5 2 4 3" xfId="42562"/>
    <cellStyle name="Total 2 3 5 2 4 4" xfId="52376"/>
    <cellStyle name="Total 2 3 5 2 5" xfId="25986"/>
    <cellStyle name="Total 2 3 5 2 6" xfId="35786"/>
    <cellStyle name="Total 2 3 5 2 7" xfId="45600"/>
    <cellStyle name="Total 2 3 5 2 8" xfId="10589"/>
    <cellStyle name="Total 2 3 5 3" xfId="8178"/>
    <cellStyle name="Total 2 3 5 3 2" xfId="20544"/>
    <cellStyle name="Total 2 3 5 3 3" xfId="17748"/>
    <cellStyle name="Total 2 3 5 4" xfId="17746"/>
    <cellStyle name="Total 2 3 5 5" xfId="18424"/>
    <cellStyle name="Total 2 3 6" xfId="4686"/>
    <cellStyle name="Total 2 3 6 2" xfId="7571"/>
    <cellStyle name="Total 2 3 6 2 2" xfId="20406"/>
    <cellStyle name="Total 2 3 6 2 2 2" xfId="30253"/>
    <cellStyle name="Total 2 3 6 2 2 3" xfId="40053"/>
    <cellStyle name="Total 2 3 6 2 2 4" xfId="49867"/>
    <cellStyle name="Total 2 3 6 2 3" xfId="17750"/>
    <cellStyle name="Total 2 3 6 2 4" xfId="22960"/>
    <cellStyle name="Total 2 3 6 2 4 2" xfId="32763"/>
    <cellStyle name="Total 2 3 6 2 4 3" xfId="42563"/>
    <cellStyle name="Total 2 3 6 2 4 4" xfId="52377"/>
    <cellStyle name="Total 2 3 6 2 5" xfId="25987"/>
    <cellStyle name="Total 2 3 6 2 6" xfId="35787"/>
    <cellStyle name="Total 2 3 6 2 7" xfId="45601"/>
    <cellStyle name="Total 2 3 6 2 8" xfId="10590"/>
    <cellStyle name="Total 2 3 6 3" xfId="17749"/>
    <cellStyle name="Total 2 3 7" xfId="7565"/>
    <cellStyle name="Total 2 3 7 2" xfId="20400"/>
    <cellStyle name="Total 2 3 7 2 2" xfId="30247"/>
    <cellStyle name="Total 2 3 7 2 3" xfId="40047"/>
    <cellStyle name="Total 2 3 7 2 4" xfId="49861"/>
    <cellStyle name="Total 2 3 7 3" xfId="17751"/>
    <cellStyle name="Total 2 3 7 4" xfId="22954"/>
    <cellStyle name="Total 2 3 7 4 2" xfId="32757"/>
    <cellStyle name="Total 2 3 7 4 3" xfId="42557"/>
    <cellStyle name="Total 2 3 7 4 4" xfId="52371"/>
    <cellStyle name="Total 2 3 7 5" xfId="25981"/>
    <cellStyle name="Total 2 3 7 6" xfId="35781"/>
    <cellStyle name="Total 2 3 7 7" xfId="45595"/>
    <cellStyle name="Total 2 3 7 8" xfId="10584"/>
    <cellStyle name="Total 2 3 8" xfId="17752"/>
    <cellStyle name="Total 2 3 9" xfId="17735"/>
    <cellStyle name="Total 2 4" xfId="1410"/>
    <cellStyle name="Total 2 4 2" xfId="7572"/>
    <cellStyle name="Total 2 4 2 2" xfId="20407"/>
    <cellStyle name="Total 2 4 2 2 2" xfId="30254"/>
    <cellStyle name="Total 2 4 2 2 3" xfId="40054"/>
    <cellStyle name="Total 2 4 2 2 4" xfId="49868"/>
    <cellStyle name="Total 2 4 2 3" xfId="17754"/>
    <cellStyle name="Total 2 4 2 4" xfId="22961"/>
    <cellStyle name="Total 2 4 2 4 2" xfId="32764"/>
    <cellStyle name="Total 2 4 2 4 3" xfId="42564"/>
    <cellStyle name="Total 2 4 2 4 4" xfId="52378"/>
    <cellStyle name="Total 2 4 2 5" xfId="25988"/>
    <cellStyle name="Total 2 4 2 6" xfId="35788"/>
    <cellStyle name="Total 2 4 2 7" xfId="45602"/>
    <cellStyle name="Total 2 4 2 8" xfId="10591"/>
    <cellStyle name="Total 2 4 3" xfId="17753"/>
    <cellStyle name="Total 2 4 4" xfId="4165"/>
    <cellStyle name="Total 2 5" xfId="4685"/>
    <cellStyle name="Total 2 5 2" xfId="17755"/>
    <cellStyle name="Total 2 5 3" xfId="18667"/>
    <cellStyle name="Total 2 5 4" xfId="12107"/>
    <cellStyle name="Total 2 6" xfId="7560"/>
    <cellStyle name="Total 2 6 2" xfId="20395"/>
    <cellStyle name="Total 2 6 2 2" xfId="30242"/>
    <cellStyle name="Total 2 6 2 3" xfId="40042"/>
    <cellStyle name="Total 2 6 2 4" xfId="49856"/>
    <cellStyle name="Total 2 6 3" xfId="17756"/>
    <cellStyle name="Total 2 6 4" xfId="22949"/>
    <cellStyle name="Total 2 6 4 2" xfId="32752"/>
    <cellStyle name="Total 2 6 4 3" xfId="42552"/>
    <cellStyle name="Total 2 6 4 4" xfId="52366"/>
    <cellStyle name="Total 2 6 5" xfId="25976"/>
    <cellStyle name="Total 2 6 6" xfId="35776"/>
    <cellStyle name="Total 2 6 7" xfId="45590"/>
    <cellStyle name="Total 2 6 8" xfId="10579"/>
    <cellStyle name="Total 2 7" xfId="17757"/>
    <cellStyle name="Total 2 8" xfId="17725"/>
    <cellStyle name="Total 3" xfId="1411"/>
    <cellStyle name="Total 3 2" xfId="1412"/>
    <cellStyle name="Total 3 2 2" xfId="4167"/>
    <cellStyle name="Total 3 2 2 2" xfId="7575"/>
    <cellStyle name="Total 3 2 2 2 2" xfId="20410"/>
    <cellStyle name="Total 3 2 2 2 2 2" xfId="30257"/>
    <cellStyle name="Total 3 2 2 2 2 3" xfId="40057"/>
    <cellStyle name="Total 3 2 2 2 2 4" xfId="49871"/>
    <cellStyle name="Total 3 2 2 2 3" xfId="17761"/>
    <cellStyle name="Total 3 2 2 2 4" xfId="22964"/>
    <cellStyle name="Total 3 2 2 2 4 2" xfId="32767"/>
    <cellStyle name="Total 3 2 2 2 4 3" xfId="42567"/>
    <cellStyle name="Total 3 2 2 2 4 4" xfId="52381"/>
    <cellStyle name="Total 3 2 2 2 5" xfId="25991"/>
    <cellStyle name="Total 3 2 2 2 6" xfId="35791"/>
    <cellStyle name="Total 3 2 2 2 7" xfId="45605"/>
    <cellStyle name="Total 3 2 2 2 8" xfId="10594"/>
    <cellStyle name="Total 3 2 2 3" xfId="17760"/>
    <cellStyle name="Total 3 2 3" xfId="7574"/>
    <cellStyle name="Total 3 2 3 2" xfId="20409"/>
    <cellStyle name="Total 3 2 3 2 2" xfId="30256"/>
    <cellStyle name="Total 3 2 3 2 3" xfId="40056"/>
    <cellStyle name="Total 3 2 3 2 4" xfId="49870"/>
    <cellStyle name="Total 3 2 3 3" xfId="17762"/>
    <cellStyle name="Total 3 2 3 4" xfId="22963"/>
    <cellStyle name="Total 3 2 3 4 2" xfId="32766"/>
    <cellStyle name="Total 3 2 3 4 3" xfId="42566"/>
    <cellStyle name="Total 3 2 3 4 4" xfId="52380"/>
    <cellStyle name="Total 3 2 3 5" xfId="25990"/>
    <cellStyle name="Total 3 2 3 6" xfId="35790"/>
    <cellStyle name="Total 3 2 3 7" xfId="45604"/>
    <cellStyle name="Total 3 2 3 8" xfId="10593"/>
    <cellStyle name="Total 3 2 4" xfId="17759"/>
    <cellStyle name="Total 3 3" xfId="4168"/>
    <cellStyle name="Total 3 3 2" xfId="4169"/>
    <cellStyle name="Total 3 3 2 2" xfId="7577"/>
    <cellStyle name="Total 3 3 2 2 2" xfId="20412"/>
    <cellStyle name="Total 3 3 2 2 2 2" xfId="30259"/>
    <cellStyle name="Total 3 3 2 2 2 3" xfId="40059"/>
    <cellStyle name="Total 3 3 2 2 2 4" xfId="49873"/>
    <cellStyle name="Total 3 3 2 2 3" xfId="17765"/>
    <cellStyle name="Total 3 3 2 2 4" xfId="22966"/>
    <cellStyle name="Total 3 3 2 2 4 2" xfId="32769"/>
    <cellStyle name="Total 3 3 2 2 4 3" xfId="42569"/>
    <cellStyle name="Total 3 3 2 2 4 4" xfId="52383"/>
    <cellStyle name="Total 3 3 2 2 5" xfId="25993"/>
    <cellStyle name="Total 3 3 2 2 6" xfId="35793"/>
    <cellStyle name="Total 3 3 2 2 7" xfId="45607"/>
    <cellStyle name="Total 3 3 2 2 8" xfId="10596"/>
    <cellStyle name="Total 3 3 2 3" xfId="17764"/>
    <cellStyle name="Total 3 3 3" xfId="7576"/>
    <cellStyle name="Total 3 3 3 2" xfId="20411"/>
    <cellStyle name="Total 3 3 3 2 2" xfId="30258"/>
    <cellStyle name="Total 3 3 3 2 3" xfId="40058"/>
    <cellStyle name="Total 3 3 3 2 4" xfId="49872"/>
    <cellStyle name="Total 3 3 3 3" xfId="17766"/>
    <cellStyle name="Total 3 3 3 4" xfId="22965"/>
    <cellStyle name="Total 3 3 3 4 2" xfId="32768"/>
    <cellStyle name="Total 3 3 3 4 3" xfId="42568"/>
    <cellStyle name="Total 3 3 3 4 4" xfId="52382"/>
    <cellStyle name="Total 3 3 3 5" xfId="25992"/>
    <cellStyle name="Total 3 3 3 6" xfId="35792"/>
    <cellStyle name="Total 3 3 3 7" xfId="45606"/>
    <cellStyle name="Total 3 3 3 8" xfId="10595"/>
    <cellStyle name="Total 3 3 4" xfId="17763"/>
    <cellStyle name="Total 3 4" xfId="4170"/>
    <cellStyle name="Total 3 4 2" xfId="7578"/>
    <cellStyle name="Total 3 4 2 2" xfId="20413"/>
    <cellStyle name="Total 3 4 2 2 2" xfId="30260"/>
    <cellStyle name="Total 3 4 2 2 3" xfId="40060"/>
    <cellStyle name="Total 3 4 2 2 4" xfId="49874"/>
    <cellStyle name="Total 3 4 2 3" xfId="17768"/>
    <cellStyle name="Total 3 4 2 4" xfId="22967"/>
    <cellStyle name="Total 3 4 2 4 2" xfId="32770"/>
    <cellStyle name="Total 3 4 2 4 3" xfId="42570"/>
    <cellStyle name="Total 3 4 2 4 4" xfId="52384"/>
    <cellStyle name="Total 3 4 2 5" xfId="25994"/>
    <cellStyle name="Total 3 4 2 6" xfId="35794"/>
    <cellStyle name="Total 3 4 2 7" xfId="45608"/>
    <cellStyle name="Total 3 4 2 8" xfId="10597"/>
    <cellStyle name="Total 3 4 3" xfId="17767"/>
    <cellStyle name="Total 3 5" xfId="7573"/>
    <cellStyle name="Total 3 5 2" xfId="20408"/>
    <cellStyle name="Total 3 5 2 2" xfId="30255"/>
    <cellStyle name="Total 3 5 2 3" xfId="40055"/>
    <cellStyle name="Total 3 5 2 4" xfId="49869"/>
    <cellStyle name="Total 3 5 3" xfId="17769"/>
    <cellStyle name="Total 3 5 4" xfId="22962"/>
    <cellStyle name="Total 3 5 4 2" xfId="32765"/>
    <cellStyle name="Total 3 5 4 3" xfId="42565"/>
    <cellStyle name="Total 3 5 4 4" xfId="52379"/>
    <cellStyle name="Total 3 5 5" xfId="25989"/>
    <cellStyle name="Total 3 5 6" xfId="35789"/>
    <cellStyle name="Total 3 5 7" xfId="45603"/>
    <cellStyle name="Total 3 5 8" xfId="10592"/>
    <cellStyle name="Total 3 6" xfId="17758"/>
    <cellStyle name="Total 4" xfId="1413"/>
    <cellStyle name="Total 4 2" xfId="1414"/>
    <cellStyle name="Total 4 2 2" xfId="7580"/>
    <cellStyle name="Total 4 2 2 2" xfId="20415"/>
    <cellStyle name="Total 4 2 2 2 2" xfId="30262"/>
    <cellStyle name="Total 4 2 2 2 3" xfId="40062"/>
    <cellStyle name="Total 4 2 2 2 4" xfId="49876"/>
    <cellStyle name="Total 4 2 2 3" xfId="17772"/>
    <cellStyle name="Total 4 2 2 4" xfId="22969"/>
    <cellStyle name="Total 4 2 2 4 2" xfId="32772"/>
    <cellStyle name="Total 4 2 2 4 3" xfId="42572"/>
    <cellStyle name="Total 4 2 2 4 4" xfId="52386"/>
    <cellStyle name="Total 4 2 2 5" xfId="25996"/>
    <cellStyle name="Total 4 2 2 6" xfId="35796"/>
    <cellStyle name="Total 4 2 2 7" xfId="45610"/>
    <cellStyle name="Total 4 2 2 8" xfId="10599"/>
    <cellStyle name="Total 4 2 3" xfId="17771"/>
    <cellStyle name="Total 4 3" xfId="4171"/>
    <cellStyle name="Total 4 3 2" xfId="4172"/>
    <cellStyle name="Total 4 3 2 2" xfId="4690"/>
    <cellStyle name="Total 4 3 2 2 2" xfId="7583"/>
    <cellStyle name="Total 4 3 2 2 2 2" xfId="20418"/>
    <cellStyle name="Total 4 3 2 2 2 2 2" xfId="30265"/>
    <cellStyle name="Total 4 3 2 2 2 2 3" xfId="40065"/>
    <cellStyle name="Total 4 3 2 2 2 2 4" xfId="49879"/>
    <cellStyle name="Total 4 3 2 2 2 3" xfId="17776"/>
    <cellStyle name="Total 4 3 2 2 2 4" xfId="22972"/>
    <cellStyle name="Total 4 3 2 2 2 4 2" xfId="32775"/>
    <cellStyle name="Total 4 3 2 2 2 4 3" xfId="42575"/>
    <cellStyle name="Total 4 3 2 2 2 4 4" xfId="52389"/>
    <cellStyle name="Total 4 3 2 2 2 5" xfId="25999"/>
    <cellStyle name="Total 4 3 2 2 2 6" xfId="35799"/>
    <cellStyle name="Total 4 3 2 2 2 7" xfId="45613"/>
    <cellStyle name="Total 4 3 2 2 2 8" xfId="10602"/>
    <cellStyle name="Total 4 3 2 2 3" xfId="18671"/>
    <cellStyle name="Total 4 3 2 2 4" xfId="17775"/>
    <cellStyle name="Total 4 3 2 3" xfId="5122"/>
    <cellStyle name="Total 4 3 2 3 2" xfId="18998"/>
    <cellStyle name="Total 4 3 2 3 3" xfId="17777"/>
    <cellStyle name="Total 4 3 2 4" xfId="7582"/>
    <cellStyle name="Total 4 3 2 4 2" xfId="20417"/>
    <cellStyle name="Total 4 3 2 4 2 2" xfId="30264"/>
    <cellStyle name="Total 4 3 2 4 2 3" xfId="40064"/>
    <cellStyle name="Total 4 3 2 4 2 4" xfId="49878"/>
    <cellStyle name="Total 4 3 2 4 3" xfId="17778"/>
    <cellStyle name="Total 4 3 2 4 4" xfId="22971"/>
    <cellStyle name="Total 4 3 2 4 4 2" xfId="32774"/>
    <cellStyle name="Total 4 3 2 4 4 3" xfId="42574"/>
    <cellStyle name="Total 4 3 2 4 4 4" xfId="52388"/>
    <cellStyle name="Total 4 3 2 4 5" xfId="25998"/>
    <cellStyle name="Total 4 3 2 4 6" xfId="35798"/>
    <cellStyle name="Total 4 3 2 4 7" xfId="45612"/>
    <cellStyle name="Total 4 3 2 4 8" xfId="10601"/>
    <cellStyle name="Total 4 3 2 5" xfId="4689"/>
    <cellStyle name="Total 4 3 2 5 2" xfId="18670"/>
    <cellStyle name="Total 4 3 2 5 3" xfId="17779"/>
    <cellStyle name="Total 4 3 2 6" xfId="17774"/>
    <cellStyle name="Total 4 3 2 7" xfId="18428"/>
    <cellStyle name="Total 4 3 3" xfId="4173"/>
    <cellStyle name="Total 4 3 3 2" xfId="7584"/>
    <cellStyle name="Total 4 3 3 2 2" xfId="20419"/>
    <cellStyle name="Total 4 3 3 2 2 2" xfId="30266"/>
    <cellStyle name="Total 4 3 3 2 2 3" xfId="40066"/>
    <cellStyle name="Total 4 3 3 2 2 4" xfId="49880"/>
    <cellStyle name="Total 4 3 3 2 3" xfId="17781"/>
    <cellStyle name="Total 4 3 3 2 4" xfId="22973"/>
    <cellStyle name="Total 4 3 3 2 4 2" xfId="32776"/>
    <cellStyle name="Total 4 3 3 2 4 3" xfId="42576"/>
    <cellStyle name="Total 4 3 3 2 4 4" xfId="52390"/>
    <cellStyle name="Total 4 3 3 2 5" xfId="26000"/>
    <cellStyle name="Total 4 3 3 2 6" xfId="35800"/>
    <cellStyle name="Total 4 3 3 2 7" xfId="45614"/>
    <cellStyle name="Total 4 3 3 2 8" xfId="10603"/>
    <cellStyle name="Total 4 3 3 3" xfId="17780"/>
    <cellStyle name="Total 4 3 4" xfId="4691"/>
    <cellStyle name="Total 4 3 4 2" xfId="7585"/>
    <cellStyle name="Total 4 3 4 2 2" xfId="20420"/>
    <cellStyle name="Total 4 3 4 2 2 2" xfId="30267"/>
    <cellStyle name="Total 4 3 4 2 2 3" xfId="40067"/>
    <cellStyle name="Total 4 3 4 2 2 4" xfId="49881"/>
    <cellStyle name="Total 4 3 4 2 3" xfId="17783"/>
    <cellStyle name="Total 4 3 4 2 4" xfId="22974"/>
    <cellStyle name="Total 4 3 4 2 4 2" xfId="32777"/>
    <cellStyle name="Total 4 3 4 2 4 3" xfId="42577"/>
    <cellStyle name="Total 4 3 4 2 4 4" xfId="52391"/>
    <cellStyle name="Total 4 3 4 2 5" xfId="26001"/>
    <cellStyle name="Total 4 3 4 2 6" xfId="35801"/>
    <cellStyle name="Total 4 3 4 2 7" xfId="45615"/>
    <cellStyle name="Total 4 3 4 2 8" xfId="10604"/>
    <cellStyle name="Total 4 3 4 3" xfId="8179"/>
    <cellStyle name="Total 4 3 4 3 2" xfId="20545"/>
    <cellStyle name="Total 4 3 4 3 3" xfId="17784"/>
    <cellStyle name="Total 4 3 4 4" xfId="17782"/>
    <cellStyle name="Total 4 3 4 5" xfId="18672"/>
    <cellStyle name="Total 4 3 5" xfId="5121"/>
    <cellStyle name="Total 4 3 5 2" xfId="7586"/>
    <cellStyle name="Total 4 3 5 2 2" xfId="20421"/>
    <cellStyle name="Total 4 3 5 2 2 2" xfId="30268"/>
    <cellStyle name="Total 4 3 5 2 2 3" xfId="40068"/>
    <cellStyle name="Total 4 3 5 2 2 4" xfId="49882"/>
    <cellStyle name="Total 4 3 5 2 3" xfId="17786"/>
    <cellStyle name="Total 4 3 5 2 4" xfId="22975"/>
    <cellStyle name="Total 4 3 5 2 4 2" xfId="32778"/>
    <cellStyle name="Total 4 3 5 2 4 3" xfId="42578"/>
    <cellStyle name="Total 4 3 5 2 4 4" xfId="52392"/>
    <cellStyle name="Total 4 3 5 2 5" xfId="26002"/>
    <cellStyle name="Total 4 3 5 2 6" xfId="35802"/>
    <cellStyle name="Total 4 3 5 2 7" xfId="45616"/>
    <cellStyle name="Total 4 3 5 2 8" xfId="10605"/>
    <cellStyle name="Total 4 3 5 3" xfId="18997"/>
    <cellStyle name="Total 4 3 5 4" xfId="17785"/>
    <cellStyle name="Total 4 3 6" xfId="7581"/>
    <cellStyle name="Total 4 3 6 2" xfId="20416"/>
    <cellStyle name="Total 4 3 6 2 2" xfId="30263"/>
    <cellStyle name="Total 4 3 6 2 3" xfId="40063"/>
    <cellStyle name="Total 4 3 6 2 4" xfId="49877"/>
    <cellStyle name="Total 4 3 6 3" xfId="17787"/>
    <cellStyle name="Total 4 3 6 4" xfId="22970"/>
    <cellStyle name="Total 4 3 6 4 2" xfId="32773"/>
    <cellStyle name="Total 4 3 6 4 3" xfId="42573"/>
    <cellStyle name="Total 4 3 6 4 4" xfId="52387"/>
    <cellStyle name="Total 4 3 6 5" xfId="25997"/>
    <cellStyle name="Total 4 3 6 6" xfId="35797"/>
    <cellStyle name="Total 4 3 6 7" xfId="45611"/>
    <cellStyle name="Total 4 3 6 8" xfId="10600"/>
    <cellStyle name="Total 4 3 7" xfId="17773"/>
    <cellStyle name="Total 4 3 8" xfId="18427"/>
    <cellStyle name="Total 4 4" xfId="4174"/>
    <cellStyle name="Total 4 4 2" xfId="7587"/>
    <cellStyle name="Total 4 4 2 2" xfId="20422"/>
    <cellStyle name="Total 4 4 2 2 2" xfId="30269"/>
    <cellStyle name="Total 4 4 2 2 3" xfId="40069"/>
    <cellStyle name="Total 4 4 2 2 4" xfId="49883"/>
    <cellStyle name="Total 4 4 2 3" xfId="17789"/>
    <cellStyle name="Total 4 4 2 4" xfId="22976"/>
    <cellStyle name="Total 4 4 2 4 2" xfId="32779"/>
    <cellStyle name="Total 4 4 2 4 3" xfId="42579"/>
    <cellStyle name="Total 4 4 2 4 4" xfId="52393"/>
    <cellStyle name="Total 4 4 2 5" xfId="26003"/>
    <cellStyle name="Total 4 4 2 6" xfId="35803"/>
    <cellStyle name="Total 4 4 2 7" xfId="45617"/>
    <cellStyle name="Total 4 4 2 8" xfId="10606"/>
    <cellStyle name="Total 4 4 3" xfId="17788"/>
    <cellStyle name="Total 4 5" xfId="7579"/>
    <cellStyle name="Total 4 5 2" xfId="20414"/>
    <cellStyle name="Total 4 5 2 2" xfId="30261"/>
    <cellStyle name="Total 4 5 2 3" xfId="40061"/>
    <cellStyle name="Total 4 5 2 4" xfId="49875"/>
    <cellStyle name="Total 4 5 3" xfId="17790"/>
    <cellStyle name="Total 4 5 4" xfId="22968"/>
    <cellStyle name="Total 4 5 4 2" xfId="32771"/>
    <cellStyle name="Total 4 5 4 3" xfId="42571"/>
    <cellStyle name="Total 4 5 4 4" xfId="52385"/>
    <cellStyle name="Total 4 5 5" xfId="25995"/>
    <cellStyle name="Total 4 5 6" xfId="35795"/>
    <cellStyle name="Total 4 5 7" xfId="45609"/>
    <cellStyle name="Total 4 5 8" xfId="10598"/>
    <cellStyle name="Total 4 6" xfId="17770"/>
    <cellStyle name="Total 5" xfId="1415"/>
    <cellStyle name="Total 5 2" xfId="1416"/>
    <cellStyle name="Total 5 2 2" xfId="7589"/>
    <cellStyle name="Total 5 2 2 2" xfId="20424"/>
    <cellStyle name="Total 5 2 2 2 2" xfId="30271"/>
    <cellStyle name="Total 5 2 2 2 3" xfId="40071"/>
    <cellStyle name="Total 5 2 2 2 4" xfId="49885"/>
    <cellStyle name="Total 5 2 2 3" xfId="17793"/>
    <cellStyle name="Total 5 2 2 4" xfId="22978"/>
    <cellStyle name="Total 5 2 2 4 2" xfId="32781"/>
    <cellStyle name="Total 5 2 2 4 3" xfId="42581"/>
    <cellStyle name="Total 5 2 2 4 4" xfId="52395"/>
    <cellStyle name="Total 5 2 2 5" xfId="26005"/>
    <cellStyle name="Total 5 2 2 6" xfId="35805"/>
    <cellStyle name="Total 5 2 2 7" xfId="45619"/>
    <cellStyle name="Total 5 2 2 8" xfId="10608"/>
    <cellStyle name="Total 5 2 3" xfId="17792"/>
    <cellStyle name="Total 5 3" xfId="7588"/>
    <cellStyle name="Total 5 3 2" xfId="20423"/>
    <cellStyle name="Total 5 3 2 2" xfId="30270"/>
    <cellStyle name="Total 5 3 2 3" xfId="40070"/>
    <cellStyle name="Total 5 3 2 4" xfId="49884"/>
    <cellStyle name="Total 5 3 3" xfId="17794"/>
    <cellStyle name="Total 5 3 4" xfId="22977"/>
    <cellStyle name="Total 5 3 4 2" xfId="32780"/>
    <cellStyle name="Total 5 3 4 3" xfId="42580"/>
    <cellStyle name="Total 5 3 4 4" xfId="52394"/>
    <cellStyle name="Total 5 3 5" xfId="26004"/>
    <cellStyle name="Total 5 3 6" xfId="35804"/>
    <cellStyle name="Total 5 3 7" xfId="45618"/>
    <cellStyle name="Total 5 3 8" xfId="10607"/>
    <cellStyle name="Total 5 4" xfId="17791"/>
    <cellStyle name="Total 6" xfId="1417"/>
    <cellStyle name="Total 6 2" xfId="1418"/>
    <cellStyle name="Total 6 2 2" xfId="7591"/>
    <cellStyle name="Total 6 2 2 2" xfId="20426"/>
    <cellStyle name="Total 6 2 2 2 2" xfId="30273"/>
    <cellStyle name="Total 6 2 2 2 3" xfId="40073"/>
    <cellStyle name="Total 6 2 2 2 4" xfId="49887"/>
    <cellStyle name="Total 6 2 2 3" xfId="17797"/>
    <cellStyle name="Total 6 2 2 4" xfId="22980"/>
    <cellStyle name="Total 6 2 2 4 2" xfId="32783"/>
    <cellStyle name="Total 6 2 2 4 3" xfId="42583"/>
    <cellStyle name="Total 6 2 2 4 4" xfId="52397"/>
    <cellStyle name="Total 6 2 2 5" xfId="26007"/>
    <cellStyle name="Total 6 2 2 6" xfId="35807"/>
    <cellStyle name="Total 6 2 2 7" xfId="45621"/>
    <cellStyle name="Total 6 2 2 8" xfId="10610"/>
    <cellStyle name="Total 6 2 3" xfId="17796"/>
    <cellStyle name="Total 6 3" xfId="7590"/>
    <cellStyle name="Total 6 3 2" xfId="20425"/>
    <cellStyle name="Total 6 3 2 2" xfId="30272"/>
    <cellStyle name="Total 6 3 2 3" xfId="40072"/>
    <cellStyle name="Total 6 3 2 4" xfId="49886"/>
    <cellStyle name="Total 6 3 3" xfId="17798"/>
    <cellStyle name="Total 6 3 4" xfId="22979"/>
    <cellStyle name="Total 6 3 4 2" xfId="32782"/>
    <cellStyle name="Total 6 3 4 3" xfId="42582"/>
    <cellStyle name="Total 6 3 4 4" xfId="52396"/>
    <cellStyle name="Total 6 3 5" xfId="26006"/>
    <cellStyle name="Total 6 3 6" xfId="35806"/>
    <cellStyle name="Total 6 3 7" xfId="45620"/>
    <cellStyle name="Total 6 3 8" xfId="10609"/>
    <cellStyle name="Total 6 4" xfId="17795"/>
    <cellStyle name="Total 7" xfId="1419"/>
    <cellStyle name="Total 7 2" xfId="1420"/>
    <cellStyle name="Total 7 2 2" xfId="7593"/>
    <cellStyle name="Total 7 2 2 2" xfId="20428"/>
    <cellStyle name="Total 7 2 2 2 2" xfId="30275"/>
    <cellStyle name="Total 7 2 2 2 3" xfId="40075"/>
    <cellStyle name="Total 7 2 2 2 4" xfId="49889"/>
    <cellStyle name="Total 7 2 2 3" xfId="17801"/>
    <cellStyle name="Total 7 2 2 4" xfId="22982"/>
    <cellStyle name="Total 7 2 2 4 2" xfId="32785"/>
    <cellStyle name="Total 7 2 2 4 3" xfId="42585"/>
    <cellStyle name="Total 7 2 2 4 4" xfId="52399"/>
    <cellStyle name="Total 7 2 2 5" xfId="26009"/>
    <cellStyle name="Total 7 2 2 6" xfId="35809"/>
    <cellStyle name="Total 7 2 2 7" xfId="45623"/>
    <cellStyle name="Total 7 2 2 8" xfId="10612"/>
    <cellStyle name="Total 7 2 3" xfId="17800"/>
    <cellStyle name="Total 7 3" xfId="7592"/>
    <cellStyle name="Total 7 3 2" xfId="20427"/>
    <cellStyle name="Total 7 3 2 2" xfId="30274"/>
    <cellStyle name="Total 7 3 2 3" xfId="40074"/>
    <cellStyle name="Total 7 3 2 4" xfId="49888"/>
    <cellStyle name="Total 7 3 3" xfId="17802"/>
    <cellStyle name="Total 7 3 4" xfId="22981"/>
    <cellStyle name="Total 7 3 4 2" xfId="32784"/>
    <cellStyle name="Total 7 3 4 3" xfId="42584"/>
    <cellStyle name="Total 7 3 4 4" xfId="52398"/>
    <cellStyle name="Total 7 3 5" xfId="26008"/>
    <cellStyle name="Total 7 3 6" xfId="35808"/>
    <cellStyle name="Total 7 3 7" xfId="45622"/>
    <cellStyle name="Total 7 3 8" xfId="10611"/>
    <cellStyle name="Total 7 4" xfId="17799"/>
    <cellStyle name="Total 8" xfId="1421"/>
    <cellStyle name="Total 8 2" xfId="7594"/>
    <cellStyle name="Total 8 2 2" xfId="20429"/>
    <cellStyle name="Total 8 2 2 2" xfId="30276"/>
    <cellStyle name="Total 8 2 2 3" xfId="40076"/>
    <cellStyle name="Total 8 2 2 4" xfId="49890"/>
    <cellStyle name="Total 8 2 3" xfId="17804"/>
    <cellStyle name="Total 8 2 4" xfId="22983"/>
    <cellStyle name="Total 8 2 4 2" xfId="32786"/>
    <cellStyle name="Total 8 2 4 3" xfId="42586"/>
    <cellStyle name="Total 8 2 4 4" xfId="52400"/>
    <cellStyle name="Total 8 2 5" xfId="26010"/>
    <cellStyle name="Total 8 2 6" xfId="35810"/>
    <cellStyle name="Total 8 2 7" xfId="45624"/>
    <cellStyle name="Total 8 2 8" xfId="10613"/>
    <cellStyle name="Total 8 3" xfId="17803"/>
    <cellStyle name="Total 9" xfId="1422"/>
    <cellStyle name="Total 9 2" xfId="7595"/>
    <cellStyle name="Total 9 2 2" xfId="20430"/>
    <cellStyle name="Total 9 2 2 2" xfId="30277"/>
    <cellStyle name="Total 9 2 2 3" xfId="40077"/>
    <cellStyle name="Total 9 2 2 4" xfId="49891"/>
    <cellStyle name="Total 9 2 3" xfId="17806"/>
    <cellStyle name="Total 9 2 4" xfId="22984"/>
    <cellStyle name="Total 9 2 4 2" xfId="32787"/>
    <cellStyle name="Total 9 2 4 3" xfId="42587"/>
    <cellStyle name="Total 9 2 4 4" xfId="52401"/>
    <cellStyle name="Total 9 2 5" xfId="26011"/>
    <cellStyle name="Total 9 2 6" xfId="35811"/>
    <cellStyle name="Total 9 2 7" xfId="45625"/>
    <cellStyle name="Total 9 2 8" xfId="10614"/>
    <cellStyle name="Total 9 3" xfId="17805"/>
    <cellStyle name="Warning Text" xfId="87" builtinId="11" customBuiltin="1"/>
    <cellStyle name="Warning Text 10" xfId="1423"/>
    <cellStyle name="Warning Text 10 2" xfId="1424"/>
    <cellStyle name="Warning Text 10 2 2" xfId="20432"/>
    <cellStyle name="Warning Text 10 2 2 2" xfId="30279"/>
    <cellStyle name="Warning Text 10 2 2 3" xfId="40079"/>
    <cellStyle name="Warning Text 10 2 2 4" xfId="49893"/>
    <cellStyle name="Warning Text 10 2 3" xfId="17809"/>
    <cellStyle name="Warning Text 10 2 4" xfId="22986"/>
    <cellStyle name="Warning Text 10 2 4 2" xfId="32789"/>
    <cellStyle name="Warning Text 10 2 4 3" xfId="42589"/>
    <cellStyle name="Warning Text 10 2 4 4" xfId="52403"/>
    <cellStyle name="Warning Text 10 2 5" xfId="26013"/>
    <cellStyle name="Warning Text 10 2 6" xfId="35813"/>
    <cellStyle name="Warning Text 10 2 7" xfId="45627"/>
    <cellStyle name="Warning Text 10 2 8" xfId="10616"/>
    <cellStyle name="Warning Text 10 2 9" xfId="7597"/>
    <cellStyle name="Warning Text 10 3" xfId="17808"/>
    <cellStyle name="Warning Text 11" xfId="1425"/>
    <cellStyle name="Warning Text 11 2" xfId="4176"/>
    <cellStyle name="Warning Text 11 2 2" xfId="7599"/>
    <cellStyle name="Warning Text 11 2 2 2" xfId="20434"/>
    <cellStyle name="Warning Text 11 2 2 2 2" xfId="30281"/>
    <cellStyle name="Warning Text 11 2 2 2 3" xfId="40081"/>
    <cellStyle name="Warning Text 11 2 2 2 4" xfId="49895"/>
    <cellStyle name="Warning Text 11 2 2 3" xfId="17812"/>
    <cellStyle name="Warning Text 11 2 2 4" xfId="22988"/>
    <cellStyle name="Warning Text 11 2 2 4 2" xfId="32791"/>
    <cellStyle name="Warning Text 11 2 2 4 3" xfId="42591"/>
    <cellStyle name="Warning Text 11 2 2 4 4" xfId="52405"/>
    <cellStyle name="Warning Text 11 2 2 5" xfId="26015"/>
    <cellStyle name="Warning Text 11 2 2 6" xfId="35815"/>
    <cellStyle name="Warning Text 11 2 2 7" xfId="45629"/>
    <cellStyle name="Warning Text 11 2 2 8" xfId="10618"/>
    <cellStyle name="Warning Text 11 2 3" xfId="17811"/>
    <cellStyle name="Warning Text 11 3" xfId="4175"/>
    <cellStyle name="Warning Text 11 3 2" xfId="7598"/>
    <cellStyle name="Warning Text 11 3 2 2" xfId="20433"/>
    <cellStyle name="Warning Text 11 3 2 2 2" xfId="30280"/>
    <cellStyle name="Warning Text 11 3 2 2 3" xfId="40080"/>
    <cellStyle name="Warning Text 11 3 2 2 4" xfId="49894"/>
    <cellStyle name="Warning Text 11 3 2 3" xfId="17814"/>
    <cellStyle name="Warning Text 11 3 2 4" xfId="22987"/>
    <cellStyle name="Warning Text 11 3 2 4 2" xfId="32790"/>
    <cellStyle name="Warning Text 11 3 2 4 3" xfId="42590"/>
    <cellStyle name="Warning Text 11 3 2 4 4" xfId="52404"/>
    <cellStyle name="Warning Text 11 3 2 5" xfId="26014"/>
    <cellStyle name="Warning Text 11 3 2 6" xfId="35814"/>
    <cellStyle name="Warning Text 11 3 2 7" xfId="45628"/>
    <cellStyle name="Warning Text 11 3 2 8" xfId="10617"/>
    <cellStyle name="Warning Text 11 3 3" xfId="18429"/>
    <cellStyle name="Warning Text 11 3 4" xfId="17813"/>
    <cellStyle name="Warning Text 11 4" xfId="17810"/>
    <cellStyle name="Warning Text 12" xfId="4177"/>
    <cellStyle name="Warning Text 12 2" xfId="7600"/>
    <cellStyle name="Warning Text 12 2 2" xfId="20435"/>
    <cellStyle name="Warning Text 12 2 2 2" xfId="30282"/>
    <cellStyle name="Warning Text 12 2 2 3" xfId="40082"/>
    <cellStyle name="Warning Text 12 2 2 4" xfId="49896"/>
    <cellStyle name="Warning Text 12 2 3" xfId="17816"/>
    <cellStyle name="Warning Text 12 2 4" xfId="22989"/>
    <cellStyle name="Warning Text 12 2 4 2" xfId="32792"/>
    <cellStyle name="Warning Text 12 2 4 3" xfId="42592"/>
    <cellStyle name="Warning Text 12 2 4 4" xfId="52406"/>
    <cellStyle name="Warning Text 12 2 5" xfId="26016"/>
    <cellStyle name="Warning Text 12 2 6" xfId="35816"/>
    <cellStyle name="Warning Text 12 2 7" xfId="45630"/>
    <cellStyle name="Warning Text 12 2 8" xfId="10619"/>
    <cellStyle name="Warning Text 12 3" xfId="17815"/>
    <cellStyle name="Warning Text 13" xfId="7601"/>
    <cellStyle name="Warning Text 13 2" xfId="8180"/>
    <cellStyle name="Warning Text 13 2 2" xfId="20546"/>
    <cellStyle name="Warning Text 13 2 3" xfId="17818"/>
    <cellStyle name="Warning Text 13 3" xfId="17817"/>
    <cellStyle name="Warning Text 13 4" xfId="20436"/>
    <cellStyle name="Warning Text 13 4 2" xfId="30283"/>
    <cellStyle name="Warning Text 13 4 3" xfId="40083"/>
    <cellStyle name="Warning Text 13 4 4" xfId="49897"/>
    <cellStyle name="Warning Text 13 5" xfId="22990"/>
    <cellStyle name="Warning Text 13 5 2" xfId="32793"/>
    <cellStyle name="Warning Text 13 5 3" xfId="42593"/>
    <cellStyle name="Warning Text 13 5 4" xfId="52407"/>
    <cellStyle name="Warning Text 13 6" xfId="26017"/>
    <cellStyle name="Warning Text 13 7" xfId="35817"/>
    <cellStyle name="Warning Text 13 8" xfId="45631"/>
    <cellStyle name="Warning Text 13 9" xfId="10620"/>
    <cellStyle name="Warning Text 14" xfId="7596"/>
    <cellStyle name="Warning Text 14 2" xfId="17819"/>
    <cellStyle name="Warning Text 14 3" xfId="20431"/>
    <cellStyle name="Warning Text 14 3 2" xfId="30278"/>
    <cellStyle name="Warning Text 14 3 3" xfId="40078"/>
    <cellStyle name="Warning Text 14 3 4" xfId="49892"/>
    <cellStyle name="Warning Text 14 4" xfId="12108"/>
    <cellStyle name="Warning Text 14 5" xfId="22985"/>
    <cellStyle name="Warning Text 14 5 2" xfId="32788"/>
    <cellStyle name="Warning Text 14 5 3" xfId="42588"/>
    <cellStyle name="Warning Text 14 5 4" xfId="52402"/>
    <cellStyle name="Warning Text 14 6" xfId="26012"/>
    <cellStyle name="Warning Text 14 7" xfId="35812"/>
    <cellStyle name="Warning Text 14 8" xfId="45626"/>
    <cellStyle name="Warning Text 14 9" xfId="10615"/>
    <cellStyle name="Warning Text 15" xfId="17807"/>
    <cellStyle name="Warning Text 2" xfId="1426"/>
    <cellStyle name="Warning Text 2 2" xfId="1427"/>
    <cellStyle name="Warning Text 2 2 2" xfId="4178"/>
    <cellStyle name="Warning Text 2 2 2 2" xfId="7604"/>
    <cellStyle name="Warning Text 2 2 2 2 2" xfId="20439"/>
    <cellStyle name="Warning Text 2 2 2 2 2 2" xfId="30286"/>
    <cellStyle name="Warning Text 2 2 2 2 2 3" xfId="40086"/>
    <cellStyle name="Warning Text 2 2 2 2 2 4" xfId="49900"/>
    <cellStyle name="Warning Text 2 2 2 2 3" xfId="17823"/>
    <cellStyle name="Warning Text 2 2 2 2 4" xfId="22993"/>
    <cellStyle name="Warning Text 2 2 2 2 4 2" xfId="32796"/>
    <cellStyle name="Warning Text 2 2 2 2 4 3" xfId="42596"/>
    <cellStyle name="Warning Text 2 2 2 2 4 4" xfId="52410"/>
    <cellStyle name="Warning Text 2 2 2 2 5" xfId="26020"/>
    <cellStyle name="Warning Text 2 2 2 2 6" xfId="35820"/>
    <cellStyle name="Warning Text 2 2 2 2 7" xfId="45634"/>
    <cellStyle name="Warning Text 2 2 2 2 8" xfId="10623"/>
    <cellStyle name="Warning Text 2 2 2 3" xfId="17822"/>
    <cellStyle name="Warning Text 2 2 3" xfId="7603"/>
    <cellStyle name="Warning Text 2 2 3 2" xfId="20438"/>
    <cellStyle name="Warning Text 2 2 3 2 2" xfId="30285"/>
    <cellStyle name="Warning Text 2 2 3 2 3" xfId="40085"/>
    <cellStyle name="Warning Text 2 2 3 2 4" xfId="49899"/>
    <cellStyle name="Warning Text 2 2 3 3" xfId="17824"/>
    <cellStyle name="Warning Text 2 2 3 4" xfId="22992"/>
    <cellStyle name="Warning Text 2 2 3 4 2" xfId="32795"/>
    <cellStyle name="Warning Text 2 2 3 4 3" xfId="42595"/>
    <cellStyle name="Warning Text 2 2 3 4 4" xfId="52409"/>
    <cellStyle name="Warning Text 2 2 3 5" xfId="26019"/>
    <cellStyle name="Warning Text 2 2 3 6" xfId="35819"/>
    <cellStyle name="Warning Text 2 2 3 7" xfId="45633"/>
    <cellStyle name="Warning Text 2 2 3 8" xfId="10622"/>
    <cellStyle name="Warning Text 2 2 4" xfId="17821"/>
    <cellStyle name="Warning Text 2 3" xfId="1428"/>
    <cellStyle name="Warning Text 2 3 2" xfId="1429"/>
    <cellStyle name="Warning Text 2 3 2 2" xfId="7606"/>
    <cellStyle name="Warning Text 2 3 2 2 2" xfId="20441"/>
    <cellStyle name="Warning Text 2 3 2 2 2 2" xfId="30288"/>
    <cellStyle name="Warning Text 2 3 2 2 2 3" xfId="40088"/>
    <cellStyle name="Warning Text 2 3 2 2 2 4" xfId="49902"/>
    <cellStyle name="Warning Text 2 3 2 2 3" xfId="17827"/>
    <cellStyle name="Warning Text 2 3 2 2 4" xfId="22995"/>
    <cellStyle name="Warning Text 2 3 2 2 4 2" xfId="32798"/>
    <cellStyle name="Warning Text 2 3 2 2 4 3" xfId="42598"/>
    <cellStyle name="Warning Text 2 3 2 2 4 4" xfId="52412"/>
    <cellStyle name="Warning Text 2 3 2 2 5" xfId="26022"/>
    <cellStyle name="Warning Text 2 3 2 2 6" xfId="35822"/>
    <cellStyle name="Warning Text 2 3 2 2 7" xfId="45636"/>
    <cellStyle name="Warning Text 2 3 2 2 8" xfId="10625"/>
    <cellStyle name="Warning Text 2 3 2 3" xfId="17826"/>
    <cellStyle name="Warning Text 2 3 3" xfId="4179"/>
    <cellStyle name="Warning Text 2 3 3 2" xfId="7607"/>
    <cellStyle name="Warning Text 2 3 3 2 2" xfId="20442"/>
    <cellStyle name="Warning Text 2 3 3 2 2 2" xfId="30289"/>
    <cellStyle name="Warning Text 2 3 3 2 2 3" xfId="40089"/>
    <cellStyle name="Warning Text 2 3 3 2 2 4" xfId="49903"/>
    <cellStyle name="Warning Text 2 3 3 2 3" xfId="17829"/>
    <cellStyle name="Warning Text 2 3 3 2 4" xfId="22996"/>
    <cellStyle name="Warning Text 2 3 3 2 4 2" xfId="32799"/>
    <cellStyle name="Warning Text 2 3 3 2 4 3" xfId="42599"/>
    <cellStyle name="Warning Text 2 3 3 2 4 4" xfId="52413"/>
    <cellStyle name="Warning Text 2 3 3 2 5" xfId="26023"/>
    <cellStyle name="Warning Text 2 3 3 2 6" xfId="35823"/>
    <cellStyle name="Warning Text 2 3 3 2 7" xfId="45637"/>
    <cellStyle name="Warning Text 2 3 3 2 8" xfId="10626"/>
    <cellStyle name="Warning Text 2 3 3 3" xfId="17828"/>
    <cellStyle name="Warning Text 2 3 4" xfId="7605"/>
    <cellStyle name="Warning Text 2 3 4 2" xfId="20440"/>
    <cellStyle name="Warning Text 2 3 4 2 2" xfId="30287"/>
    <cellStyle name="Warning Text 2 3 4 2 3" xfId="40087"/>
    <cellStyle name="Warning Text 2 3 4 2 4" xfId="49901"/>
    <cellStyle name="Warning Text 2 3 4 3" xfId="17830"/>
    <cellStyle name="Warning Text 2 3 4 4" xfId="22994"/>
    <cellStyle name="Warning Text 2 3 4 4 2" xfId="32797"/>
    <cellStyle name="Warning Text 2 3 4 4 3" xfId="42597"/>
    <cellStyle name="Warning Text 2 3 4 4 4" xfId="52411"/>
    <cellStyle name="Warning Text 2 3 4 5" xfId="26021"/>
    <cellStyle name="Warning Text 2 3 4 6" xfId="35821"/>
    <cellStyle name="Warning Text 2 3 4 7" xfId="45635"/>
    <cellStyle name="Warning Text 2 3 4 8" xfId="10624"/>
    <cellStyle name="Warning Text 2 3 5" xfId="17825"/>
    <cellStyle name="Warning Text 2 4" xfId="1430"/>
    <cellStyle name="Warning Text 2 4 2" xfId="20437"/>
    <cellStyle name="Warning Text 2 4 2 2" xfId="30284"/>
    <cellStyle name="Warning Text 2 4 2 3" xfId="40084"/>
    <cellStyle name="Warning Text 2 4 2 4" xfId="49898"/>
    <cellStyle name="Warning Text 2 4 3" xfId="17831"/>
    <cellStyle name="Warning Text 2 4 4" xfId="22991"/>
    <cellStyle name="Warning Text 2 4 4 2" xfId="32794"/>
    <cellStyle name="Warning Text 2 4 4 3" xfId="42594"/>
    <cellStyle name="Warning Text 2 4 4 4" xfId="52408"/>
    <cellStyle name="Warning Text 2 4 5" xfId="26018"/>
    <cellStyle name="Warning Text 2 4 6" xfId="35818"/>
    <cellStyle name="Warning Text 2 4 7" xfId="45632"/>
    <cellStyle name="Warning Text 2 4 8" xfId="10621"/>
    <cellStyle name="Warning Text 2 4 9" xfId="7602"/>
    <cellStyle name="Warning Text 2 5" xfId="17820"/>
    <cellStyle name="Warning Text 3" xfId="1431"/>
    <cellStyle name="Warning Text 3 2" xfId="1432"/>
    <cellStyle name="Warning Text 3 2 2" xfId="7609"/>
    <cellStyle name="Warning Text 3 2 2 2" xfId="20444"/>
    <cellStyle name="Warning Text 3 2 2 2 2" xfId="30291"/>
    <cellStyle name="Warning Text 3 2 2 2 3" xfId="40091"/>
    <cellStyle name="Warning Text 3 2 2 2 4" xfId="49905"/>
    <cellStyle name="Warning Text 3 2 2 3" xfId="17834"/>
    <cellStyle name="Warning Text 3 2 2 4" xfId="22998"/>
    <cellStyle name="Warning Text 3 2 2 4 2" xfId="32801"/>
    <cellStyle name="Warning Text 3 2 2 4 3" xfId="42601"/>
    <cellStyle name="Warning Text 3 2 2 4 4" xfId="52415"/>
    <cellStyle name="Warning Text 3 2 2 5" xfId="26025"/>
    <cellStyle name="Warning Text 3 2 2 6" xfId="35825"/>
    <cellStyle name="Warning Text 3 2 2 7" xfId="45639"/>
    <cellStyle name="Warning Text 3 2 2 8" xfId="10628"/>
    <cellStyle name="Warning Text 3 2 3" xfId="17833"/>
    <cellStyle name="Warning Text 3 3" xfId="7608"/>
    <cellStyle name="Warning Text 3 3 2" xfId="20443"/>
    <cellStyle name="Warning Text 3 3 2 2" xfId="30290"/>
    <cellStyle name="Warning Text 3 3 2 3" xfId="40090"/>
    <cellStyle name="Warning Text 3 3 2 4" xfId="49904"/>
    <cellStyle name="Warning Text 3 3 3" xfId="17835"/>
    <cellStyle name="Warning Text 3 3 4" xfId="22997"/>
    <cellStyle name="Warning Text 3 3 4 2" xfId="32800"/>
    <cellStyle name="Warning Text 3 3 4 3" xfId="42600"/>
    <cellStyle name="Warning Text 3 3 4 4" xfId="52414"/>
    <cellStyle name="Warning Text 3 3 5" xfId="26024"/>
    <cellStyle name="Warning Text 3 3 6" xfId="35824"/>
    <cellStyle name="Warning Text 3 3 7" xfId="45638"/>
    <cellStyle name="Warning Text 3 3 8" xfId="10627"/>
    <cellStyle name="Warning Text 3 4" xfId="17832"/>
    <cellStyle name="Warning Text 4" xfId="1433"/>
    <cellStyle name="Warning Text 4 2" xfId="1434"/>
    <cellStyle name="Warning Text 4 2 2" xfId="7611"/>
    <cellStyle name="Warning Text 4 2 2 2" xfId="20446"/>
    <cellStyle name="Warning Text 4 2 2 2 2" xfId="30293"/>
    <cellStyle name="Warning Text 4 2 2 2 3" xfId="40093"/>
    <cellStyle name="Warning Text 4 2 2 2 4" xfId="49907"/>
    <cellStyle name="Warning Text 4 2 2 3" xfId="17838"/>
    <cellStyle name="Warning Text 4 2 2 4" xfId="23000"/>
    <cellStyle name="Warning Text 4 2 2 4 2" xfId="32803"/>
    <cellStyle name="Warning Text 4 2 2 4 3" xfId="42603"/>
    <cellStyle name="Warning Text 4 2 2 4 4" xfId="52417"/>
    <cellStyle name="Warning Text 4 2 2 5" xfId="26027"/>
    <cellStyle name="Warning Text 4 2 2 6" xfId="35827"/>
    <cellStyle name="Warning Text 4 2 2 7" xfId="45641"/>
    <cellStyle name="Warning Text 4 2 2 8" xfId="10630"/>
    <cellStyle name="Warning Text 4 2 3" xfId="17837"/>
    <cellStyle name="Warning Text 4 3" xfId="4180"/>
    <cellStyle name="Warning Text 4 3 2" xfId="7612"/>
    <cellStyle name="Warning Text 4 3 2 2" xfId="20447"/>
    <cellStyle name="Warning Text 4 3 2 2 2" xfId="30294"/>
    <cellStyle name="Warning Text 4 3 2 2 3" xfId="40094"/>
    <cellStyle name="Warning Text 4 3 2 2 4" xfId="49908"/>
    <cellStyle name="Warning Text 4 3 2 3" xfId="17840"/>
    <cellStyle name="Warning Text 4 3 2 4" xfId="23001"/>
    <cellStyle name="Warning Text 4 3 2 4 2" xfId="32804"/>
    <cellStyle name="Warning Text 4 3 2 4 3" xfId="42604"/>
    <cellStyle name="Warning Text 4 3 2 4 4" xfId="52418"/>
    <cellStyle name="Warning Text 4 3 2 5" xfId="26028"/>
    <cellStyle name="Warning Text 4 3 2 6" xfId="35828"/>
    <cellStyle name="Warning Text 4 3 2 7" xfId="45642"/>
    <cellStyle name="Warning Text 4 3 2 8" xfId="10631"/>
    <cellStyle name="Warning Text 4 3 3" xfId="17839"/>
    <cellStyle name="Warning Text 4 4" xfId="4181"/>
    <cellStyle name="Warning Text 4 4 2" xfId="7613"/>
    <cellStyle name="Warning Text 4 4 2 2" xfId="20448"/>
    <cellStyle name="Warning Text 4 4 2 2 2" xfId="30295"/>
    <cellStyle name="Warning Text 4 4 2 2 3" xfId="40095"/>
    <cellStyle name="Warning Text 4 4 2 2 4" xfId="49909"/>
    <cellStyle name="Warning Text 4 4 2 3" xfId="17842"/>
    <cellStyle name="Warning Text 4 4 2 4" xfId="23002"/>
    <cellStyle name="Warning Text 4 4 2 4 2" xfId="32805"/>
    <cellStyle name="Warning Text 4 4 2 4 3" xfId="42605"/>
    <cellStyle name="Warning Text 4 4 2 4 4" xfId="52419"/>
    <cellStyle name="Warning Text 4 4 2 5" xfId="26029"/>
    <cellStyle name="Warning Text 4 4 2 6" xfId="35829"/>
    <cellStyle name="Warning Text 4 4 2 7" xfId="45643"/>
    <cellStyle name="Warning Text 4 4 2 8" xfId="10632"/>
    <cellStyle name="Warning Text 4 4 3" xfId="17841"/>
    <cellStyle name="Warning Text 4 5" xfId="7610"/>
    <cellStyle name="Warning Text 4 5 2" xfId="20445"/>
    <cellStyle name="Warning Text 4 5 2 2" xfId="30292"/>
    <cellStyle name="Warning Text 4 5 2 3" xfId="40092"/>
    <cellStyle name="Warning Text 4 5 2 4" xfId="49906"/>
    <cellStyle name="Warning Text 4 5 3" xfId="17843"/>
    <cellStyle name="Warning Text 4 5 4" xfId="22999"/>
    <cellStyle name="Warning Text 4 5 4 2" xfId="32802"/>
    <cellStyle name="Warning Text 4 5 4 3" xfId="42602"/>
    <cellStyle name="Warning Text 4 5 4 4" xfId="52416"/>
    <cellStyle name="Warning Text 4 5 5" xfId="26026"/>
    <cellStyle name="Warning Text 4 5 6" xfId="35826"/>
    <cellStyle name="Warning Text 4 5 7" xfId="45640"/>
    <cellStyle name="Warning Text 4 5 8" xfId="10629"/>
    <cellStyle name="Warning Text 4 6" xfId="17836"/>
    <cellStyle name="Warning Text 5" xfId="1435"/>
    <cellStyle name="Warning Text 5 2" xfId="1436"/>
    <cellStyle name="Warning Text 5 2 2" xfId="7615"/>
    <cellStyle name="Warning Text 5 2 2 2" xfId="20450"/>
    <cellStyle name="Warning Text 5 2 2 2 2" xfId="30297"/>
    <cellStyle name="Warning Text 5 2 2 2 3" xfId="40097"/>
    <cellStyle name="Warning Text 5 2 2 2 4" xfId="49911"/>
    <cellStyle name="Warning Text 5 2 2 3" xfId="17846"/>
    <cellStyle name="Warning Text 5 2 2 4" xfId="23004"/>
    <cellStyle name="Warning Text 5 2 2 4 2" xfId="32807"/>
    <cellStyle name="Warning Text 5 2 2 4 3" xfId="42607"/>
    <cellStyle name="Warning Text 5 2 2 4 4" xfId="52421"/>
    <cellStyle name="Warning Text 5 2 2 5" xfId="26031"/>
    <cellStyle name="Warning Text 5 2 2 6" xfId="35831"/>
    <cellStyle name="Warning Text 5 2 2 7" xfId="45645"/>
    <cellStyle name="Warning Text 5 2 2 8" xfId="10634"/>
    <cellStyle name="Warning Text 5 2 3" xfId="17845"/>
    <cellStyle name="Warning Text 5 3" xfId="7614"/>
    <cellStyle name="Warning Text 5 3 2" xfId="20449"/>
    <cellStyle name="Warning Text 5 3 2 2" xfId="30296"/>
    <cellStyle name="Warning Text 5 3 2 3" xfId="40096"/>
    <cellStyle name="Warning Text 5 3 2 4" xfId="49910"/>
    <cellStyle name="Warning Text 5 3 3" xfId="17847"/>
    <cellStyle name="Warning Text 5 3 4" xfId="23003"/>
    <cellStyle name="Warning Text 5 3 4 2" xfId="32806"/>
    <cellStyle name="Warning Text 5 3 4 3" xfId="42606"/>
    <cellStyle name="Warning Text 5 3 4 4" xfId="52420"/>
    <cellStyle name="Warning Text 5 3 5" xfId="26030"/>
    <cellStyle name="Warning Text 5 3 6" xfId="35830"/>
    <cellStyle name="Warning Text 5 3 7" xfId="45644"/>
    <cellStyle name="Warning Text 5 3 8" xfId="10633"/>
    <cellStyle name="Warning Text 5 4" xfId="17844"/>
    <cellStyle name="Warning Text 6" xfId="1437"/>
    <cellStyle name="Warning Text 6 2" xfId="1438"/>
    <cellStyle name="Warning Text 6 2 2" xfId="7617"/>
    <cellStyle name="Warning Text 6 2 2 2" xfId="20452"/>
    <cellStyle name="Warning Text 6 2 2 2 2" xfId="30299"/>
    <cellStyle name="Warning Text 6 2 2 2 3" xfId="40099"/>
    <cellStyle name="Warning Text 6 2 2 2 4" xfId="49913"/>
    <cellStyle name="Warning Text 6 2 2 3" xfId="17850"/>
    <cellStyle name="Warning Text 6 2 2 4" xfId="23006"/>
    <cellStyle name="Warning Text 6 2 2 4 2" xfId="32809"/>
    <cellStyle name="Warning Text 6 2 2 4 3" xfId="42609"/>
    <cellStyle name="Warning Text 6 2 2 4 4" xfId="52423"/>
    <cellStyle name="Warning Text 6 2 2 5" xfId="26033"/>
    <cellStyle name="Warning Text 6 2 2 6" xfId="35833"/>
    <cellStyle name="Warning Text 6 2 2 7" xfId="45647"/>
    <cellStyle name="Warning Text 6 2 2 8" xfId="10636"/>
    <cellStyle name="Warning Text 6 2 3" xfId="17849"/>
    <cellStyle name="Warning Text 6 3" xfId="7616"/>
    <cellStyle name="Warning Text 6 3 2" xfId="20451"/>
    <cellStyle name="Warning Text 6 3 2 2" xfId="30298"/>
    <cellStyle name="Warning Text 6 3 2 3" xfId="40098"/>
    <cellStyle name="Warning Text 6 3 2 4" xfId="49912"/>
    <cellStyle name="Warning Text 6 3 3" xfId="17851"/>
    <cellStyle name="Warning Text 6 3 4" xfId="23005"/>
    <cellStyle name="Warning Text 6 3 4 2" xfId="32808"/>
    <cellStyle name="Warning Text 6 3 4 3" xfId="42608"/>
    <cellStyle name="Warning Text 6 3 4 4" xfId="52422"/>
    <cellStyle name="Warning Text 6 3 5" xfId="26032"/>
    <cellStyle name="Warning Text 6 3 6" xfId="35832"/>
    <cellStyle name="Warning Text 6 3 7" xfId="45646"/>
    <cellStyle name="Warning Text 6 3 8" xfId="10635"/>
    <cellStyle name="Warning Text 6 4" xfId="17848"/>
    <cellStyle name="Warning Text 7" xfId="1439"/>
    <cellStyle name="Warning Text 7 2" xfId="1440"/>
    <cellStyle name="Warning Text 7 2 2" xfId="7619"/>
    <cellStyle name="Warning Text 7 2 2 2" xfId="20454"/>
    <cellStyle name="Warning Text 7 2 2 2 2" xfId="30301"/>
    <cellStyle name="Warning Text 7 2 2 2 3" xfId="40101"/>
    <cellStyle name="Warning Text 7 2 2 2 4" xfId="49915"/>
    <cellStyle name="Warning Text 7 2 2 3" xfId="17854"/>
    <cellStyle name="Warning Text 7 2 2 4" xfId="23008"/>
    <cellStyle name="Warning Text 7 2 2 4 2" xfId="32811"/>
    <cellStyle name="Warning Text 7 2 2 4 3" xfId="42611"/>
    <cellStyle name="Warning Text 7 2 2 4 4" xfId="52425"/>
    <cellStyle name="Warning Text 7 2 2 5" xfId="26035"/>
    <cellStyle name="Warning Text 7 2 2 6" xfId="35835"/>
    <cellStyle name="Warning Text 7 2 2 7" xfId="45649"/>
    <cellStyle name="Warning Text 7 2 2 8" xfId="10638"/>
    <cellStyle name="Warning Text 7 2 3" xfId="17853"/>
    <cellStyle name="Warning Text 7 3" xfId="7618"/>
    <cellStyle name="Warning Text 7 3 2" xfId="20453"/>
    <cellStyle name="Warning Text 7 3 2 2" xfId="30300"/>
    <cellStyle name="Warning Text 7 3 2 3" xfId="40100"/>
    <cellStyle name="Warning Text 7 3 2 4" xfId="49914"/>
    <cellStyle name="Warning Text 7 3 3" xfId="17855"/>
    <cellStyle name="Warning Text 7 3 4" xfId="23007"/>
    <cellStyle name="Warning Text 7 3 4 2" xfId="32810"/>
    <cellStyle name="Warning Text 7 3 4 3" xfId="42610"/>
    <cellStyle name="Warning Text 7 3 4 4" xfId="52424"/>
    <cellStyle name="Warning Text 7 3 5" xfId="26034"/>
    <cellStyle name="Warning Text 7 3 6" xfId="35834"/>
    <cellStyle name="Warning Text 7 3 7" xfId="45648"/>
    <cellStyle name="Warning Text 7 3 8" xfId="10637"/>
    <cellStyle name="Warning Text 7 4" xfId="17852"/>
    <cellStyle name="Warning Text 8" xfId="1441"/>
    <cellStyle name="Warning Text 8 2" xfId="7620"/>
    <cellStyle name="Warning Text 8 2 2" xfId="20455"/>
    <cellStyle name="Warning Text 8 2 2 2" xfId="30302"/>
    <cellStyle name="Warning Text 8 2 2 3" xfId="40102"/>
    <cellStyle name="Warning Text 8 2 2 4" xfId="49916"/>
    <cellStyle name="Warning Text 8 2 3" xfId="17857"/>
    <cellStyle name="Warning Text 8 2 4" xfId="23009"/>
    <cellStyle name="Warning Text 8 2 4 2" xfId="32812"/>
    <cellStyle name="Warning Text 8 2 4 3" xfId="42612"/>
    <cellStyle name="Warning Text 8 2 4 4" xfId="52426"/>
    <cellStyle name="Warning Text 8 2 5" xfId="26036"/>
    <cellStyle name="Warning Text 8 2 6" xfId="35836"/>
    <cellStyle name="Warning Text 8 2 7" xfId="45650"/>
    <cellStyle name="Warning Text 8 2 8" xfId="10639"/>
    <cellStyle name="Warning Text 8 3" xfId="17856"/>
    <cellStyle name="Warning Text 9" xfId="1442"/>
    <cellStyle name="Warning Text 9 2" xfId="1443"/>
    <cellStyle name="Warning Text 9 2 2" xfId="20456"/>
    <cellStyle name="Warning Text 9 2 2 2" xfId="30303"/>
    <cellStyle name="Warning Text 9 2 2 3" xfId="40103"/>
    <cellStyle name="Warning Text 9 2 2 4" xfId="49917"/>
    <cellStyle name="Warning Text 9 2 3" xfId="17859"/>
    <cellStyle name="Warning Text 9 2 4" xfId="23010"/>
    <cellStyle name="Warning Text 9 2 4 2" xfId="32813"/>
    <cellStyle name="Warning Text 9 2 4 3" xfId="42613"/>
    <cellStyle name="Warning Text 9 2 4 4" xfId="52427"/>
    <cellStyle name="Warning Text 9 2 5" xfId="26037"/>
    <cellStyle name="Warning Text 9 2 6" xfId="35837"/>
    <cellStyle name="Warning Text 9 2 7" xfId="45651"/>
    <cellStyle name="Warning Text 9 2 8" xfId="10640"/>
    <cellStyle name="Warning Text 9 2 9" xfId="7621"/>
    <cellStyle name="Warning Text 9 3" xfId="1785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1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Monthly</a:t>
            </a:r>
            <a:r>
              <a:rPr lang="en-US" sz="1600" baseline="0">
                <a:solidFill>
                  <a:sysClr val="windowText" lastClr="000000"/>
                </a:solidFill>
              </a:rPr>
              <a:t> FCR-24 Recoverable Fuel Costs Per kWh</a:t>
            </a:r>
          </a:p>
          <a:p>
            <a:pPr>
              <a:defRPr/>
            </a:pPr>
            <a:r>
              <a:rPr lang="en-US" sz="1600" baseline="0">
                <a:solidFill>
                  <a:sysClr val="windowText" lastClr="000000"/>
                </a:solidFill>
              </a:rPr>
              <a:t>(¢ per kWh)</a:t>
            </a:r>
            <a:endParaRPr lang="en-US" sz="160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5714535781527401E-2"/>
          <c:y val="6.9902110550229324E-2"/>
          <c:w val="0.93107894276191927"/>
          <c:h val="0.8324368393507575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'DPP Exhibit 1A'!$C$79:$D$79</c:f>
              <c:strCache>
                <c:ptCount val="2"/>
                <c:pt idx="0">
                  <c:v>2016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'DPP Exhibit 1A'!$E$78:$P$78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'DPP Exhibit 1A'!$E$79:$P$79</c:f>
              <c:numCache>
                <c:formatCode>0.00</c:formatCode>
                <c:ptCount val="12"/>
                <c:pt idx="0">
                  <c:v>3.0658901001157393</c:v>
                </c:pt>
                <c:pt idx="1">
                  <c:v>2.6687503246335083</c:v>
                </c:pt>
                <c:pt idx="2">
                  <c:v>3.1002092613168211</c:v>
                </c:pt>
                <c:pt idx="3">
                  <c:v>2.858167279301203</c:v>
                </c:pt>
                <c:pt idx="4">
                  <c:v>3.4511809004790588</c:v>
                </c:pt>
                <c:pt idx="5">
                  <c:v>3.4241730091033427</c:v>
                </c:pt>
                <c:pt idx="6">
                  <c:v>3.4345997914787265</c:v>
                </c:pt>
                <c:pt idx="7">
                  <c:v>3.2881505156482955</c:v>
                </c:pt>
                <c:pt idx="8">
                  <c:v>2.6439226433173975</c:v>
                </c:pt>
                <c:pt idx="9">
                  <c:v>2.799819798226153</c:v>
                </c:pt>
                <c:pt idx="10">
                  <c:v>2.7761393639307452</c:v>
                </c:pt>
                <c:pt idx="11">
                  <c:v>2.9669535167797942</c:v>
                </c:pt>
              </c:numCache>
            </c:numRef>
          </c:val>
        </c:ser>
        <c:ser>
          <c:idx val="1"/>
          <c:order val="1"/>
          <c:tx>
            <c:strRef>
              <c:f>'DPP Exhibit 1A'!$C$80:$D$80</c:f>
              <c:strCache>
                <c:ptCount val="2"/>
                <c:pt idx="0">
                  <c:v>2017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'DPP Exhibit 1A'!$E$78:$P$78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'DPP Exhibit 1A'!$E$80:$P$80</c:f>
              <c:numCache>
                <c:formatCode>0.00</c:formatCode>
                <c:ptCount val="12"/>
                <c:pt idx="0">
                  <c:v>3.1936834590810683</c:v>
                </c:pt>
                <c:pt idx="1">
                  <c:v>2.7705831204264131</c:v>
                </c:pt>
                <c:pt idx="2">
                  <c:v>3.1861994060182974</c:v>
                </c:pt>
                <c:pt idx="3">
                  <c:v>3.0138694982906515</c:v>
                </c:pt>
                <c:pt idx="4">
                  <c:v>3.4052947327933141</c:v>
                </c:pt>
                <c:pt idx="5">
                  <c:v>3.4370635803954053</c:v>
                </c:pt>
                <c:pt idx="6">
                  <c:v>3.4905154764424622</c:v>
                </c:pt>
                <c:pt idx="7">
                  <c:v>3.3591491386607943</c:v>
                </c:pt>
                <c:pt idx="8">
                  <c:v>2.7745975922149513</c:v>
                </c:pt>
                <c:pt idx="9">
                  <c:v>2.9098335426838133</c:v>
                </c:pt>
                <c:pt idx="10">
                  <c:v>2.8849477659981084</c:v>
                </c:pt>
                <c:pt idx="11">
                  <c:v>3.01302054327543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59031176"/>
        <c:axId val="400299648"/>
        <c:axId val="0"/>
      </c:bar3DChart>
      <c:catAx>
        <c:axId val="559031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0299648"/>
        <c:crosses val="autoZero"/>
        <c:auto val="1"/>
        <c:lblAlgn val="ctr"/>
        <c:lblOffset val="100"/>
        <c:noMultiLvlLbl val="0"/>
      </c:catAx>
      <c:valAx>
        <c:axId val="400299648"/>
        <c:scaling>
          <c:orientation val="minMax"/>
          <c:min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59031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815" cy="62653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dyke\Local%20Settings\Temporary%20Internet%20Files\OLKF18\Pricem%202006_1June%201%20GPC%20MC%20runs%20w-updated%20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-ALL%20PROJECTS\90402\28945\Workpapers\Settlement%20Analysis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1"/>
      <sheetName val="Exhibit JP-2"/>
      <sheetName val="Exhibit JP-3"/>
      <sheetName val="Exhibit JP-4"/>
      <sheetName val="Exhibit JP-5"/>
      <sheetName val="Schedule 1"/>
      <sheetName val="Schedule 1A"/>
      <sheetName val="Schedule 2"/>
      <sheetName val="Schedule 3 IA"/>
      <sheetName val="Schedule 4 IA"/>
      <sheetName val="Schedule 5 IA"/>
      <sheetName val="Schedule  x"/>
      <sheetName val="Schedule y"/>
      <sheetName val="Fuel Cost Recovery"/>
      <sheetName val="APD MKT Exhibit 2 Page 1 of 3"/>
      <sheetName val="APD MKT Exhibit 2 Page 2 of 3"/>
      <sheetName val="APD MKT Exhibit 2 Page 3 of 3"/>
      <sheetName val="APD MKT Exhibit 3 Page 1 of 5"/>
      <sheetName val="APD MKT Exhibit 3 Page 2 of 5"/>
      <sheetName val="APD MKT Exhibit 3 Page 3 of 5"/>
      <sheetName val="APD MKT Exhibit 3 Page 4 of 5"/>
      <sheetName val="APD MKT Exhibit 3 Page 5 of 5"/>
      <sheetName val="Post FCR Rates"/>
      <sheetName val="Retail MWH"/>
      <sheetName val="Retail Rev"/>
      <sheetName val="Hampton "/>
      <sheetName val="Generation"/>
      <sheetName val="Steam&amp;CT"/>
      <sheetName val="Nuclear"/>
      <sheetName val="Pool Transactions"/>
      <sheetName val="Non-Pool Purchases"/>
      <sheetName val="SEGCO"/>
      <sheetName val="GEM Sales"/>
      <sheetName val="GEM Sales Emissions"/>
      <sheetName val="Emissions"/>
      <sheetName val="Hedges"/>
      <sheetName val="Burn Dollars by Plants"/>
      <sheetName val="ORE - GPC"/>
      <sheetName val="FCRParms"/>
      <sheetName val="FCRSource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3">
          <cell r="K13">
            <v>94686642</v>
          </cell>
        </row>
        <row r="50">
          <cell r="K50">
            <v>4.2887312427260005</v>
          </cell>
        </row>
        <row r="51">
          <cell r="K51">
            <v>4.3438123395380002</v>
          </cell>
        </row>
        <row r="52">
          <cell r="K52">
            <v>4.4140882730279998</v>
          </cell>
        </row>
        <row r="54">
          <cell r="K54">
            <v>4.3799000000000001</v>
          </cell>
        </row>
      </sheetData>
      <sheetData sheetId="7"/>
      <sheetData sheetId="8" refreshError="1"/>
      <sheetData sheetId="9" refreshError="1"/>
      <sheetData sheetId="10" refreshError="1"/>
      <sheetData sheetId="11">
        <row r="15">
          <cell r="E15">
            <v>82284.588000000003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KEY</v>
          </cell>
          <cell r="B1" t="str">
            <v>Data_VAL</v>
          </cell>
          <cell r="C1" t="str">
            <v>Xtra1</v>
          </cell>
          <cell r="D1" t="str">
            <v>Xtra2</v>
          </cell>
          <cell r="E1" t="str">
            <v>Source</v>
          </cell>
        </row>
        <row r="2">
          <cell r="A2" t="str">
            <v>000010000</v>
          </cell>
          <cell r="B2">
            <v>8000001</v>
          </cell>
          <cell r="C2" t="str">
            <v>10/3/2007</v>
          </cell>
          <cell r="E2" t="str">
            <v>Retail Revenue</v>
          </cell>
        </row>
        <row r="3">
          <cell r="A3" t="str">
            <v>000010608</v>
          </cell>
          <cell r="B3">
            <v>7.4907270999999997E-2</v>
          </cell>
        </row>
        <row r="4">
          <cell r="A4" t="str">
            <v>000010609</v>
          </cell>
          <cell r="B4">
            <v>7.5814909E-2</v>
          </cell>
        </row>
        <row r="5">
          <cell r="A5" t="str">
            <v>000010610</v>
          </cell>
          <cell r="B5">
            <v>8.1043904E-2</v>
          </cell>
        </row>
        <row r="6">
          <cell r="A6" t="str">
            <v>000010611</v>
          </cell>
          <cell r="B6">
            <v>7.7113591999999995E-2</v>
          </cell>
        </row>
        <row r="7">
          <cell r="A7" t="str">
            <v>000010612</v>
          </cell>
          <cell r="B7">
            <v>6.9549701000000005E-2</v>
          </cell>
        </row>
        <row r="8">
          <cell r="A8" t="str">
            <v>000010701</v>
          </cell>
          <cell r="B8">
            <v>7.5531793999999999E-2</v>
          </cell>
        </row>
        <row r="9">
          <cell r="A9" t="str">
            <v>000010702</v>
          </cell>
          <cell r="B9">
            <v>7.7346666999999994E-2</v>
          </cell>
        </row>
        <row r="10">
          <cell r="A10" t="str">
            <v>000010703</v>
          </cell>
          <cell r="B10">
            <v>7.1496194999999998E-2</v>
          </cell>
        </row>
        <row r="11">
          <cell r="A11" t="str">
            <v>000010704</v>
          </cell>
          <cell r="B11">
            <v>7.6136988000000003E-2</v>
          </cell>
        </row>
        <row r="12">
          <cell r="A12" t="str">
            <v>000010705</v>
          </cell>
          <cell r="B12">
            <v>7.8169762000000004E-2</v>
          </cell>
        </row>
        <row r="13">
          <cell r="A13" t="str">
            <v>000010706</v>
          </cell>
          <cell r="B13">
            <v>7.8933612E-2</v>
          </cell>
        </row>
        <row r="14">
          <cell r="A14" t="str">
            <v>000010707</v>
          </cell>
          <cell r="B14">
            <v>7.5064099999999995E-2</v>
          </cell>
        </row>
        <row r="15">
          <cell r="A15" t="str">
            <v>000010708</v>
          </cell>
          <cell r="B15">
            <v>7.4666207999999998E-2</v>
          </cell>
        </row>
        <row r="16">
          <cell r="A16" t="str">
            <v>000010709</v>
          </cell>
          <cell r="B16">
            <v>7.5620412999999997E-2</v>
          </cell>
        </row>
        <row r="17">
          <cell r="A17" t="str">
            <v>000010710</v>
          </cell>
          <cell r="B17">
            <v>8.1055625000000006E-2</v>
          </cell>
        </row>
        <row r="18">
          <cell r="A18" t="str">
            <v>000010711</v>
          </cell>
          <cell r="B18">
            <v>7.7234479999999994E-2</v>
          </cell>
        </row>
        <row r="19">
          <cell r="A19" t="str">
            <v>000010712</v>
          </cell>
          <cell r="B19">
            <v>6.9599511000000003E-2</v>
          </cell>
        </row>
        <row r="20">
          <cell r="A20" t="str">
            <v>000010801</v>
          </cell>
          <cell r="B20">
            <v>7.541341E-2</v>
          </cell>
        </row>
        <row r="21">
          <cell r="A21" t="str">
            <v>000010802</v>
          </cell>
          <cell r="B21">
            <v>7.6165108999999995E-2</v>
          </cell>
        </row>
        <row r="22">
          <cell r="A22" t="str">
            <v>000010803</v>
          </cell>
          <cell r="B22">
            <v>7.1579949000000004E-2</v>
          </cell>
        </row>
        <row r="23">
          <cell r="A23" t="str">
            <v>000010804</v>
          </cell>
          <cell r="B23">
            <v>7.6375606999999998E-2</v>
          </cell>
        </row>
        <row r="24">
          <cell r="A24" t="str">
            <v>000010805</v>
          </cell>
          <cell r="B24">
            <v>7.8254667E-2</v>
          </cell>
        </row>
        <row r="25">
          <cell r="A25" t="str">
            <v>000010806</v>
          </cell>
          <cell r="B25">
            <v>7.8779723999999995E-2</v>
          </cell>
        </row>
        <row r="26">
          <cell r="A26" t="str">
            <v>000010807</v>
          </cell>
          <cell r="B26">
            <v>7.4799433999999998E-2</v>
          </cell>
        </row>
        <row r="27">
          <cell r="A27" t="str">
            <v>000010808</v>
          </cell>
          <cell r="B27">
            <v>7.4384240000000004E-2</v>
          </cell>
        </row>
        <row r="28">
          <cell r="A28" t="str">
            <v>000010809</v>
          </cell>
          <cell r="B28">
            <v>7.5394591999999996E-2</v>
          </cell>
        </row>
        <row r="29">
          <cell r="A29" t="str">
            <v>000010810</v>
          </cell>
          <cell r="B29">
            <v>8.1051049999999999E-2</v>
          </cell>
        </row>
        <row r="30">
          <cell r="A30" t="str">
            <v>000010811</v>
          </cell>
          <cell r="B30">
            <v>7.73504E-2</v>
          </cell>
        </row>
        <row r="31">
          <cell r="A31" t="str">
            <v>000010812</v>
          </cell>
          <cell r="B31">
            <v>6.9644062000000007E-2</v>
          </cell>
        </row>
        <row r="32">
          <cell r="A32" t="str">
            <v>000010901</v>
          </cell>
          <cell r="B32">
            <v>7.5321569000000005E-2</v>
          </cell>
        </row>
        <row r="33">
          <cell r="A33" t="str">
            <v>000010902</v>
          </cell>
          <cell r="B33">
            <v>7.6114873999999999E-2</v>
          </cell>
        </row>
        <row r="34">
          <cell r="A34" t="str">
            <v>000010903</v>
          </cell>
          <cell r="B34">
            <v>7.1636251999999997E-2</v>
          </cell>
        </row>
        <row r="35">
          <cell r="A35" t="str">
            <v>000010904</v>
          </cell>
          <cell r="B35">
            <v>7.6476718999999999E-2</v>
          </cell>
        </row>
        <row r="36">
          <cell r="A36" t="str">
            <v>000010905</v>
          </cell>
          <cell r="B36">
            <v>7.8297552000000006E-2</v>
          </cell>
        </row>
        <row r="37">
          <cell r="A37" t="str">
            <v>000010906</v>
          </cell>
          <cell r="B37">
            <v>7.8665603000000001E-2</v>
          </cell>
        </row>
        <row r="38">
          <cell r="A38" t="str">
            <v>000010907</v>
          </cell>
          <cell r="B38">
            <v>7.4623536000000004E-2</v>
          </cell>
        </row>
        <row r="39">
          <cell r="A39" t="str">
            <v>000010908</v>
          </cell>
          <cell r="B39">
            <v>7.4199558999999998E-2</v>
          </cell>
        </row>
        <row r="40">
          <cell r="A40" t="str">
            <v>000010909</v>
          </cell>
          <cell r="B40">
            <v>7.5236437000000003E-2</v>
          </cell>
        </row>
        <row r="41">
          <cell r="A41" t="str">
            <v>000010910</v>
          </cell>
          <cell r="B41">
            <v>8.1014793000000002E-2</v>
          </cell>
        </row>
        <row r="42">
          <cell r="A42" t="str">
            <v>000010911</v>
          </cell>
          <cell r="B42">
            <v>7.7417497000000002E-2</v>
          </cell>
        </row>
        <row r="43">
          <cell r="A43" t="str">
            <v>000010912</v>
          </cell>
          <cell r="B43">
            <v>6.9637614E-2</v>
          </cell>
        </row>
        <row r="44">
          <cell r="A44" t="str">
            <v>000011001</v>
          </cell>
          <cell r="B44">
            <v>7.5398808999999997E-2</v>
          </cell>
        </row>
        <row r="45">
          <cell r="A45" t="str">
            <v>000011002</v>
          </cell>
          <cell r="B45">
            <v>7.6234075999999998E-2</v>
          </cell>
        </row>
        <row r="46">
          <cell r="A46" t="str">
            <v>000011003</v>
          </cell>
          <cell r="B46">
            <v>7.1848251000000002E-2</v>
          </cell>
        </row>
        <row r="47">
          <cell r="A47" t="str">
            <v>000011004</v>
          </cell>
          <cell r="B47">
            <v>7.6742946000000006E-2</v>
          </cell>
        </row>
        <row r="48">
          <cell r="A48" t="str">
            <v>000011005</v>
          </cell>
          <cell r="B48">
            <v>7.8511303000000005E-2</v>
          </cell>
        </row>
        <row r="49">
          <cell r="A49" t="str">
            <v>000011006</v>
          </cell>
          <cell r="B49">
            <v>7.8729562000000003E-2</v>
          </cell>
        </row>
        <row r="50">
          <cell r="A50" t="str">
            <v>000011007</v>
          </cell>
          <cell r="B50">
            <v>7.4618989999999996E-2</v>
          </cell>
        </row>
        <row r="51">
          <cell r="A51" t="str">
            <v>000011008</v>
          </cell>
          <cell r="B51">
            <v>7.4185158000000001E-2</v>
          </cell>
        </row>
        <row r="52">
          <cell r="A52" t="str">
            <v>000011009</v>
          </cell>
          <cell r="B52">
            <v>7.5249486000000004E-2</v>
          </cell>
        </row>
        <row r="53">
          <cell r="A53" t="str">
            <v>000011010</v>
          </cell>
          <cell r="B53">
            <v>8.1159146000000001E-2</v>
          </cell>
        </row>
        <row r="54">
          <cell r="A54" t="str">
            <v>000011011</v>
          </cell>
          <cell r="B54">
            <v>7.7653369999999999E-2</v>
          </cell>
        </row>
        <row r="55">
          <cell r="A55" t="str">
            <v>000011012</v>
          </cell>
          <cell r="B55">
            <v>6.9785986999999994E-2</v>
          </cell>
        </row>
        <row r="56">
          <cell r="A56" t="str">
            <v>000011101</v>
          </cell>
          <cell r="B56">
            <v>7.3819119000000002E-2</v>
          </cell>
        </row>
        <row r="57">
          <cell r="A57" t="str">
            <v>000011102</v>
          </cell>
          <cell r="B57">
            <v>6.8331600000000006E-2</v>
          </cell>
        </row>
        <row r="58">
          <cell r="A58" t="str">
            <v>000011103</v>
          </cell>
          <cell r="B58">
            <v>6.7636004999999999E-2</v>
          </cell>
        </row>
        <row r="59">
          <cell r="A59" t="str">
            <v>000011104</v>
          </cell>
          <cell r="B59">
            <v>7.9432525000000004E-2</v>
          </cell>
        </row>
        <row r="60">
          <cell r="A60" t="str">
            <v>000011105</v>
          </cell>
          <cell r="B60">
            <v>9.2075967999999994E-2</v>
          </cell>
        </row>
        <row r="61">
          <cell r="A61" t="str">
            <v>000011106</v>
          </cell>
          <cell r="B61">
            <v>8.3377716000000004E-2</v>
          </cell>
        </row>
        <row r="62">
          <cell r="A62" t="str">
            <v>000011107</v>
          </cell>
          <cell r="B62">
            <v>7.6924072999999996E-2</v>
          </cell>
        </row>
        <row r="63">
          <cell r="A63" t="str">
            <v>000011108</v>
          </cell>
          <cell r="B63">
            <v>7.2335363E-2</v>
          </cell>
        </row>
        <row r="64">
          <cell r="A64" t="str">
            <v>000011109</v>
          </cell>
          <cell r="B64">
            <v>6.6585517999999996E-2</v>
          </cell>
        </row>
        <row r="65">
          <cell r="A65" t="str">
            <v>000011110</v>
          </cell>
          <cell r="B65">
            <v>7.6336274999999995E-2</v>
          </cell>
        </row>
        <row r="66">
          <cell r="A66" t="str">
            <v>000011111</v>
          </cell>
          <cell r="B66">
            <v>7.9218661999999995E-2</v>
          </cell>
        </row>
        <row r="67">
          <cell r="A67" t="str">
            <v>000011112</v>
          </cell>
          <cell r="B67">
            <v>7.9777342000000001E-2</v>
          </cell>
        </row>
        <row r="68">
          <cell r="A68" t="str">
            <v>000011201</v>
          </cell>
          <cell r="B68">
            <v>7.3823744999999996E-2</v>
          </cell>
        </row>
        <row r="69">
          <cell r="A69" t="str">
            <v>000011202</v>
          </cell>
          <cell r="B69">
            <v>6.8336024999999995E-2</v>
          </cell>
        </row>
        <row r="70">
          <cell r="A70" t="str">
            <v>000011203</v>
          </cell>
          <cell r="B70">
            <v>6.7640557000000004E-2</v>
          </cell>
        </row>
        <row r="71">
          <cell r="A71" t="str">
            <v>000011204</v>
          </cell>
          <cell r="B71">
            <v>7.9438039000000002E-2</v>
          </cell>
        </row>
        <row r="72">
          <cell r="A72" t="str">
            <v>000011205</v>
          </cell>
          <cell r="B72">
            <v>9.2082138999999993E-2</v>
          </cell>
        </row>
        <row r="73">
          <cell r="A73" t="str">
            <v>000011206</v>
          </cell>
          <cell r="B73">
            <v>8.3382915000000002E-2</v>
          </cell>
        </row>
        <row r="74">
          <cell r="A74" t="str">
            <v>000011207</v>
          </cell>
          <cell r="B74">
            <v>7.6928656999999998E-2</v>
          </cell>
        </row>
        <row r="75">
          <cell r="A75" t="str">
            <v>000011208</v>
          </cell>
          <cell r="B75">
            <v>7.2339665999999997E-2</v>
          </cell>
        </row>
        <row r="76">
          <cell r="A76" t="str">
            <v>000011209</v>
          </cell>
          <cell r="B76">
            <v>6.6589586000000006E-2</v>
          </cell>
        </row>
        <row r="77">
          <cell r="A77" t="str">
            <v>000011210</v>
          </cell>
          <cell r="B77">
            <v>7.6341346000000004E-2</v>
          </cell>
        </row>
        <row r="78">
          <cell r="A78" t="str">
            <v>000011211</v>
          </cell>
          <cell r="B78">
            <v>7.9224120999999995E-2</v>
          </cell>
        </row>
        <row r="79">
          <cell r="A79" t="str">
            <v>000011212</v>
          </cell>
          <cell r="B79">
            <v>7.9782459999999999E-2</v>
          </cell>
        </row>
        <row r="80">
          <cell r="A80" t="str">
            <v>000011301</v>
          </cell>
          <cell r="B80">
            <v>7.4026672000000002E-2</v>
          </cell>
        </row>
        <row r="81">
          <cell r="A81" t="str">
            <v>000011302</v>
          </cell>
          <cell r="B81">
            <v>6.8525091999999996E-2</v>
          </cell>
        </row>
        <row r="82">
          <cell r="A82" t="str">
            <v>000011303</v>
          </cell>
          <cell r="B82">
            <v>6.7827997000000001E-2</v>
          </cell>
        </row>
        <row r="83">
          <cell r="A83" t="str">
            <v>000011304</v>
          </cell>
          <cell r="B83">
            <v>7.9655597999999994E-2</v>
          </cell>
        </row>
        <row r="84">
          <cell r="A84" t="str">
            <v>000011305</v>
          </cell>
          <cell r="B84">
            <v>9.233073E-2</v>
          </cell>
        </row>
        <row r="85">
          <cell r="A85" t="str">
            <v>000011306</v>
          </cell>
          <cell r="B85">
            <v>8.3609771999999999E-2</v>
          </cell>
        </row>
        <row r="86">
          <cell r="A86" t="str">
            <v>000011307</v>
          </cell>
          <cell r="B86">
            <v>7.7139204000000003E-2</v>
          </cell>
        </row>
        <row r="87">
          <cell r="A87" t="str">
            <v>000011308</v>
          </cell>
          <cell r="B87">
            <v>7.2538613000000002E-2</v>
          </cell>
        </row>
        <row r="88">
          <cell r="A88" t="str">
            <v>000011309</v>
          </cell>
          <cell r="B88">
            <v>6.6773933999999993E-2</v>
          </cell>
        </row>
        <row r="89">
          <cell r="A89" t="str">
            <v>000011310</v>
          </cell>
          <cell r="B89">
            <v>7.6550900000000005E-2</v>
          </cell>
        </row>
        <row r="90">
          <cell r="A90" t="str">
            <v>000011311</v>
          </cell>
          <cell r="B90">
            <v>7.9441105999999997E-2</v>
          </cell>
        </row>
        <row r="91">
          <cell r="A91" t="str">
            <v>000011312</v>
          </cell>
          <cell r="B91">
            <v>8.0000492000000006E-2</v>
          </cell>
        </row>
        <row r="92">
          <cell r="A92" t="str">
            <v>000011401</v>
          </cell>
          <cell r="B92">
            <v>0</v>
          </cell>
        </row>
        <row r="93">
          <cell r="A93" t="str">
            <v>000020000</v>
          </cell>
          <cell r="B93">
            <v>8000002</v>
          </cell>
          <cell r="C93" t="str">
            <v>10/3/2007</v>
          </cell>
          <cell r="E93" t="str">
            <v>Retail Revenue</v>
          </cell>
        </row>
        <row r="94">
          <cell r="A94" t="str">
            <v>000020608</v>
          </cell>
          <cell r="B94">
            <v>5.5671922999999998E-2</v>
          </cell>
        </row>
        <row r="95">
          <cell r="A95" t="str">
            <v>000020609</v>
          </cell>
          <cell r="B95">
            <v>5.5167057999999998E-2</v>
          </cell>
        </row>
        <row r="96">
          <cell r="A96" t="str">
            <v>000020610</v>
          </cell>
          <cell r="B96">
            <v>5.6008418999999997E-2</v>
          </cell>
        </row>
        <row r="97">
          <cell r="A97" t="str">
            <v>000020611</v>
          </cell>
          <cell r="B97">
            <v>5.5449787E-2</v>
          </cell>
        </row>
        <row r="98">
          <cell r="A98" t="str">
            <v>000020612</v>
          </cell>
          <cell r="B98">
            <v>5.4241524999999999E-2</v>
          </cell>
        </row>
        <row r="99">
          <cell r="A99" t="str">
            <v>000020701</v>
          </cell>
          <cell r="B99">
            <v>5.3345242000000001E-2</v>
          </cell>
        </row>
        <row r="100">
          <cell r="A100" t="str">
            <v>000020702</v>
          </cell>
          <cell r="B100">
            <v>5.3932461000000001E-2</v>
          </cell>
        </row>
        <row r="101">
          <cell r="A101" t="str">
            <v>000020703</v>
          </cell>
          <cell r="B101">
            <v>5.5565828999999997E-2</v>
          </cell>
        </row>
        <row r="102">
          <cell r="A102" t="str">
            <v>000020704</v>
          </cell>
          <cell r="B102">
            <v>5.5949202000000003E-2</v>
          </cell>
        </row>
        <row r="103">
          <cell r="A103" t="str">
            <v>000020705</v>
          </cell>
          <cell r="B103">
            <v>5.5965028E-2</v>
          </cell>
        </row>
        <row r="104">
          <cell r="A104" t="str">
            <v>000020706</v>
          </cell>
          <cell r="B104">
            <v>5.5837884999999997E-2</v>
          </cell>
        </row>
        <row r="105">
          <cell r="A105" t="str">
            <v>000020707</v>
          </cell>
          <cell r="B105">
            <v>5.5914585000000003E-2</v>
          </cell>
        </row>
        <row r="106">
          <cell r="A106" t="str">
            <v>000020708</v>
          </cell>
          <cell r="B106">
            <v>5.5418899000000001E-2</v>
          </cell>
        </row>
        <row r="107">
          <cell r="A107" t="str">
            <v>000020709</v>
          </cell>
          <cell r="B107">
            <v>5.4987617000000003E-2</v>
          </cell>
        </row>
        <row r="108">
          <cell r="A108" t="str">
            <v>000020710</v>
          </cell>
          <cell r="B108">
            <v>5.614247E-2</v>
          </cell>
        </row>
        <row r="109">
          <cell r="A109" t="str">
            <v>000020711</v>
          </cell>
          <cell r="B109">
            <v>5.5809490000000003E-2</v>
          </cell>
        </row>
        <row r="110">
          <cell r="A110" t="str">
            <v>000020712</v>
          </cell>
          <cell r="B110">
            <v>5.4584300000000002E-2</v>
          </cell>
        </row>
        <row r="111">
          <cell r="A111" t="str">
            <v>000020801</v>
          </cell>
          <cell r="B111">
            <v>5.3575449999999997E-2</v>
          </cell>
        </row>
        <row r="112">
          <cell r="A112" t="str">
            <v>000020802</v>
          </cell>
          <cell r="B112">
            <v>5.3627814000000003E-2</v>
          </cell>
        </row>
        <row r="113">
          <cell r="A113" t="str">
            <v>000020803</v>
          </cell>
          <cell r="B113">
            <v>5.5922829E-2</v>
          </cell>
        </row>
        <row r="114">
          <cell r="A114" t="str">
            <v>000020804</v>
          </cell>
          <cell r="B114">
            <v>5.6266741000000002E-2</v>
          </cell>
        </row>
        <row r="115">
          <cell r="A115" t="str">
            <v>000020805</v>
          </cell>
          <cell r="B115">
            <v>5.6124303E-2</v>
          </cell>
        </row>
        <row r="116">
          <cell r="A116" t="str">
            <v>000020806</v>
          </cell>
          <cell r="B116">
            <v>5.5687691999999997E-2</v>
          </cell>
        </row>
        <row r="117">
          <cell r="A117" t="str">
            <v>000020807</v>
          </cell>
          <cell r="B117">
            <v>5.5589436999999998E-2</v>
          </cell>
        </row>
        <row r="118">
          <cell r="A118" t="str">
            <v>000020808</v>
          </cell>
          <cell r="B118">
            <v>5.5056546999999997E-2</v>
          </cell>
        </row>
        <row r="119">
          <cell r="A119" t="str">
            <v>000020809</v>
          </cell>
          <cell r="B119">
            <v>5.4702672000000001E-2</v>
          </cell>
        </row>
        <row r="120">
          <cell r="A120" t="str">
            <v>000020810</v>
          </cell>
          <cell r="B120">
            <v>5.6173150999999998E-2</v>
          </cell>
        </row>
        <row r="121">
          <cell r="A121" t="str">
            <v>000020811</v>
          </cell>
          <cell r="B121">
            <v>5.6078131000000003E-2</v>
          </cell>
        </row>
        <row r="122">
          <cell r="A122" t="str">
            <v>000020812</v>
          </cell>
          <cell r="B122">
            <v>5.4858654E-2</v>
          </cell>
        </row>
        <row r="123">
          <cell r="A123" t="str">
            <v>000020901</v>
          </cell>
          <cell r="B123">
            <v>5.3710912999999999E-2</v>
          </cell>
        </row>
        <row r="124">
          <cell r="A124" t="str">
            <v>000020902</v>
          </cell>
          <cell r="B124">
            <v>5.3822197000000002E-2</v>
          </cell>
        </row>
        <row r="125">
          <cell r="A125" t="str">
            <v>000020903</v>
          </cell>
          <cell r="B125">
            <v>5.6146105000000002E-2</v>
          </cell>
        </row>
        <row r="126">
          <cell r="A126" t="str">
            <v>000020904</v>
          </cell>
          <cell r="B126">
            <v>5.6452979E-2</v>
          </cell>
        </row>
        <row r="127">
          <cell r="A127" t="str">
            <v>000020905</v>
          </cell>
          <cell r="B127">
            <v>5.6226237999999998E-2</v>
          </cell>
        </row>
        <row r="128">
          <cell r="A128" t="str">
            <v>000020906</v>
          </cell>
          <cell r="B128">
            <v>5.5618262000000002E-2</v>
          </cell>
        </row>
        <row r="129">
          <cell r="A129" t="str">
            <v>000020907</v>
          </cell>
          <cell r="B129">
            <v>5.5425795999999999E-2</v>
          </cell>
        </row>
        <row r="130">
          <cell r="A130" t="str">
            <v>000020908</v>
          </cell>
          <cell r="B130">
            <v>5.4881564000000001E-2</v>
          </cell>
        </row>
        <row r="131">
          <cell r="A131" t="str">
            <v>000020909</v>
          </cell>
          <cell r="B131">
            <v>5.4568766999999997E-2</v>
          </cell>
        </row>
        <row r="132">
          <cell r="A132" t="str">
            <v>000020910</v>
          </cell>
          <cell r="B132">
            <v>5.6198574000000001E-2</v>
          </cell>
        </row>
        <row r="133">
          <cell r="A133" t="str">
            <v>000020911</v>
          </cell>
          <cell r="B133">
            <v>5.6227752999999998E-2</v>
          </cell>
        </row>
        <row r="134">
          <cell r="A134" t="str">
            <v>000020912</v>
          </cell>
          <cell r="B134">
            <v>5.4999620999999999E-2</v>
          </cell>
        </row>
        <row r="135">
          <cell r="A135" t="str">
            <v>000021001</v>
          </cell>
          <cell r="B135">
            <v>5.3944164000000003E-2</v>
          </cell>
        </row>
        <row r="136">
          <cell r="A136" t="str">
            <v>000021002</v>
          </cell>
          <cell r="B136">
            <v>5.4113625999999998E-2</v>
          </cell>
        </row>
        <row r="137">
          <cell r="A137" t="str">
            <v>000021003</v>
          </cell>
          <cell r="B137">
            <v>5.647253E-2</v>
          </cell>
        </row>
        <row r="138">
          <cell r="A138" t="str">
            <v>000021004</v>
          </cell>
          <cell r="B138">
            <v>5.6744902E-2</v>
          </cell>
        </row>
        <row r="139">
          <cell r="A139" t="str">
            <v>000021005</v>
          </cell>
          <cell r="B139">
            <v>5.6436152000000003E-2</v>
          </cell>
        </row>
        <row r="140">
          <cell r="A140" t="str">
            <v>000021006</v>
          </cell>
          <cell r="B140">
            <v>5.5660416999999997E-2</v>
          </cell>
        </row>
        <row r="141">
          <cell r="A141" t="str">
            <v>000021007</v>
          </cell>
          <cell r="B141">
            <v>5.5375709000000002E-2</v>
          </cell>
        </row>
        <row r="142">
          <cell r="A142" t="str">
            <v>000021008</v>
          </cell>
          <cell r="B142">
            <v>5.4819743999999997E-2</v>
          </cell>
        </row>
        <row r="143">
          <cell r="A143" t="str">
            <v>000021009</v>
          </cell>
          <cell r="B143">
            <v>5.4547072000000002E-2</v>
          </cell>
        </row>
        <row r="144">
          <cell r="A144" t="str">
            <v>000021010</v>
          </cell>
          <cell r="B144">
            <v>5.6337435999999998E-2</v>
          </cell>
        </row>
        <row r="145">
          <cell r="A145" t="str">
            <v>000021011</v>
          </cell>
          <cell r="B145">
            <v>5.6488842999999997E-2</v>
          </cell>
        </row>
        <row r="146">
          <cell r="A146" t="str">
            <v>000021012</v>
          </cell>
          <cell r="B146">
            <v>5.5249685999999999E-2</v>
          </cell>
        </row>
        <row r="147">
          <cell r="A147" t="str">
            <v>000021101</v>
          </cell>
          <cell r="B147">
            <v>5.3688455000000003E-2</v>
          </cell>
        </row>
        <row r="148">
          <cell r="A148" t="str">
            <v>000021102</v>
          </cell>
          <cell r="B148">
            <v>5.1699772999999997E-2</v>
          </cell>
        </row>
        <row r="149">
          <cell r="A149" t="str">
            <v>000021103</v>
          </cell>
          <cell r="B149">
            <v>5.4648111999999999E-2</v>
          </cell>
        </row>
        <row r="150">
          <cell r="A150" t="str">
            <v>000021104</v>
          </cell>
          <cell r="B150">
            <v>5.7482139000000002E-2</v>
          </cell>
        </row>
        <row r="151">
          <cell r="A151" t="str">
            <v>000021105</v>
          </cell>
          <cell r="B151">
            <v>6.0979582999999997E-2</v>
          </cell>
        </row>
        <row r="152">
          <cell r="A152" t="str">
            <v>000021106</v>
          </cell>
          <cell r="B152">
            <v>5.6141256E-2</v>
          </cell>
        </row>
        <row r="153">
          <cell r="A153" t="str">
            <v>000021107</v>
          </cell>
          <cell r="B153">
            <v>5.6366694000000002E-2</v>
          </cell>
        </row>
        <row r="154">
          <cell r="A154" t="str">
            <v>000021108</v>
          </cell>
          <cell r="B154">
            <v>5.4176752000000002E-2</v>
          </cell>
        </row>
        <row r="155">
          <cell r="A155" t="str">
            <v>000021109</v>
          </cell>
          <cell r="B155">
            <v>5.1013589999999998E-2</v>
          </cell>
        </row>
        <row r="156">
          <cell r="A156" t="str">
            <v>000021110</v>
          </cell>
          <cell r="B156">
            <v>5.4567945E-2</v>
          </cell>
        </row>
        <row r="157">
          <cell r="A157" t="str">
            <v>000021111</v>
          </cell>
          <cell r="B157">
            <v>5.4437984000000002E-2</v>
          </cell>
        </row>
        <row r="158">
          <cell r="A158" t="str">
            <v>000021112</v>
          </cell>
          <cell r="B158">
            <v>5.7875197000000003E-2</v>
          </cell>
        </row>
        <row r="159">
          <cell r="A159" t="str">
            <v>000021201</v>
          </cell>
          <cell r="B159">
            <v>5.3534888000000003E-2</v>
          </cell>
        </row>
        <row r="160">
          <cell r="A160" t="str">
            <v>000021202</v>
          </cell>
          <cell r="B160">
            <v>5.1551498000000001E-2</v>
          </cell>
        </row>
        <row r="161">
          <cell r="A161" t="str">
            <v>000021203</v>
          </cell>
          <cell r="B161">
            <v>5.4492181000000001E-2</v>
          </cell>
        </row>
        <row r="162">
          <cell r="A162" t="str">
            <v>000021204</v>
          </cell>
          <cell r="B162">
            <v>5.7318810999999997E-2</v>
          </cell>
        </row>
        <row r="163">
          <cell r="A163" t="str">
            <v>000021205</v>
          </cell>
          <cell r="B163">
            <v>6.0807199999999999E-2</v>
          </cell>
        </row>
        <row r="164">
          <cell r="A164" t="str">
            <v>000021206</v>
          </cell>
          <cell r="B164">
            <v>5.5981929999999999E-2</v>
          </cell>
        </row>
        <row r="165">
          <cell r="A165" t="str">
            <v>000021207</v>
          </cell>
          <cell r="B165">
            <v>5.6206761000000001E-2</v>
          </cell>
        </row>
        <row r="166">
          <cell r="A166" t="str">
            <v>000021208</v>
          </cell>
          <cell r="B166">
            <v>5.4022588000000003E-2</v>
          </cell>
        </row>
        <row r="167">
          <cell r="A167" t="str">
            <v>000021209</v>
          </cell>
          <cell r="B167">
            <v>5.0867649000000001E-2</v>
          </cell>
        </row>
        <row r="168">
          <cell r="A168" t="str">
            <v>000021210</v>
          </cell>
          <cell r="B168">
            <v>5.4412200000000001E-2</v>
          </cell>
        </row>
        <row r="169">
          <cell r="A169" t="str">
            <v>000021211</v>
          </cell>
          <cell r="B169">
            <v>5.4282695999999998E-2</v>
          </cell>
        </row>
        <row r="170">
          <cell r="A170" t="str">
            <v>000021212</v>
          </cell>
          <cell r="B170">
            <v>5.7710667E-2</v>
          </cell>
        </row>
        <row r="171">
          <cell r="A171" t="str">
            <v>000021301</v>
          </cell>
          <cell r="B171">
            <v>5.3492670999999999E-2</v>
          </cell>
        </row>
        <row r="172">
          <cell r="A172" t="str">
            <v>000021302</v>
          </cell>
          <cell r="B172">
            <v>5.1510647999999999E-2</v>
          </cell>
        </row>
        <row r="173">
          <cell r="A173" t="str">
            <v>000021303</v>
          </cell>
          <cell r="B173">
            <v>5.4449570000000003E-2</v>
          </cell>
        </row>
        <row r="174">
          <cell r="A174" t="str">
            <v>000021304</v>
          </cell>
          <cell r="B174">
            <v>5.7274396999999998E-2</v>
          </cell>
        </row>
        <row r="175">
          <cell r="A175" t="str">
            <v>000021305</v>
          </cell>
          <cell r="B175">
            <v>6.0760581000000001E-2</v>
          </cell>
        </row>
        <row r="176">
          <cell r="A176" t="str">
            <v>000021306</v>
          </cell>
          <cell r="B176">
            <v>5.5939044E-2</v>
          </cell>
        </row>
        <row r="177">
          <cell r="A177" t="str">
            <v>000021307</v>
          </cell>
          <cell r="B177">
            <v>5.6163697999999998E-2</v>
          </cell>
        </row>
        <row r="178">
          <cell r="A178" t="str">
            <v>000021308</v>
          </cell>
          <cell r="B178">
            <v>5.3980977999999999E-2</v>
          </cell>
        </row>
        <row r="179">
          <cell r="A179" t="str">
            <v>000021309</v>
          </cell>
          <cell r="B179">
            <v>5.0827934999999998E-2</v>
          </cell>
        </row>
        <row r="180">
          <cell r="A180" t="str">
            <v>000021310</v>
          </cell>
          <cell r="B180">
            <v>5.4369590000000002E-2</v>
          </cell>
        </row>
        <row r="181">
          <cell r="A181" t="str">
            <v>000021311</v>
          </cell>
          <cell r="B181">
            <v>5.4240343000000003E-2</v>
          </cell>
        </row>
        <row r="182">
          <cell r="A182" t="str">
            <v>000021312</v>
          </cell>
          <cell r="B182">
            <v>5.7665752000000001E-2</v>
          </cell>
        </row>
        <row r="183">
          <cell r="A183" t="str">
            <v>000021401</v>
          </cell>
          <cell r="B183">
            <v>0</v>
          </cell>
        </row>
        <row r="184">
          <cell r="A184" t="str">
            <v>000030000</v>
          </cell>
          <cell r="B184">
            <v>8000003</v>
          </cell>
          <cell r="C184" t="str">
            <v>10/3/2007</v>
          </cell>
          <cell r="E184" t="str">
            <v>Retail Revenue</v>
          </cell>
        </row>
        <row r="185">
          <cell r="A185" t="str">
            <v>000030608</v>
          </cell>
          <cell r="B185">
            <v>3.0667720999999998E-2</v>
          </cell>
        </row>
        <row r="186">
          <cell r="A186" t="str">
            <v>000030609</v>
          </cell>
          <cell r="B186">
            <v>2.9404787000000002E-2</v>
          </cell>
        </row>
        <row r="187">
          <cell r="A187" t="str">
            <v>000030610</v>
          </cell>
          <cell r="B187">
            <v>3.1129741999999998E-2</v>
          </cell>
        </row>
        <row r="188">
          <cell r="A188" t="str">
            <v>000030611</v>
          </cell>
          <cell r="B188">
            <v>3.0896383999999999E-2</v>
          </cell>
        </row>
        <row r="189">
          <cell r="A189" t="str">
            <v>000030612</v>
          </cell>
          <cell r="B189">
            <v>3.3721820999999999E-2</v>
          </cell>
        </row>
        <row r="190">
          <cell r="A190" t="str">
            <v>000030701</v>
          </cell>
          <cell r="B190">
            <v>3.1726696999999998E-2</v>
          </cell>
        </row>
        <row r="191">
          <cell r="A191" t="str">
            <v>000030702</v>
          </cell>
          <cell r="B191">
            <v>3.1121169000000001E-2</v>
          </cell>
        </row>
        <row r="192">
          <cell r="A192" t="str">
            <v>000030703</v>
          </cell>
          <cell r="B192">
            <v>3.1327621E-2</v>
          </cell>
        </row>
        <row r="193">
          <cell r="A193" t="str">
            <v>000030704</v>
          </cell>
          <cell r="B193">
            <v>3.1258121999999999E-2</v>
          </cell>
        </row>
        <row r="194">
          <cell r="A194" t="str">
            <v>000030705</v>
          </cell>
          <cell r="B194">
            <v>3.1983488999999997E-2</v>
          </cell>
        </row>
        <row r="195">
          <cell r="A195" t="str">
            <v>000030706</v>
          </cell>
          <cell r="B195">
            <v>3.1470275999999998E-2</v>
          </cell>
        </row>
        <row r="196">
          <cell r="A196" t="str">
            <v>000030707</v>
          </cell>
          <cell r="B196">
            <v>3.0774744E-2</v>
          </cell>
        </row>
        <row r="197">
          <cell r="A197" t="str">
            <v>000030708</v>
          </cell>
          <cell r="B197">
            <v>3.1473336999999997E-2</v>
          </cell>
        </row>
        <row r="198">
          <cell r="A198" t="str">
            <v>000030709</v>
          </cell>
          <cell r="B198">
            <v>3.0186553000000001E-2</v>
          </cell>
        </row>
        <row r="199">
          <cell r="A199" t="str">
            <v>000030710</v>
          </cell>
          <cell r="B199">
            <v>3.1972162999999998E-2</v>
          </cell>
        </row>
        <row r="200">
          <cell r="A200" t="str">
            <v>000030711</v>
          </cell>
          <cell r="B200">
            <v>3.1581248999999999E-2</v>
          </cell>
        </row>
        <row r="201">
          <cell r="A201" t="str">
            <v>000030712</v>
          </cell>
          <cell r="B201">
            <v>3.4531758000000003E-2</v>
          </cell>
        </row>
        <row r="202">
          <cell r="A202" t="str">
            <v>000030801</v>
          </cell>
          <cell r="B202">
            <v>3.2037799999999998E-2</v>
          </cell>
        </row>
        <row r="203">
          <cell r="A203" t="str">
            <v>000030802</v>
          </cell>
          <cell r="B203">
            <v>3.1374483000000002E-2</v>
          </cell>
        </row>
        <row r="204">
          <cell r="A204" t="str">
            <v>000030803</v>
          </cell>
          <cell r="B204">
            <v>3.1592698000000002E-2</v>
          </cell>
        </row>
        <row r="205">
          <cell r="A205" t="str">
            <v>000030804</v>
          </cell>
          <cell r="B205">
            <v>3.1506893000000001E-2</v>
          </cell>
        </row>
        <row r="206">
          <cell r="A206" t="str">
            <v>000030805</v>
          </cell>
          <cell r="B206">
            <v>3.2327611999999999E-2</v>
          </cell>
        </row>
        <row r="207">
          <cell r="A207" t="str">
            <v>000030806</v>
          </cell>
          <cell r="B207">
            <v>3.1786429999999997E-2</v>
          </cell>
        </row>
        <row r="208">
          <cell r="A208" t="str">
            <v>000030807</v>
          </cell>
          <cell r="B208">
            <v>3.1072365000000001E-2</v>
          </cell>
        </row>
        <row r="209">
          <cell r="A209" t="str">
            <v>000030808</v>
          </cell>
          <cell r="B209">
            <v>3.1794388E-2</v>
          </cell>
        </row>
        <row r="210">
          <cell r="A210" t="str">
            <v>000030809</v>
          </cell>
          <cell r="B210">
            <v>3.0537373E-2</v>
          </cell>
        </row>
        <row r="211">
          <cell r="A211" t="str">
            <v>000030810</v>
          </cell>
          <cell r="B211">
            <v>3.2361092000000001E-2</v>
          </cell>
        </row>
        <row r="212">
          <cell r="A212" t="str">
            <v>000030811</v>
          </cell>
          <cell r="B212">
            <v>3.1807054000000001E-2</v>
          </cell>
        </row>
        <row r="213">
          <cell r="A213" t="str">
            <v>000030812</v>
          </cell>
          <cell r="B213">
            <v>3.4901630000000003E-2</v>
          </cell>
        </row>
        <row r="214">
          <cell r="A214" t="str">
            <v>000030901</v>
          </cell>
          <cell r="B214">
            <v>3.0102733E-2</v>
          </cell>
        </row>
        <row r="215">
          <cell r="A215" t="str">
            <v>000030902</v>
          </cell>
          <cell r="B215">
            <v>2.9717440000000001E-2</v>
          </cell>
        </row>
        <row r="216">
          <cell r="A216" t="str">
            <v>000030903</v>
          </cell>
          <cell r="B216">
            <v>2.9103772E-2</v>
          </cell>
        </row>
        <row r="217">
          <cell r="A217" t="str">
            <v>000030904</v>
          </cell>
          <cell r="B217">
            <v>3.0050468E-2</v>
          </cell>
        </row>
        <row r="218">
          <cell r="A218" t="str">
            <v>000030905</v>
          </cell>
          <cell r="B218">
            <v>3.0974858000000001E-2</v>
          </cell>
        </row>
        <row r="219">
          <cell r="A219" t="str">
            <v>000030906</v>
          </cell>
          <cell r="B219">
            <v>3.1615170999999997E-2</v>
          </cell>
        </row>
        <row r="220">
          <cell r="A220" t="str">
            <v>000030907</v>
          </cell>
          <cell r="B220">
            <v>3.2311515999999998E-2</v>
          </cell>
        </row>
        <row r="221">
          <cell r="A221" t="str">
            <v>000030908</v>
          </cell>
          <cell r="B221">
            <v>3.3422009000000003E-2</v>
          </cell>
        </row>
        <row r="222">
          <cell r="A222" t="str">
            <v>000030909</v>
          </cell>
          <cell r="B222">
            <v>3.1862452999999999E-2</v>
          </cell>
        </row>
        <row r="223">
          <cell r="A223" t="str">
            <v>000030910</v>
          </cell>
          <cell r="B223">
            <v>3.3797476E-2</v>
          </cell>
        </row>
        <row r="224">
          <cell r="A224" t="str">
            <v>000030911</v>
          </cell>
          <cell r="B224">
            <v>3.2217829000000003E-2</v>
          </cell>
        </row>
        <row r="225">
          <cell r="A225" t="str">
            <v>000030912</v>
          </cell>
          <cell r="B225">
            <v>3.4340908000000003E-2</v>
          </cell>
        </row>
        <row r="226">
          <cell r="A226" t="str">
            <v>000031001</v>
          </cell>
          <cell r="B226">
            <v>3.3074330999999998E-2</v>
          </cell>
        </row>
        <row r="227">
          <cell r="A227" t="str">
            <v>000031002</v>
          </cell>
          <cell r="B227">
            <v>3.2603750000000001E-2</v>
          </cell>
        </row>
        <row r="228">
          <cell r="A228" t="str">
            <v>000031003</v>
          </cell>
          <cell r="B228">
            <v>3.2032344999999997E-2</v>
          </cell>
        </row>
        <row r="229">
          <cell r="A229" t="str">
            <v>000031004</v>
          </cell>
          <cell r="B229">
            <v>3.2807960999999997E-2</v>
          </cell>
        </row>
        <row r="230">
          <cell r="A230" t="str">
            <v>000031005</v>
          </cell>
          <cell r="B230">
            <v>3.3708452999999999E-2</v>
          </cell>
        </row>
        <row r="231">
          <cell r="A231" t="str">
            <v>000031006</v>
          </cell>
          <cell r="B231">
            <v>3.4198595999999998E-2</v>
          </cell>
        </row>
        <row r="232">
          <cell r="A232" t="str">
            <v>000031007</v>
          </cell>
          <cell r="B232">
            <v>3.4953849000000002E-2</v>
          </cell>
        </row>
        <row r="233">
          <cell r="A233" t="str">
            <v>000031008</v>
          </cell>
          <cell r="B233">
            <v>3.5922362999999999E-2</v>
          </cell>
        </row>
        <row r="234">
          <cell r="A234" t="str">
            <v>000031009</v>
          </cell>
          <cell r="B234">
            <v>3.4337363000000003E-2</v>
          </cell>
        </row>
        <row r="235">
          <cell r="A235" t="str">
            <v>000031010</v>
          </cell>
          <cell r="B235">
            <v>3.6395420999999997E-2</v>
          </cell>
        </row>
        <row r="236">
          <cell r="A236" t="str">
            <v>000031011</v>
          </cell>
          <cell r="B236">
            <v>3.4871569999999998E-2</v>
          </cell>
        </row>
        <row r="237">
          <cell r="A237" t="str">
            <v>000031012</v>
          </cell>
          <cell r="B237">
            <v>3.7161119999999999E-2</v>
          </cell>
        </row>
        <row r="238">
          <cell r="A238" t="str">
            <v>000031101</v>
          </cell>
          <cell r="B238">
            <v>3.3650132999999999E-2</v>
          </cell>
        </row>
        <row r="239">
          <cell r="A239" t="str">
            <v>000031102</v>
          </cell>
          <cell r="B239">
            <v>3.1330714000000003E-2</v>
          </cell>
        </row>
        <row r="240">
          <cell r="A240" t="str">
            <v>000031103</v>
          </cell>
          <cell r="B240">
            <v>3.1422577E-2</v>
          </cell>
        </row>
        <row r="241">
          <cell r="A241" t="str">
            <v>000031104</v>
          </cell>
          <cell r="B241">
            <v>3.3141338999999999E-2</v>
          </cell>
        </row>
        <row r="242">
          <cell r="A242" t="str">
            <v>000031105</v>
          </cell>
          <cell r="B242">
            <v>3.5355338E-2</v>
          </cell>
        </row>
        <row r="243">
          <cell r="A243" t="str">
            <v>000031106</v>
          </cell>
          <cell r="B243">
            <v>3.3313715000000001E-2</v>
          </cell>
        </row>
        <row r="244">
          <cell r="A244" t="str">
            <v>000031107</v>
          </cell>
          <cell r="B244">
            <v>3.6321951999999998E-2</v>
          </cell>
        </row>
        <row r="245">
          <cell r="A245" t="str">
            <v>000031108</v>
          </cell>
          <cell r="B245">
            <v>3.5737763999999998E-2</v>
          </cell>
        </row>
        <row r="246">
          <cell r="A246" t="str">
            <v>000031109</v>
          </cell>
          <cell r="B246">
            <v>3.3696991000000003E-2</v>
          </cell>
        </row>
        <row r="247">
          <cell r="A247" t="str">
            <v>000031110</v>
          </cell>
          <cell r="B247">
            <v>3.6528779999999997E-2</v>
          </cell>
        </row>
        <row r="248">
          <cell r="A248" t="str">
            <v>000031111</v>
          </cell>
          <cell r="B248">
            <v>3.3998500000000001E-2</v>
          </cell>
        </row>
        <row r="249">
          <cell r="A249" t="str">
            <v>000031112</v>
          </cell>
          <cell r="B249">
            <v>3.725411E-2</v>
          </cell>
        </row>
        <row r="250">
          <cell r="A250" t="str">
            <v>000031201</v>
          </cell>
          <cell r="B250">
            <v>3.3717548E-2</v>
          </cell>
        </row>
        <row r="251">
          <cell r="A251" t="str">
            <v>000031202</v>
          </cell>
          <cell r="B251">
            <v>3.1390633000000001E-2</v>
          </cell>
        </row>
        <row r="252">
          <cell r="A252" t="str">
            <v>000031203</v>
          </cell>
          <cell r="B252">
            <v>3.1485199999999998E-2</v>
          </cell>
        </row>
        <row r="253">
          <cell r="A253" t="str">
            <v>000031204</v>
          </cell>
          <cell r="B253">
            <v>3.3208831000000001E-2</v>
          </cell>
        </row>
        <row r="254">
          <cell r="A254" t="str">
            <v>000031205</v>
          </cell>
          <cell r="B254">
            <v>3.5430153999999998E-2</v>
          </cell>
        </row>
        <row r="255">
          <cell r="A255" t="str">
            <v>000031206</v>
          </cell>
          <cell r="B255">
            <v>3.3380056999999998E-2</v>
          </cell>
        </row>
        <row r="256">
          <cell r="A256" t="str">
            <v>000031207</v>
          </cell>
          <cell r="B256">
            <v>3.6392727E-2</v>
          </cell>
        </row>
        <row r="257">
          <cell r="A257" t="str">
            <v>000031208</v>
          </cell>
          <cell r="B257">
            <v>3.5807389000000002E-2</v>
          </cell>
        </row>
        <row r="258">
          <cell r="A258" t="str">
            <v>000031209</v>
          </cell>
          <cell r="B258">
            <v>3.3761447999999999E-2</v>
          </cell>
        </row>
        <row r="259">
          <cell r="A259" t="str">
            <v>000031210</v>
          </cell>
          <cell r="B259">
            <v>3.6599972000000001E-2</v>
          </cell>
        </row>
        <row r="260">
          <cell r="A260" t="str">
            <v>000031211</v>
          </cell>
          <cell r="B260">
            <v>3.4064004000000002E-2</v>
          </cell>
        </row>
        <row r="261">
          <cell r="A261" t="str">
            <v>000031212</v>
          </cell>
          <cell r="B261">
            <v>3.7330437000000001E-2</v>
          </cell>
        </row>
        <row r="262">
          <cell r="A262" t="str">
            <v>000031301</v>
          </cell>
          <cell r="B262">
            <v>3.3761135999999997E-2</v>
          </cell>
        </row>
        <row r="263">
          <cell r="A263" t="str">
            <v>000031302</v>
          </cell>
          <cell r="B263">
            <v>3.1428484E-2</v>
          </cell>
        </row>
        <row r="264">
          <cell r="A264" t="str">
            <v>000031303</v>
          </cell>
          <cell r="B264">
            <v>3.1525093999999997E-2</v>
          </cell>
        </row>
        <row r="265">
          <cell r="A265" t="str">
            <v>000031304</v>
          </cell>
          <cell r="B265">
            <v>3.3253120999999997E-2</v>
          </cell>
        </row>
        <row r="266">
          <cell r="A266" t="str">
            <v>000031305</v>
          </cell>
          <cell r="B266">
            <v>3.5480336000000001E-2</v>
          </cell>
        </row>
        <row r="267">
          <cell r="A267" t="str">
            <v>000031306</v>
          </cell>
          <cell r="B267">
            <v>3.3423954999999998E-2</v>
          </cell>
        </row>
        <row r="268">
          <cell r="A268" t="str">
            <v>000031307</v>
          </cell>
          <cell r="B268">
            <v>3.6440039E-2</v>
          </cell>
        </row>
        <row r="269">
          <cell r="A269" t="str">
            <v>000031308</v>
          </cell>
          <cell r="B269">
            <v>3.5854191000000001E-2</v>
          </cell>
        </row>
        <row r="270">
          <cell r="A270" t="str">
            <v>000031309</v>
          </cell>
          <cell r="B270">
            <v>3.3804236000000001E-2</v>
          </cell>
        </row>
        <row r="271">
          <cell r="A271" t="str">
            <v>000031310</v>
          </cell>
          <cell r="B271">
            <v>3.6647709000000001E-2</v>
          </cell>
        </row>
        <row r="272">
          <cell r="A272" t="str">
            <v>000031311</v>
          </cell>
          <cell r="B272">
            <v>3.4107039999999998E-2</v>
          </cell>
        </row>
        <row r="273">
          <cell r="A273" t="str">
            <v>000031312</v>
          </cell>
          <cell r="B273">
            <v>3.7381475999999997E-2</v>
          </cell>
        </row>
        <row r="274">
          <cell r="A274" t="str">
            <v>000031401</v>
          </cell>
          <cell r="B274">
            <v>0</v>
          </cell>
        </row>
        <row r="275">
          <cell r="A275" t="str">
            <v>000040000</v>
          </cell>
          <cell r="B275">
            <v>8000004</v>
          </cell>
          <cell r="C275" t="str">
            <v>10/3/2007</v>
          </cell>
          <cell r="E275" t="str">
            <v>Retail Revenue</v>
          </cell>
        </row>
        <row r="276">
          <cell r="A276" t="str">
            <v>000040608</v>
          </cell>
          <cell r="B276">
            <v>5.7727819E-2</v>
          </cell>
        </row>
        <row r="277">
          <cell r="A277" t="str">
            <v>000040609</v>
          </cell>
          <cell r="B277">
            <v>5.7721222000000003E-2</v>
          </cell>
        </row>
        <row r="278">
          <cell r="A278" t="str">
            <v>000040610</v>
          </cell>
          <cell r="B278">
            <v>5.7714755999999999E-2</v>
          </cell>
        </row>
        <row r="279">
          <cell r="A279" t="str">
            <v>000040611</v>
          </cell>
          <cell r="B279">
            <v>5.7708382000000003E-2</v>
          </cell>
        </row>
        <row r="280">
          <cell r="A280" t="str">
            <v>000040612</v>
          </cell>
          <cell r="B280">
            <v>5.7702087999999999E-2</v>
          </cell>
        </row>
        <row r="281">
          <cell r="A281" t="str">
            <v>000040701</v>
          </cell>
          <cell r="B281">
            <v>5.7675320000000002E-2</v>
          </cell>
        </row>
        <row r="282">
          <cell r="A282" t="str">
            <v>000040702</v>
          </cell>
          <cell r="B282">
            <v>5.7669225999999997E-2</v>
          </cell>
        </row>
        <row r="283">
          <cell r="A283" t="str">
            <v>000040703</v>
          </cell>
          <cell r="B283">
            <v>5.7663259000000001E-2</v>
          </cell>
        </row>
        <row r="284">
          <cell r="A284" t="str">
            <v>000040704</v>
          </cell>
          <cell r="B284">
            <v>5.7657403000000003E-2</v>
          </cell>
        </row>
        <row r="285">
          <cell r="A285" t="str">
            <v>000040705</v>
          </cell>
          <cell r="B285">
            <v>5.7651649999999999E-2</v>
          </cell>
        </row>
        <row r="286">
          <cell r="A286" t="str">
            <v>000040706</v>
          </cell>
          <cell r="B286">
            <v>5.7646000000000003E-2</v>
          </cell>
        </row>
        <row r="287">
          <cell r="A287" t="str">
            <v>000040707</v>
          </cell>
          <cell r="B287">
            <v>5.7640455E-2</v>
          </cell>
        </row>
        <row r="288">
          <cell r="A288" t="str">
            <v>000040708</v>
          </cell>
          <cell r="B288">
            <v>5.7635005000000003E-2</v>
          </cell>
        </row>
        <row r="289">
          <cell r="A289" t="str">
            <v>000040709</v>
          </cell>
          <cell r="B289">
            <v>5.7629661999999998E-2</v>
          </cell>
        </row>
        <row r="290">
          <cell r="A290" t="str">
            <v>000040710</v>
          </cell>
          <cell r="B290">
            <v>5.7624437000000001E-2</v>
          </cell>
        </row>
        <row r="291">
          <cell r="A291" t="str">
            <v>000040711</v>
          </cell>
          <cell r="B291">
            <v>5.7619337E-2</v>
          </cell>
        </row>
        <row r="292">
          <cell r="A292" t="str">
            <v>000040712</v>
          </cell>
          <cell r="B292">
            <v>5.7614368999999999E-2</v>
          </cell>
        </row>
        <row r="293">
          <cell r="A293" t="str">
            <v>000040801</v>
          </cell>
          <cell r="B293">
            <v>5.7589408000000002E-2</v>
          </cell>
        </row>
        <row r="294">
          <cell r="A294" t="str">
            <v>000040802</v>
          </cell>
          <cell r="B294">
            <v>5.7584745E-2</v>
          </cell>
        </row>
        <row r="295">
          <cell r="A295" t="str">
            <v>000040803</v>
          </cell>
          <cell r="B295">
            <v>5.7580249999999999E-2</v>
          </cell>
        </row>
        <row r="296">
          <cell r="A296" t="str">
            <v>000040804</v>
          </cell>
          <cell r="B296">
            <v>5.7575919000000003E-2</v>
          </cell>
        </row>
        <row r="297">
          <cell r="A297" t="str">
            <v>000040805</v>
          </cell>
          <cell r="B297">
            <v>5.7571750999999997E-2</v>
          </cell>
        </row>
        <row r="298">
          <cell r="A298" t="str">
            <v>000040806</v>
          </cell>
          <cell r="B298">
            <v>5.7567746000000003E-2</v>
          </cell>
        </row>
        <row r="299">
          <cell r="A299" t="str">
            <v>000040807</v>
          </cell>
          <cell r="B299">
            <v>5.7563904999999999E-2</v>
          </cell>
        </row>
        <row r="300">
          <cell r="A300" t="str">
            <v>000040808</v>
          </cell>
          <cell r="B300">
            <v>5.7560216999999997E-2</v>
          </cell>
        </row>
        <row r="301">
          <cell r="A301" t="str">
            <v>000040809</v>
          </cell>
          <cell r="B301">
            <v>5.7556686000000003E-2</v>
          </cell>
        </row>
        <row r="302">
          <cell r="A302" t="str">
            <v>000040810</v>
          </cell>
          <cell r="B302">
            <v>5.7553319999999998E-2</v>
          </cell>
        </row>
        <row r="303">
          <cell r="A303" t="str">
            <v>000040811</v>
          </cell>
          <cell r="B303">
            <v>5.7550123000000002E-2</v>
          </cell>
        </row>
        <row r="304">
          <cell r="A304" t="str">
            <v>000040812</v>
          </cell>
          <cell r="B304">
            <v>5.7547098999999997E-2</v>
          </cell>
        </row>
        <row r="305">
          <cell r="A305" t="str">
            <v>000040901</v>
          </cell>
          <cell r="B305">
            <v>5.7524528999999998E-2</v>
          </cell>
        </row>
        <row r="306">
          <cell r="A306" t="str">
            <v>000040902</v>
          </cell>
          <cell r="B306">
            <v>5.7521902999999999E-2</v>
          </cell>
        </row>
        <row r="307">
          <cell r="A307" t="str">
            <v>000040903</v>
          </cell>
          <cell r="B307">
            <v>5.7519500000000001E-2</v>
          </cell>
        </row>
        <row r="308">
          <cell r="A308" t="str">
            <v>000040904</v>
          </cell>
          <cell r="B308">
            <v>5.7517308000000003E-2</v>
          </cell>
        </row>
        <row r="309">
          <cell r="A309" t="str">
            <v>000040905</v>
          </cell>
          <cell r="B309">
            <v>5.7515318000000003E-2</v>
          </cell>
        </row>
        <row r="310">
          <cell r="A310" t="str">
            <v>000040906</v>
          </cell>
          <cell r="B310">
            <v>5.7513531999999999E-2</v>
          </cell>
        </row>
        <row r="311">
          <cell r="A311" t="str">
            <v>000040907</v>
          </cell>
          <cell r="B311">
            <v>5.7511953999999997E-2</v>
          </cell>
        </row>
        <row r="312">
          <cell r="A312" t="str">
            <v>000040908</v>
          </cell>
          <cell r="B312">
            <v>5.7510572000000003E-2</v>
          </cell>
        </row>
        <row r="313">
          <cell r="A313" t="str">
            <v>000040909</v>
          </cell>
          <cell r="B313">
            <v>5.7509403000000001E-2</v>
          </cell>
        </row>
        <row r="314">
          <cell r="A314" t="str">
            <v>000040910</v>
          </cell>
          <cell r="B314">
            <v>5.7508456999999999E-2</v>
          </cell>
        </row>
        <row r="315">
          <cell r="A315" t="str">
            <v>000040911</v>
          </cell>
          <cell r="B315">
            <v>5.7507741000000001E-2</v>
          </cell>
        </row>
        <row r="316">
          <cell r="A316" t="str">
            <v>000040912</v>
          </cell>
          <cell r="B316">
            <v>5.7507256999999999E-2</v>
          </cell>
        </row>
        <row r="317">
          <cell r="A317" t="str">
            <v>000041001</v>
          </cell>
          <cell r="B317">
            <v>5.7487671999999997E-2</v>
          </cell>
        </row>
        <row r="318">
          <cell r="A318" t="str">
            <v>000041002</v>
          </cell>
          <cell r="B318">
            <v>5.7487692E-2</v>
          </cell>
        </row>
        <row r="319">
          <cell r="A319" t="str">
            <v>000041003</v>
          </cell>
          <cell r="B319">
            <v>5.7487996999999999E-2</v>
          </cell>
        </row>
        <row r="320">
          <cell r="A320" t="str">
            <v>000041004</v>
          </cell>
          <cell r="B320">
            <v>5.7488580999999997E-2</v>
          </cell>
        </row>
        <row r="321">
          <cell r="A321" t="str">
            <v>000041005</v>
          </cell>
          <cell r="B321">
            <v>5.7489429000000002E-2</v>
          </cell>
        </row>
        <row r="322">
          <cell r="A322" t="str">
            <v>000041006</v>
          </cell>
          <cell r="B322">
            <v>5.7490475999999999E-2</v>
          </cell>
        </row>
        <row r="323">
          <cell r="A323" t="str">
            <v>000041007</v>
          </cell>
          <cell r="B323">
            <v>5.7491672000000001E-2</v>
          </cell>
        </row>
        <row r="324">
          <cell r="A324" t="str">
            <v>000041008</v>
          </cell>
          <cell r="B324">
            <v>5.7492963000000001E-2</v>
          </cell>
        </row>
        <row r="325">
          <cell r="A325" t="str">
            <v>000041009</v>
          </cell>
          <cell r="B325">
            <v>5.7494268000000001E-2</v>
          </cell>
        </row>
        <row r="326">
          <cell r="A326" t="str">
            <v>000041010</v>
          </cell>
          <cell r="B326">
            <v>5.7495535E-2</v>
          </cell>
        </row>
        <row r="327">
          <cell r="A327" t="str">
            <v>000041011</v>
          </cell>
          <cell r="B327">
            <v>5.7496733000000001E-2</v>
          </cell>
        </row>
        <row r="328">
          <cell r="A328" t="str">
            <v>000041012</v>
          </cell>
          <cell r="B328">
            <v>5.7497863000000003E-2</v>
          </cell>
        </row>
        <row r="329">
          <cell r="A329" t="str">
            <v>000041101</v>
          </cell>
          <cell r="B329">
            <v>5.8450251000000002E-2</v>
          </cell>
        </row>
        <row r="330">
          <cell r="A330" t="str">
            <v>000041102</v>
          </cell>
          <cell r="B330">
            <v>5.5554219000000002E-2</v>
          </cell>
        </row>
        <row r="331">
          <cell r="A331" t="str">
            <v>000041103</v>
          </cell>
          <cell r="B331">
            <v>5.5492140000000002E-2</v>
          </cell>
        </row>
        <row r="332">
          <cell r="A332" t="str">
            <v>000041104</v>
          </cell>
          <cell r="B332">
            <v>5.7489690000000003E-2</v>
          </cell>
        </row>
        <row r="333">
          <cell r="A333" t="str">
            <v>000041105</v>
          </cell>
          <cell r="B333">
            <v>5.9692678999999998E-2</v>
          </cell>
        </row>
        <row r="334">
          <cell r="A334" t="str">
            <v>000041106</v>
          </cell>
          <cell r="B334">
            <v>5.6697465000000002E-2</v>
          </cell>
        </row>
        <row r="335">
          <cell r="A335" t="str">
            <v>000041107</v>
          </cell>
          <cell r="B335">
            <v>5.8627184999999998E-2</v>
          </cell>
        </row>
        <row r="336">
          <cell r="A336" t="str">
            <v>000041108</v>
          </cell>
          <cell r="B336">
            <v>5.7893912999999998E-2</v>
          </cell>
        </row>
        <row r="337">
          <cell r="A337" t="str">
            <v>000041109</v>
          </cell>
          <cell r="B337">
            <v>5.6604548999999997E-2</v>
          </cell>
        </row>
        <row r="338">
          <cell r="A338" t="str">
            <v>000041110</v>
          </cell>
          <cell r="B338">
            <v>5.7787836000000002E-2</v>
          </cell>
        </row>
        <row r="339">
          <cell r="A339" t="str">
            <v>000041111</v>
          </cell>
          <cell r="B339">
            <v>5.5660749000000002E-2</v>
          </cell>
        </row>
        <row r="340">
          <cell r="A340" t="str">
            <v>000041112</v>
          </cell>
          <cell r="B340">
            <v>5.9836641000000003E-2</v>
          </cell>
        </row>
        <row r="341">
          <cell r="A341" t="str">
            <v>000041201</v>
          </cell>
          <cell r="B341">
            <v>5.8449274000000002E-2</v>
          </cell>
        </row>
        <row r="342">
          <cell r="A342" t="str">
            <v>000041202</v>
          </cell>
          <cell r="B342">
            <v>5.5555146999999999E-2</v>
          </cell>
        </row>
        <row r="343">
          <cell r="A343" t="str">
            <v>000041203</v>
          </cell>
          <cell r="B343">
            <v>5.5495298999999998E-2</v>
          </cell>
        </row>
        <row r="344">
          <cell r="A344" t="str">
            <v>000041204</v>
          </cell>
          <cell r="B344">
            <v>5.7495663000000002E-2</v>
          </cell>
        </row>
        <row r="345">
          <cell r="A345" t="str">
            <v>000041205</v>
          </cell>
          <cell r="B345">
            <v>5.9702076E-2</v>
          </cell>
        </row>
        <row r="346">
          <cell r="A346" t="str">
            <v>000041206</v>
          </cell>
          <cell r="B346">
            <v>5.6709773999999998E-2</v>
          </cell>
        </row>
        <row r="347">
          <cell r="A347" t="str">
            <v>000041207</v>
          </cell>
          <cell r="B347">
            <v>5.8643573999999997E-2</v>
          </cell>
        </row>
        <row r="348">
          <cell r="A348" t="str">
            <v>000041208</v>
          </cell>
          <cell r="B348">
            <v>5.7913912999999997E-2</v>
          </cell>
        </row>
        <row r="349">
          <cell r="A349" t="str">
            <v>000041209</v>
          </cell>
          <cell r="B349">
            <v>5.6627881999999997E-2</v>
          </cell>
        </row>
        <row r="350">
          <cell r="A350" t="str">
            <v>000041210</v>
          </cell>
          <cell r="B350">
            <v>5.7815384999999997E-2</v>
          </cell>
        </row>
        <row r="351">
          <cell r="A351" t="str">
            <v>000041211</v>
          </cell>
          <cell r="B351">
            <v>5.5690853999999998E-2</v>
          </cell>
        </row>
        <row r="352">
          <cell r="A352" t="str">
            <v>000041212</v>
          </cell>
          <cell r="B352">
            <v>5.9872473000000002E-2</v>
          </cell>
        </row>
        <row r="353">
          <cell r="A353" t="str">
            <v>000041301</v>
          </cell>
          <cell r="B353">
            <v>5.8488912999999997E-2</v>
          </cell>
        </row>
        <row r="354">
          <cell r="A354" t="str">
            <v>000041302</v>
          </cell>
          <cell r="B354">
            <v>5.5596037000000001E-2</v>
          </cell>
        </row>
        <row r="355">
          <cell r="A355" t="str">
            <v>000041303</v>
          </cell>
          <cell r="B355">
            <v>5.5539110000000003E-2</v>
          </cell>
        </row>
        <row r="356">
          <cell r="A356" t="str">
            <v>000041304</v>
          </cell>
          <cell r="B356">
            <v>5.7543869999999997E-2</v>
          </cell>
        </row>
        <row r="357">
          <cell r="A357" t="str">
            <v>000041305</v>
          </cell>
          <cell r="B357">
            <v>5.9754877999999997E-2</v>
          </cell>
        </row>
        <row r="358">
          <cell r="A358" t="str">
            <v>000041306</v>
          </cell>
          <cell r="B358">
            <v>5.6762702999999998E-2</v>
          </cell>
        </row>
        <row r="359">
          <cell r="A359" t="str">
            <v>000041307</v>
          </cell>
          <cell r="B359">
            <v>5.8700809E-2</v>
          </cell>
        </row>
        <row r="360">
          <cell r="A360" t="str">
            <v>000041308</v>
          </cell>
          <cell r="B360">
            <v>5.7973005000000001E-2</v>
          </cell>
        </row>
        <row r="361">
          <cell r="A361" t="str">
            <v>000041309</v>
          </cell>
          <cell r="B361">
            <v>5.6688212000000002E-2</v>
          </cell>
        </row>
        <row r="362">
          <cell r="A362" t="str">
            <v>000041310</v>
          </cell>
          <cell r="B362">
            <v>5.7879457000000002E-2</v>
          </cell>
        </row>
        <row r="363">
          <cell r="A363" t="str">
            <v>000041311</v>
          </cell>
          <cell r="B363">
            <v>5.5755236E-2</v>
          </cell>
        </row>
        <row r="364">
          <cell r="A364" t="str">
            <v>000041312</v>
          </cell>
          <cell r="B364">
            <v>5.9944151000000001E-2</v>
          </cell>
        </row>
        <row r="365">
          <cell r="A365" t="str">
            <v>000041401</v>
          </cell>
          <cell r="B365">
            <v>0</v>
          </cell>
        </row>
        <row r="366">
          <cell r="A366" t="str">
            <v>000050000</v>
          </cell>
          <cell r="B366">
            <v>8000008</v>
          </cell>
          <cell r="C366" t="str">
            <v>10/8/2007 10:09:28 AM</v>
          </cell>
          <cell r="E366" t="str">
            <v>Retail Revenue</v>
          </cell>
        </row>
        <row r="367">
          <cell r="A367" t="str">
            <v>000050607</v>
          </cell>
          <cell r="B367">
            <v>5</v>
          </cell>
        </row>
        <row r="368">
          <cell r="A368" t="str">
            <v>000050701</v>
          </cell>
          <cell r="B368">
            <v>4.7</v>
          </cell>
        </row>
        <row r="369">
          <cell r="A369" t="str">
            <v>000050801</v>
          </cell>
          <cell r="B369">
            <v>4.3</v>
          </cell>
        </row>
        <row r="370">
          <cell r="A370" t="str">
            <v>000050804</v>
          </cell>
          <cell r="B370">
            <v>4.25</v>
          </cell>
        </row>
        <row r="371">
          <cell r="A371" t="str">
            <v>000050807</v>
          </cell>
          <cell r="B371">
            <v>4.45</v>
          </cell>
        </row>
        <row r="372">
          <cell r="A372" t="str">
            <v>000050810</v>
          </cell>
          <cell r="B372">
            <v>4.6500000000000004</v>
          </cell>
        </row>
        <row r="373">
          <cell r="A373" t="str">
            <v>000050901</v>
          </cell>
          <cell r="B373">
            <v>4.9000000000000004</v>
          </cell>
        </row>
        <row r="374">
          <cell r="A374" t="str">
            <v>000050904</v>
          </cell>
          <cell r="B374">
            <v>5.05</v>
          </cell>
        </row>
        <row r="375">
          <cell r="A375" t="str">
            <v>000050907</v>
          </cell>
          <cell r="B375">
            <v>5.2</v>
          </cell>
        </row>
        <row r="376">
          <cell r="A376" t="str">
            <v>000051007</v>
          </cell>
          <cell r="B376">
            <v>4.95</v>
          </cell>
        </row>
        <row r="377">
          <cell r="A377" t="str">
            <v>000051101</v>
          </cell>
          <cell r="B377">
            <v>4.7</v>
          </cell>
        </row>
        <row r="378">
          <cell r="A378" t="str">
            <v>000051501</v>
          </cell>
          <cell r="B378">
            <v>4.45</v>
          </cell>
        </row>
        <row r="379">
          <cell r="A379" t="str">
            <v>000100000</v>
          </cell>
          <cell r="B379">
            <v>7006777</v>
          </cell>
          <cell r="C379" t="str">
            <v>10/20/2009 11:45:50 AM</v>
          </cell>
          <cell r="D379" t="str">
            <v>10/20/09JAUSTIN</v>
          </cell>
          <cell r="E379" t="str">
            <v>Generation</v>
          </cell>
        </row>
        <row r="380">
          <cell r="A380" t="str">
            <v>000100812</v>
          </cell>
          <cell r="B380">
            <v>0</v>
          </cell>
        </row>
        <row r="381">
          <cell r="A381" t="str">
            <v>000100901</v>
          </cell>
          <cell r="B381">
            <v>0</v>
          </cell>
        </row>
        <row r="382">
          <cell r="A382" t="str">
            <v>000100902</v>
          </cell>
          <cell r="B382">
            <v>0</v>
          </cell>
        </row>
        <row r="383">
          <cell r="A383" t="str">
            <v>000100903</v>
          </cell>
          <cell r="B383">
            <v>0</v>
          </cell>
        </row>
        <row r="384">
          <cell r="A384" t="str">
            <v>000100904</v>
          </cell>
          <cell r="B384">
            <v>0</v>
          </cell>
        </row>
        <row r="385">
          <cell r="A385" t="str">
            <v>000100905</v>
          </cell>
          <cell r="B385">
            <v>0</v>
          </cell>
        </row>
        <row r="386">
          <cell r="A386" t="str">
            <v>000100906</v>
          </cell>
          <cell r="B386">
            <v>0</v>
          </cell>
        </row>
        <row r="387">
          <cell r="A387" t="str">
            <v>000100907</v>
          </cell>
          <cell r="B387">
            <v>0</v>
          </cell>
        </row>
        <row r="388">
          <cell r="A388" t="str">
            <v>000100908</v>
          </cell>
          <cell r="B388">
            <v>0</v>
          </cell>
        </row>
        <row r="389">
          <cell r="A389" t="str">
            <v>000100909</v>
          </cell>
          <cell r="B389">
            <v>542148.30000000005</v>
          </cell>
        </row>
        <row r="390">
          <cell r="A390" t="str">
            <v>000100910</v>
          </cell>
          <cell r="B390">
            <v>900356.2</v>
          </cell>
        </row>
        <row r="391">
          <cell r="A391" t="str">
            <v>000100911</v>
          </cell>
          <cell r="B391">
            <v>1151464</v>
          </cell>
        </row>
        <row r="392">
          <cell r="A392" t="str">
            <v>000100912</v>
          </cell>
          <cell r="B392">
            <v>1375352.4</v>
          </cell>
        </row>
        <row r="393">
          <cell r="A393" t="str">
            <v>000101001</v>
          </cell>
          <cell r="B393">
            <v>2007222</v>
          </cell>
        </row>
        <row r="394">
          <cell r="A394" t="str">
            <v>000101002</v>
          </cell>
          <cell r="B394">
            <v>2225427.7999999998</v>
          </cell>
        </row>
        <row r="395">
          <cell r="A395" t="str">
            <v>000101003</v>
          </cell>
          <cell r="B395">
            <v>1679595.7</v>
          </cell>
        </row>
        <row r="396">
          <cell r="A396" t="str">
            <v>000101004</v>
          </cell>
          <cell r="B396">
            <v>1794171.6</v>
          </cell>
        </row>
        <row r="397">
          <cell r="A397" t="str">
            <v>000101005</v>
          </cell>
          <cell r="B397">
            <v>2220866.7000000002</v>
          </cell>
        </row>
        <row r="398">
          <cell r="A398" t="str">
            <v>000101006</v>
          </cell>
          <cell r="B398">
            <v>1884192.7</v>
          </cell>
        </row>
        <row r="399">
          <cell r="A399" t="str">
            <v>000101007</v>
          </cell>
          <cell r="B399">
            <v>1847187</v>
          </cell>
        </row>
        <row r="400">
          <cell r="A400" t="str">
            <v>000101008</v>
          </cell>
          <cell r="B400">
            <v>2361072.4</v>
          </cell>
        </row>
        <row r="401">
          <cell r="A401" t="str">
            <v>000101009</v>
          </cell>
          <cell r="B401">
            <v>1767785.5</v>
          </cell>
        </row>
        <row r="402">
          <cell r="A402" t="str">
            <v>000101010</v>
          </cell>
          <cell r="B402">
            <v>2434745.2999999998</v>
          </cell>
        </row>
        <row r="403">
          <cell r="A403" t="str">
            <v>000101011</v>
          </cell>
          <cell r="B403">
            <v>2705400.4</v>
          </cell>
        </row>
        <row r="404">
          <cell r="A404" t="str">
            <v>000101012</v>
          </cell>
          <cell r="B404">
            <v>3096480.4</v>
          </cell>
        </row>
        <row r="405">
          <cell r="A405" t="str">
            <v>000101101</v>
          </cell>
          <cell r="B405">
            <v>2722720.7</v>
          </cell>
        </row>
        <row r="406">
          <cell r="A406" t="str">
            <v>000101102</v>
          </cell>
          <cell r="B406">
            <v>3043524.9</v>
          </cell>
        </row>
        <row r="407">
          <cell r="A407" t="str">
            <v>000101103</v>
          </cell>
          <cell r="B407">
            <v>2228655.2999999998</v>
          </cell>
        </row>
        <row r="408">
          <cell r="A408" t="str">
            <v>000101104</v>
          </cell>
          <cell r="B408">
            <v>2082840.2</v>
          </cell>
        </row>
        <row r="409">
          <cell r="A409" t="str">
            <v>000101105</v>
          </cell>
          <cell r="B409">
            <v>2265160.9</v>
          </cell>
        </row>
        <row r="410">
          <cell r="A410" t="str">
            <v>000101106</v>
          </cell>
          <cell r="B410">
            <v>1933051.5</v>
          </cell>
        </row>
        <row r="411">
          <cell r="A411" t="str">
            <v>000101107</v>
          </cell>
          <cell r="B411">
            <v>2039160.2</v>
          </cell>
        </row>
        <row r="412">
          <cell r="A412" t="str">
            <v>000101108</v>
          </cell>
          <cell r="B412">
            <v>2683496</v>
          </cell>
        </row>
        <row r="413">
          <cell r="A413" t="str">
            <v>000101109</v>
          </cell>
          <cell r="B413">
            <v>1735965.4</v>
          </cell>
        </row>
        <row r="414">
          <cell r="A414" t="str">
            <v>000101110</v>
          </cell>
          <cell r="B414">
            <v>2521760.7000000002</v>
          </cell>
        </row>
        <row r="415">
          <cell r="A415" t="str">
            <v>000101111</v>
          </cell>
          <cell r="B415">
            <v>2961223.9</v>
          </cell>
        </row>
        <row r="416">
          <cell r="A416" t="str">
            <v>000101112</v>
          </cell>
          <cell r="B416">
            <v>3382649.9</v>
          </cell>
        </row>
        <row r="417">
          <cell r="A417" t="str">
            <v>000101201</v>
          </cell>
          <cell r="B417">
            <v>2947419.4</v>
          </cell>
        </row>
        <row r="418">
          <cell r="A418" t="str">
            <v>000101202</v>
          </cell>
          <cell r="B418">
            <v>3304575.8</v>
          </cell>
        </row>
        <row r="419">
          <cell r="A419" t="str">
            <v>000101203</v>
          </cell>
          <cell r="B419">
            <v>2355718.2000000002</v>
          </cell>
        </row>
        <row r="420">
          <cell r="A420" t="str">
            <v>000101204</v>
          </cell>
          <cell r="B420">
            <v>2221254.6</v>
          </cell>
        </row>
        <row r="421">
          <cell r="A421" t="str">
            <v>000101205</v>
          </cell>
          <cell r="B421">
            <v>2552362.9</v>
          </cell>
        </row>
        <row r="422">
          <cell r="A422" t="str">
            <v>000101206</v>
          </cell>
          <cell r="B422">
            <v>2247172.7000000002</v>
          </cell>
        </row>
        <row r="423">
          <cell r="A423" t="str">
            <v>000101207</v>
          </cell>
          <cell r="B423">
            <v>2527415.4</v>
          </cell>
        </row>
        <row r="424">
          <cell r="A424" t="str">
            <v>000101208</v>
          </cell>
          <cell r="B424">
            <v>3371841.6</v>
          </cell>
        </row>
        <row r="425">
          <cell r="A425" t="str">
            <v>000101209</v>
          </cell>
          <cell r="B425">
            <v>1978531.5</v>
          </cell>
        </row>
        <row r="426">
          <cell r="A426" t="str">
            <v>000101210</v>
          </cell>
          <cell r="B426">
            <v>2637216</v>
          </cell>
        </row>
        <row r="427">
          <cell r="A427" t="str">
            <v>000101211</v>
          </cell>
          <cell r="B427">
            <v>3099802.8</v>
          </cell>
        </row>
        <row r="428">
          <cell r="A428" t="str">
            <v>000101212</v>
          </cell>
          <cell r="B428">
            <v>3537446.3</v>
          </cell>
        </row>
        <row r="429">
          <cell r="A429" t="str">
            <v>000101301</v>
          </cell>
          <cell r="B429">
            <v>3099725.9</v>
          </cell>
        </row>
        <row r="430">
          <cell r="A430" t="str">
            <v>000101302</v>
          </cell>
          <cell r="B430">
            <v>3466503.1</v>
          </cell>
        </row>
        <row r="431">
          <cell r="A431" t="str">
            <v>000101303</v>
          </cell>
          <cell r="B431">
            <v>2645047.4</v>
          </cell>
        </row>
        <row r="432">
          <cell r="A432" t="str">
            <v>000101304</v>
          </cell>
          <cell r="B432">
            <v>2551844.1</v>
          </cell>
        </row>
        <row r="433">
          <cell r="A433" t="str">
            <v>000101305</v>
          </cell>
          <cell r="B433">
            <v>2808619.1</v>
          </cell>
        </row>
        <row r="434">
          <cell r="A434" t="str">
            <v>000101306</v>
          </cell>
          <cell r="B434">
            <v>2654269.5</v>
          </cell>
        </row>
        <row r="435">
          <cell r="A435" t="str">
            <v>000101307</v>
          </cell>
          <cell r="B435">
            <v>2983874.7</v>
          </cell>
        </row>
        <row r="436">
          <cell r="A436" t="str">
            <v>000101308</v>
          </cell>
          <cell r="B436">
            <v>3928273.3</v>
          </cell>
        </row>
        <row r="437">
          <cell r="A437" t="str">
            <v>000101309</v>
          </cell>
          <cell r="B437">
            <v>2164132</v>
          </cell>
        </row>
        <row r="438">
          <cell r="A438" t="str">
            <v>000101310</v>
          </cell>
          <cell r="B438">
            <v>2929628.3</v>
          </cell>
        </row>
        <row r="439">
          <cell r="A439" t="str">
            <v>000101311</v>
          </cell>
          <cell r="B439">
            <v>3361958.5</v>
          </cell>
        </row>
        <row r="440">
          <cell r="A440" t="str">
            <v>000101312</v>
          </cell>
          <cell r="B440">
            <v>3767706.8</v>
          </cell>
        </row>
        <row r="441">
          <cell r="A441" t="str">
            <v>000101401</v>
          </cell>
          <cell r="B441">
            <v>3313009</v>
          </cell>
        </row>
        <row r="442">
          <cell r="A442" t="str">
            <v>000101402</v>
          </cell>
          <cell r="B442">
            <v>3529828.6</v>
          </cell>
        </row>
        <row r="443">
          <cell r="A443" t="str">
            <v>000101403</v>
          </cell>
          <cell r="B443">
            <v>2710075.2</v>
          </cell>
        </row>
        <row r="444">
          <cell r="A444" t="str">
            <v>000101404</v>
          </cell>
          <cell r="B444">
            <v>2599575.1</v>
          </cell>
        </row>
        <row r="445">
          <cell r="A445" t="str">
            <v>000101405</v>
          </cell>
          <cell r="B445">
            <v>2990306.9</v>
          </cell>
        </row>
        <row r="446">
          <cell r="A446" t="str">
            <v>000101406</v>
          </cell>
          <cell r="B446">
            <v>2737656.7</v>
          </cell>
        </row>
        <row r="447">
          <cell r="A447" t="str">
            <v>000101407</v>
          </cell>
          <cell r="B447">
            <v>3061598.7</v>
          </cell>
        </row>
        <row r="448">
          <cell r="A448" t="str">
            <v>000101408</v>
          </cell>
          <cell r="B448">
            <v>3927707.9</v>
          </cell>
        </row>
        <row r="449">
          <cell r="A449" t="str">
            <v>000101409</v>
          </cell>
          <cell r="B449">
            <v>2212752.9</v>
          </cell>
        </row>
        <row r="450">
          <cell r="A450" t="str">
            <v>000101410</v>
          </cell>
          <cell r="B450">
            <v>3140677.9</v>
          </cell>
        </row>
        <row r="451">
          <cell r="A451" t="str">
            <v>000101411</v>
          </cell>
          <cell r="B451">
            <v>3473892</v>
          </cell>
        </row>
        <row r="452">
          <cell r="A452" t="str">
            <v>000101412</v>
          </cell>
          <cell r="B452">
            <v>3754023.6</v>
          </cell>
        </row>
        <row r="453">
          <cell r="A453" t="str">
            <v>000101501</v>
          </cell>
          <cell r="B453">
            <v>3370403.1</v>
          </cell>
        </row>
        <row r="454">
          <cell r="A454" t="str">
            <v>000101502</v>
          </cell>
          <cell r="B454">
            <v>3635872.8</v>
          </cell>
        </row>
        <row r="455">
          <cell r="A455" t="str">
            <v>000101503</v>
          </cell>
          <cell r="B455">
            <v>2706945.8</v>
          </cell>
        </row>
        <row r="456">
          <cell r="A456" t="str">
            <v>000101504</v>
          </cell>
          <cell r="B456">
            <v>2699292.7</v>
          </cell>
        </row>
        <row r="457">
          <cell r="A457" t="str">
            <v>000101505</v>
          </cell>
          <cell r="B457">
            <v>3145561.2</v>
          </cell>
        </row>
        <row r="458">
          <cell r="A458" t="str">
            <v>000101506</v>
          </cell>
          <cell r="B458">
            <v>2959206.6</v>
          </cell>
        </row>
        <row r="459">
          <cell r="A459" t="str">
            <v>000101507</v>
          </cell>
          <cell r="B459">
            <v>3394218.1</v>
          </cell>
        </row>
        <row r="460">
          <cell r="A460" t="str">
            <v>000101508</v>
          </cell>
          <cell r="B460">
            <v>4359750.8</v>
          </cell>
        </row>
        <row r="461">
          <cell r="A461" t="str">
            <v>000101509</v>
          </cell>
          <cell r="B461">
            <v>2322668.7999999998</v>
          </cell>
        </row>
        <row r="462">
          <cell r="A462" t="str">
            <v>000101510</v>
          </cell>
          <cell r="B462">
            <v>3129254.9</v>
          </cell>
        </row>
        <row r="463">
          <cell r="A463" t="str">
            <v>000101511</v>
          </cell>
          <cell r="B463">
            <v>3569302.4</v>
          </cell>
        </row>
        <row r="464">
          <cell r="A464" t="str">
            <v>000101512</v>
          </cell>
          <cell r="B464">
            <v>3863274.3</v>
          </cell>
        </row>
        <row r="465">
          <cell r="A465" t="str">
            <v>000101601</v>
          </cell>
          <cell r="B465">
            <v>3347502.5</v>
          </cell>
        </row>
        <row r="466">
          <cell r="A466" t="str">
            <v>000101602</v>
          </cell>
          <cell r="B466">
            <v>3530777.4</v>
          </cell>
        </row>
        <row r="467">
          <cell r="A467" t="str">
            <v>000101603</v>
          </cell>
          <cell r="B467">
            <v>2856051.1</v>
          </cell>
        </row>
        <row r="468">
          <cell r="A468" t="str">
            <v>000101604</v>
          </cell>
          <cell r="B468">
            <v>2960189.9</v>
          </cell>
        </row>
        <row r="469">
          <cell r="A469" t="str">
            <v>000101605</v>
          </cell>
          <cell r="B469">
            <v>3099967.8</v>
          </cell>
        </row>
        <row r="470">
          <cell r="A470" t="str">
            <v>000101606</v>
          </cell>
          <cell r="B470">
            <v>2944603.9</v>
          </cell>
        </row>
        <row r="471">
          <cell r="A471" t="str">
            <v>000101607</v>
          </cell>
          <cell r="B471">
            <v>3326944</v>
          </cell>
        </row>
        <row r="472">
          <cell r="A472" t="str">
            <v>000101608</v>
          </cell>
          <cell r="B472">
            <v>4380493</v>
          </cell>
        </row>
        <row r="473">
          <cell r="A473" t="str">
            <v>000101609</v>
          </cell>
          <cell r="B473">
            <v>2436520.2999999998</v>
          </cell>
        </row>
        <row r="474">
          <cell r="A474" t="str">
            <v>000101610</v>
          </cell>
          <cell r="B474">
            <v>3428107.3</v>
          </cell>
        </row>
        <row r="475">
          <cell r="A475" t="str">
            <v>000101611</v>
          </cell>
          <cell r="B475">
            <v>3467477.2</v>
          </cell>
        </row>
        <row r="476">
          <cell r="A476" t="str">
            <v>000101612</v>
          </cell>
          <cell r="B476">
            <v>3882975</v>
          </cell>
        </row>
        <row r="477">
          <cell r="A477" t="str">
            <v>000101701</v>
          </cell>
          <cell r="B477">
            <v>3598737.4</v>
          </cell>
        </row>
        <row r="478">
          <cell r="A478" t="str">
            <v>000101702</v>
          </cell>
          <cell r="B478">
            <v>3865311.8</v>
          </cell>
        </row>
        <row r="479">
          <cell r="A479" t="str">
            <v>000101703</v>
          </cell>
          <cell r="B479">
            <v>2931079.8</v>
          </cell>
        </row>
        <row r="480">
          <cell r="A480" t="str">
            <v>000101704</v>
          </cell>
          <cell r="B480">
            <v>2655451.6</v>
          </cell>
        </row>
        <row r="481">
          <cell r="A481" t="str">
            <v>000101705</v>
          </cell>
          <cell r="B481">
            <v>3342205.4</v>
          </cell>
        </row>
        <row r="482">
          <cell r="A482" t="str">
            <v>000101706</v>
          </cell>
          <cell r="B482">
            <v>3176603.2</v>
          </cell>
        </row>
        <row r="483">
          <cell r="A483" t="str">
            <v>000101707</v>
          </cell>
          <cell r="B483">
            <v>3620919.6</v>
          </cell>
        </row>
        <row r="484">
          <cell r="A484" t="str">
            <v>000101708</v>
          </cell>
          <cell r="B484">
            <v>4677561.4000000004</v>
          </cell>
        </row>
        <row r="485">
          <cell r="A485" t="str">
            <v>000101709</v>
          </cell>
          <cell r="B485">
            <v>2615434.7000000002</v>
          </cell>
        </row>
        <row r="486">
          <cell r="A486" t="str">
            <v>000101710</v>
          </cell>
          <cell r="B486">
            <v>3227734.4</v>
          </cell>
        </row>
        <row r="487">
          <cell r="A487" t="str">
            <v>000101711</v>
          </cell>
          <cell r="B487">
            <v>3637347</v>
          </cell>
        </row>
        <row r="488">
          <cell r="A488" t="str">
            <v>000101712</v>
          </cell>
          <cell r="B488">
            <v>3936878.5</v>
          </cell>
        </row>
        <row r="489">
          <cell r="A489" t="str">
            <v>000101801</v>
          </cell>
          <cell r="B489">
            <v>3596489.1</v>
          </cell>
        </row>
        <row r="490">
          <cell r="A490" t="str">
            <v>000101802</v>
          </cell>
          <cell r="B490">
            <v>3704878.9</v>
          </cell>
        </row>
        <row r="491">
          <cell r="A491" t="str">
            <v>000101803</v>
          </cell>
          <cell r="B491">
            <v>2757458.1</v>
          </cell>
        </row>
        <row r="492">
          <cell r="A492" t="str">
            <v>000101804</v>
          </cell>
          <cell r="B492">
            <v>2837612.2</v>
          </cell>
        </row>
        <row r="493">
          <cell r="A493" t="str">
            <v>000101805</v>
          </cell>
          <cell r="B493">
            <v>3414545.1</v>
          </cell>
        </row>
        <row r="494">
          <cell r="A494" t="str">
            <v>000101806</v>
          </cell>
          <cell r="B494">
            <v>3383941.4</v>
          </cell>
        </row>
        <row r="495">
          <cell r="A495" t="str">
            <v>000101807</v>
          </cell>
          <cell r="B495">
            <v>3836180.7</v>
          </cell>
        </row>
        <row r="496">
          <cell r="A496" t="str">
            <v>000101808</v>
          </cell>
          <cell r="B496">
            <v>4982652.4000000004</v>
          </cell>
        </row>
        <row r="497">
          <cell r="A497" t="str">
            <v>000101809</v>
          </cell>
          <cell r="B497">
            <v>2804008.9</v>
          </cell>
        </row>
        <row r="498">
          <cell r="A498" t="str">
            <v>000101810</v>
          </cell>
          <cell r="B498">
            <v>3436402</v>
          </cell>
        </row>
        <row r="499">
          <cell r="A499" t="str">
            <v>000101811</v>
          </cell>
          <cell r="B499">
            <v>3424100.4</v>
          </cell>
        </row>
        <row r="500">
          <cell r="A500" t="str">
            <v>000101812</v>
          </cell>
          <cell r="B500">
            <v>4015211.6</v>
          </cell>
        </row>
        <row r="501">
          <cell r="A501" t="str">
            <v>000101901</v>
          </cell>
          <cell r="B501">
            <v>3773411.5</v>
          </cell>
        </row>
        <row r="502">
          <cell r="A502" t="str">
            <v>000101902</v>
          </cell>
          <cell r="B502">
            <v>4005115.6</v>
          </cell>
        </row>
        <row r="503">
          <cell r="A503" t="str">
            <v>000101903</v>
          </cell>
          <cell r="B503">
            <v>3158159.8</v>
          </cell>
        </row>
        <row r="504">
          <cell r="A504" t="str">
            <v>000101904</v>
          </cell>
          <cell r="B504">
            <v>3238526.8</v>
          </cell>
        </row>
        <row r="505">
          <cell r="A505" t="str">
            <v>000101905</v>
          </cell>
          <cell r="B505">
            <v>3502157.8</v>
          </cell>
        </row>
        <row r="506">
          <cell r="A506" t="str">
            <v>000101906</v>
          </cell>
          <cell r="B506">
            <v>3775036.5</v>
          </cell>
        </row>
        <row r="507">
          <cell r="A507" t="str">
            <v>000101907</v>
          </cell>
          <cell r="B507">
            <v>4212327.7</v>
          </cell>
        </row>
        <row r="508">
          <cell r="A508" t="str">
            <v>000101908</v>
          </cell>
          <cell r="B508">
            <v>5533173.2000000002</v>
          </cell>
        </row>
        <row r="509">
          <cell r="A509" t="str">
            <v>000101909</v>
          </cell>
          <cell r="B509">
            <v>2987868.8</v>
          </cell>
        </row>
        <row r="510">
          <cell r="A510" t="str">
            <v>000101910</v>
          </cell>
          <cell r="B510">
            <v>3755057.6</v>
          </cell>
        </row>
        <row r="511">
          <cell r="A511" t="str">
            <v>000101911</v>
          </cell>
          <cell r="B511">
            <v>3839087.8</v>
          </cell>
        </row>
        <row r="512">
          <cell r="A512" t="str">
            <v>000101912</v>
          </cell>
          <cell r="B512">
            <v>4201723.0999999996</v>
          </cell>
        </row>
        <row r="513">
          <cell r="A513" t="str">
            <v>000110812</v>
          </cell>
          <cell r="B513">
            <v>0</v>
          </cell>
        </row>
        <row r="514">
          <cell r="A514" t="str">
            <v>000110901</v>
          </cell>
          <cell r="B514">
            <v>0</v>
          </cell>
        </row>
        <row r="515">
          <cell r="A515" t="str">
            <v>000110902</v>
          </cell>
          <cell r="B515">
            <v>0</v>
          </cell>
        </row>
        <row r="516">
          <cell r="A516" t="str">
            <v>000110903</v>
          </cell>
          <cell r="B516">
            <v>0</v>
          </cell>
        </row>
        <row r="517">
          <cell r="A517" t="str">
            <v>000110904</v>
          </cell>
          <cell r="B517">
            <v>0</v>
          </cell>
        </row>
        <row r="518">
          <cell r="A518" t="str">
            <v>000110905</v>
          </cell>
          <cell r="B518">
            <v>0</v>
          </cell>
        </row>
        <row r="519">
          <cell r="A519" t="str">
            <v>000110906</v>
          </cell>
          <cell r="B519">
            <v>0</v>
          </cell>
        </row>
        <row r="520">
          <cell r="A520" t="str">
            <v>000110907</v>
          </cell>
          <cell r="B520">
            <v>0</v>
          </cell>
        </row>
        <row r="521">
          <cell r="A521" t="str">
            <v>000110908</v>
          </cell>
          <cell r="B521">
            <v>0</v>
          </cell>
        </row>
        <row r="522">
          <cell r="A522" t="str">
            <v>000110909</v>
          </cell>
          <cell r="B522">
            <v>4053567</v>
          </cell>
        </row>
        <row r="523">
          <cell r="A523" t="str">
            <v>000110910</v>
          </cell>
          <cell r="B523">
            <v>2888455.3</v>
          </cell>
        </row>
        <row r="524">
          <cell r="A524" t="str">
            <v>000110911</v>
          </cell>
          <cell r="B524">
            <v>5518303.4000000004</v>
          </cell>
        </row>
        <row r="525">
          <cell r="A525" t="str">
            <v>000110912</v>
          </cell>
          <cell r="B525">
            <v>6690356.7000000002</v>
          </cell>
        </row>
        <row r="526">
          <cell r="A526" t="str">
            <v>000111001</v>
          </cell>
          <cell r="B526">
            <v>4702806.2</v>
          </cell>
        </row>
        <row r="527">
          <cell r="A527" t="str">
            <v>000111002</v>
          </cell>
          <cell r="B527">
            <v>2760742.4</v>
          </cell>
        </row>
        <row r="528">
          <cell r="A528" t="str">
            <v>000111003</v>
          </cell>
          <cell r="B528">
            <v>5402191.2000000002</v>
          </cell>
        </row>
        <row r="529">
          <cell r="A529" t="str">
            <v>000111004</v>
          </cell>
          <cell r="B529">
            <v>2802524.1</v>
          </cell>
        </row>
        <row r="530">
          <cell r="A530" t="str">
            <v>000111005</v>
          </cell>
          <cell r="B530">
            <v>2717284.7</v>
          </cell>
        </row>
        <row r="531">
          <cell r="A531" t="str">
            <v>000111006</v>
          </cell>
          <cell r="B531">
            <v>0</v>
          </cell>
        </row>
        <row r="532">
          <cell r="A532" t="str">
            <v>000111007</v>
          </cell>
          <cell r="B532">
            <v>0</v>
          </cell>
        </row>
        <row r="533">
          <cell r="A533" t="str">
            <v>000111008</v>
          </cell>
          <cell r="B533">
            <v>0</v>
          </cell>
        </row>
        <row r="534">
          <cell r="A534" t="str">
            <v>000111009</v>
          </cell>
          <cell r="B534">
            <v>0</v>
          </cell>
        </row>
        <row r="535">
          <cell r="A535" t="str">
            <v>000111010</v>
          </cell>
          <cell r="B535">
            <v>0</v>
          </cell>
        </row>
        <row r="536">
          <cell r="A536" t="str">
            <v>000111011</v>
          </cell>
          <cell r="B536">
            <v>0</v>
          </cell>
        </row>
        <row r="537">
          <cell r="A537" t="str">
            <v>000111012</v>
          </cell>
          <cell r="B537">
            <v>0</v>
          </cell>
        </row>
        <row r="538">
          <cell r="A538" t="str">
            <v>000111101</v>
          </cell>
          <cell r="B538">
            <v>0</v>
          </cell>
        </row>
        <row r="539">
          <cell r="A539" t="str">
            <v>000111102</v>
          </cell>
          <cell r="B539">
            <v>0</v>
          </cell>
        </row>
        <row r="540">
          <cell r="A540" t="str">
            <v>000111103</v>
          </cell>
          <cell r="B540">
            <v>0</v>
          </cell>
        </row>
        <row r="541">
          <cell r="A541" t="str">
            <v>000111104</v>
          </cell>
          <cell r="B541">
            <v>0</v>
          </cell>
        </row>
        <row r="542">
          <cell r="A542" t="str">
            <v>000111105</v>
          </cell>
          <cell r="B542">
            <v>0</v>
          </cell>
        </row>
        <row r="543">
          <cell r="A543" t="str">
            <v>000111106</v>
          </cell>
          <cell r="B543">
            <v>0</v>
          </cell>
        </row>
        <row r="544">
          <cell r="A544" t="str">
            <v>000111107</v>
          </cell>
          <cell r="B544">
            <v>0</v>
          </cell>
        </row>
        <row r="545">
          <cell r="A545" t="str">
            <v>000111108</v>
          </cell>
          <cell r="B545">
            <v>0</v>
          </cell>
        </row>
        <row r="546">
          <cell r="A546" t="str">
            <v>000111109</v>
          </cell>
          <cell r="B546">
            <v>0</v>
          </cell>
        </row>
        <row r="547">
          <cell r="A547" t="str">
            <v>000111110</v>
          </cell>
          <cell r="B547">
            <v>0</v>
          </cell>
        </row>
        <row r="548">
          <cell r="A548" t="str">
            <v>000111111</v>
          </cell>
          <cell r="B548">
            <v>0</v>
          </cell>
        </row>
        <row r="549">
          <cell r="A549" t="str">
            <v>000111112</v>
          </cell>
          <cell r="B549">
            <v>0</v>
          </cell>
        </row>
        <row r="550">
          <cell r="A550" t="str">
            <v>000111201</v>
          </cell>
          <cell r="B550">
            <v>0</v>
          </cell>
        </row>
        <row r="551">
          <cell r="A551" t="str">
            <v>000111202</v>
          </cell>
          <cell r="B551">
            <v>0</v>
          </cell>
        </row>
        <row r="552">
          <cell r="A552" t="str">
            <v>000111203</v>
          </cell>
          <cell r="B552">
            <v>0</v>
          </cell>
        </row>
        <row r="553">
          <cell r="A553" t="str">
            <v>000111204</v>
          </cell>
          <cell r="B553">
            <v>0</v>
          </cell>
        </row>
        <row r="554">
          <cell r="A554" t="str">
            <v>000111205</v>
          </cell>
          <cell r="B554">
            <v>0</v>
          </cell>
        </row>
        <row r="555">
          <cell r="A555" t="str">
            <v>000111206</v>
          </cell>
          <cell r="B555">
            <v>0</v>
          </cell>
        </row>
        <row r="556">
          <cell r="A556" t="str">
            <v>000111207</v>
          </cell>
          <cell r="B556">
            <v>0</v>
          </cell>
        </row>
        <row r="557">
          <cell r="A557" t="str">
            <v>000111208</v>
          </cell>
          <cell r="B557">
            <v>0</v>
          </cell>
        </row>
        <row r="558">
          <cell r="A558" t="str">
            <v>000111209</v>
          </cell>
          <cell r="B558">
            <v>0</v>
          </cell>
        </row>
        <row r="559">
          <cell r="A559" t="str">
            <v>000111210</v>
          </cell>
          <cell r="B559">
            <v>0</v>
          </cell>
        </row>
        <row r="560">
          <cell r="A560" t="str">
            <v>000111211</v>
          </cell>
          <cell r="B560">
            <v>0</v>
          </cell>
        </row>
        <row r="561">
          <cell r="A561" t="str">
            <v>000111212</v>
          </cell>
          <cell r="B561">
            <v>0</v>
          </cell>
        </row>
        <row r="562">
          <cell r="A562" t="str">
            <v>000111301</v>
          </cell>
          <cell r="B562">
            <v>0</v>
          </cell>
        </row>
        <row r="563">
          <cell r="A563" t="str">
            <v>000111302</v>
          </cell>
          <cell r="B563">
            <v>0</v>
          </cell>
        </row>
        <row r="564">
          <cell r="A564" t="str">
            <v>000111303</v>
          </cell>
          <cell r="B564">
            <v>0</v>
          </cell>
        </row>
        <row r="565">
          <cell r="A565" t="str">
            <v>000111304</v>
          </cell>
          <cell r="B565">
            <v>0</v>
          </cell>
        </row>
        <row r="566">
          <cell r="A566" t="str">
            <v>000111305</v>
          </cell>
          <cell r="B566">
            <v>0</v>
          </cell>
        </row>
        <row r="567">
          <cell r="A567" t="str">
            <v>000111306</v>
          </cell>
          <cell r="B567">
            <v>0</v>
          </cell>
        </row>
        <row r="568">
          <cell r="A568" t="str">
            <v>000111307</v>
          </cell>
          <cell r="B568">
            <v>0</v>
          </cell>
        </row>
        <row r="569">
          <cell r="A569" t="str">
            <v>000111308</v>
          </cell>
          <cell r="B569">
            <v>0</v>
          </cell>
        </row>
        <row r="570">
          <cell r="A570" t="str">
            <v>000111309</v>
          </cell>
          <cell r="B570">
            <v>0</v>
          </cell>
        </row>
        <row r="571">
          <cell r="A571" t="str">
            <v>000111310</v>
          </cell>
          <cell r="B571">
            <v>0</v>
          </cell>
        </row>
        <row r="572">
          <cell r="A572" t="str">
            <v>000111311</v>
          </cell>
          <cell r="B572">
            <v>0</v>
          </cell>
        </row>
        <row r="573">
          <cell r="A573" t="str">
            <v>000111312</v>
          </cell>
          <cell r="B573">
            <v>0</v>
          </cell>
        </row>
        <row r="574">
          <cell r="A574" t="str">
            <v>000111401</v>
          </cell>
          <cell r="B574">
            <v>0</v>
          </cell>
        </row>
        <row r="575">
          <cell r="A575" t="str">
            <v>000111402</v>
          </cell>
          <cell r="B575">
            <v>0</v>
          </cell>
        </row>
        <row r="576">
          <cell r="A576" t="str">
            <v>000111403</v>
          </cell>
          <cell r="B576">
            <v>0</v>
          </cell>
        </row>
        <row r="577">
          <cell r="A577" t="str">
            <v>000111404</v>
          </cell>
          <cell r="B577">
            <v>0</v>
          </cell>
        </row>
        <row r="578">
          <cell r="A578" t="str">
            <v>000111405</v>
          </cell>
          <cell r="B578">
            <v>0</v>
          </cell>
        </row>
        <row r="579">
          <cell r="A579" t="str">
            <v>000111406</v>
          </cell>
          <cell r="B579">
            <v>0</v>
          </cell>
        </row>
        <row r="580">
          <cell r="A580" t="str">
            <v>000111407</v>
          </cell>
          <cell r="B580">
            <v>0</v>
          </cell>
        </row>
        <row r="581">
          <cell r="A581" t="str">
            <v>000111408</v>
          </cell>
          <cell r="B581">
            <v>0</v>
          </cell>
        </row>
        <row r="582">
          <cell r="A582" t="str">
            <v>000111409</v>
          </cell>
          <cell r="B582">
            <v>0</v>
          </cell>
        </row>
        <row r="583">
          <cell r="A583" t="str">
            <v>000111410</v>
          </cell>
          <cell r="B583">
            <v>0</v>
          </cell>
        </row>
        <row r="584">
          <cell r="A584" t="str">
            <v>000111411</v>
          </cell>
          <cell r="B584">
            <v>0</v>
          </cell>
        </row>
        <row r="585">
          <cell r="A585" t="str">
            <v>000111412</v>
          </cell>
          <cell r="B585">
            <v>0</v>
          </cell>
        </row>
        <row r="586">
          <cell r="A586" t="str">
            <v>000111501</v>
          </cell>
          <cell r="B586">
            <v>0</v>
          </cell>
        </row>
        <row r="587">
          <cell r="A587" t="str">
            <v>000111502</v>
          </cell>
          <cell r="B587">
            <v>0</v>
          </cell>
        </row>
        <row r="588">
          <cell r="A588" t="str">
            <v>000111503</v>
          </cell>
          <cell r="B588">
            <v>0</v>
          </cell>
        </row>
        <row r="589">
          <cell r="A589" t="str">
            <v>000111504</v>
          </cell>
          <cell r="B589">
            <v>0</v>
          </cell>
        </row>
        <row r="590">
          <cell r="A590" t="str">
            <v>000111505</v>
          </cell>
          <cell r="B590">
            <v>0</v>
          </cell>
        </row>
        <row r="591">
          <cell r="A591" t="str">
            <v>000111506</v>
          </cell>
          <cell r="B591">
            <v>0</v>
          </cell>
        </row>
        <row r="592">
          <cell r="A592" t="str">
            <v>000111507</v>
          </cell>
          <cell r="B592">
            <v>0</v>
          </cell>
        </row>
        <row r="593">
          <cell r="A593" t="str">
            <v>000111508</v>
          </cell>
          <cell r="B593">
            <v>0</v>
          </cell>
        </row>
        <row r="594">
          <cell r="A594" t="str">
            <v>000111509</v>
          </cell>
          <cell r="B594">
            <v>0</v>
          </cell>
        </row>
        <row r="595">
          <cell r="A595" t="str">
            <v>000111510</v>
          </cell>
          <cell r="B595">
            <v>0</v>
          </cell>
        </row>
        <row r="596">
          <cell r="A596" t="str">
            <v>000111511</v>
          </cell>
          <cell r="B596">
            <v>0</v>
          </cell>
        </row>
        <row r="597">
          <cell r="A597" t="str">
            <v>000111512</v>
          </cell>
          <cell r="B597">
            <v>0</v>
          </cell>
        </row>
        <row r="598">
          <cell r="A598" t="str">
            <v>000111601</v>
          </cell>
          <cell r="B598">
            <v>0</v>
          </cell>
        </row>
        <row r="599">
          <cell r="A599" t="str">
            <v>000111602</v>
          </cell>
          <cell r="B599">
            <v>0</v>
          </cell>
        </row>
        <row r="600">
          <cell r="A600" t="str">
            <v>000111603</v>
          </cell>
          <cell r="B600">
            <v>0</v>
          </cell>
        </row>
        <row r="601">
          <cell r="A601" t="str">
            <v>000111604</v>
          </cell>
          <cell r="B601">
            <v>0</v>
          </cell>
        </row>
        <row r="602">
          <cell r="A602" t="str">
            <v>000111605</v>
          </cell>
          <cell r="B602">
            <v>0</v>
          </cell>
        </row>
        <row r="603">
          <cell r="A603" t="str">
            <v>000111606</v>
          </cell>
          <cell r="B603">
            <v>0</v>
          </cell>
        </row>
        <row r="604">
          <cell r="A604" t="str">
            <v>000111607</v>
          </cell>
          <cell r="B604">
            <v>0</v>
          </cell>
        </row>
        <row r="605">
          <cell r="A605" t="str">
            <v>000111608</v>
          </cell>
          <cell r="B605">
            <v>0</v>
          </cell>
        </row>
        <row r="606">
          <cell r="A606" t="str">
            <v>000111609</v>
          </cell>
          <cell r="B606">
            <v>0</v>
          </cell>
        </row>
        <row r="607">
          <cell r="A607" t="str">
            <v>000111610</v>
          </cell>
          <cell r="B607">
            <v>0</v>
          </cell>
        </row>
        <row r="608">
          <cell r="A608" t="str">
            <v>000111611</v>
          </cell>
          <cell r="B608">
            <v>0</v>
          </cell>
        </row>
        <row r="609">
          <cell r="A609" t="str">
            <v>000111612</v>
          </cell>
          <cell r="B609">
            <v>0</v>
          </cell>
        </row>
        <row r="610">
          <cell r="A610" t="str">
            <v>000111701</v>
          </cell>
          <cell r="B610">
            <v>0</v>
          </cell>
        </row>
        <row r="611">
          <cell r="A611" t="str">
            <v>000111702</v>
          </cell>
          <cell r="B611">
            <v>0</v>
          </cell>
        </row>
        <row r="612">
          <cell r="A612" t="str">
            <v>000111703</v>
          </cell>
          <cell r="B612">
            <v>0</v>
          </cell>
        </row>
        <row r="613">
          <cell r="A613" t="str">
            <v>000111704</v>
          </cell>
          <cell r="B613">
            <v>0</v>
          </cell>
        </row>
        <row r="614">
          <cell r="A614" t="str">
            <v>000111705</v>
          </cell>
          <cell r="B614">
            <v>0</v>
          </cell>
        </row>
        <row r="615">
          <cell r="A615" t="str">
            <v>000111706</v>
          </cell>
          <cell r="B615">
            <v>0</v>
          </cell>
        </row>
        <row r="616">
          <cell r="A616" t="str">
            <v>000111707</v>
          </cell>
          <cell r="B616">
            <v>0</v>
          </cell>
        </row>
        <row r="617">
          <cell r="A617" t="str">
            <v>000111708</v>
          </cell>
          <cell r="B617">
            <v>0</v>
          </cell>
        </row>
        <row r="618">
          <cell r="A618" t="str">
            <v>000111709</v>
          </cell>
          <cell r="B618">
            <v>0</v>
          </cell>
        </row>
        <row r="619">
          <cell r="A619" t="str">
            <v>000111710</v>
          </cell>
          <cell r="B619">
            <v>0</v>
          </cell>
        </row>
        <row r="620">
          <cell r="A620" t="str">
            <v>000111711</v>
          </cell>
          <cell r="B620">
            <v>0</v>
          </cell>
        </row>
        <row r="621">
          <cell r="A621" t="str">
            <v>000111712</v>
          </cell>
          <cell r="B621">
            <v>0</v>
          </cell>
        </row>
        <row r="622">
          <cell r="A622" t="str">
            <v>000111801</v>
          </cell>
          <cell r="B622">
            <v>0</v>
          </cell>
        </row>
        <row r="623">
          <cell r="A623" t="str">
            <v>000111802</v>
          </cell>
          <cell r="B623">
            <v>0</v>
          </cell>
        </row>
        <row r="624">
          <cell r="A624" t="str">
            <v>000111803</v>
          </cell>
          <cell r="B624">
            <v>0</v>
          </cell>
        </row>
        <row r="625">
          <cell r="A625" t="str">
            <v>000111804</v>
          </cell>
          <cell r="B625">
            <v>0</v>
          </cell>
        </row>
        <row r="626">
          <cell r="A626" t="str">
            <v>000111805</v>
          </cell>
          <cell r="B626">
            <v>0</v>
          </cell>
        </row>
        <row r="627">
          <cell r="A627" t="str">
            <v>000111806</v>
          </cell>
          <cell r="B627">
            <v>0</v>
          </cell>
        </row>
        <row r="628">
          <cell r="A628" t="str">
            <v>000111807</v>
          </cell>
          <cell r="B628">
            <v>0</v>
          </cell>
        </row>
        <row r="629">
          <cell r="A629" t="str">
            <v>000111808</v>
          </cell>
          <cell r="B629">
            <v>0</v>
          </cell>
        </row>
        <row r="630">
          <cell r="A630" t="str">
            <v>000111809</v>
          </cell>
          <cell r="B630">
            <v>0</v>
          </cell>
        </row>
        <row r="631">
          <cell r="A631" t="str">
            <v>000111810</v>
          </cell>
          <cell r="B631">
            <v>0</v>
          </cell>
        </row>
        <row r="632">
          <cell r="A632" t="str">
            <v>000111811</v>
          </cell>
          <cell r="B632">
            <v>0</v>
          </cell>
        </row>
        <row r="633">
          <cell r="A633" t="str">
            <v>000111812</v>
          </cell>
          <cell r="B633">
            <v>0</v>
          </cell>
        </row>
        <row r="634">
          <cell r="A634" t="str">
            <v>000111901</v>
          </cell>
          <cell r="B634">
            <v>0</v>
          </cell>
        </row>
        <row r="635">
          <cell r="A635" t="str">
            <v>000111902</v>
          </cell>
          <cell r="B635">
            <v>0</v>
          </cell>
        </row>
        <row r="636">
          <cell r="A636" t="str">
            <v>000111903</v>
          </cell>
          <cell r="B636">
            <v>0</v>
          </cell>
        </row>
        <row r="637">
          <cell r="A637" t="str">
            <v>000111904</v>
          </cell>
          <cell r="B637">
            <v>0</v>
          </cell>
        </row>
        <row r="638">
          <cell r="A638" t="str">
            <v>000111905</v>
          </cell>
          <cell r="B638">
            <v>0</v>
          </cell>
        </row>
        <row r="639">
          <cell r="A639" t="str">
            <v>000111906</v>
          </cell>
          <cell r="B639">
            <v>0</v>
          </cell>
        </row>
        <row r="640">
          <cell r="A640" t="str">
            <v>000111907</v>
          </cell>
          <cell r="B640">
            <v>0</v>
          </cell>
        </row>
        <row r="641">
          <cell r="A641" t="str">
            <v>000111908</v>
          </cell>
          <cell r="B641">
            <v>0</v>
          </cell>
        </row>
        <row r="642">
          <cell r="A642" t="str">
            <v>000111909</v>
          </cell>
          <cell r="B642">
            <v>0</v>
          </cell>
        </row>
        <row r="643">
          <cell r="A643" t="str">
            <v>000111910</v>
          </cell>
          <cell r="B643">
            <v>0</v>
          </cell>
        </row>
        <row r="644">
          <cell r="A644" t="str">
            <v>000111911</v>
          </cell>
          <cell r="B644">
            <v>0</v>
          </cell>
        </row>
        <row r="645">
          <cell r="A645" t="str">
            <v>000111912</v>
          </cell>
          <cell r="B645">
            <v>0</v>
          </cell>
        </row>
        <row r="646">
          <cell r="A646" t="str">
            <v>000120812</v>
          </cell>
          <cell r="B646">
            <v>0</v>
          </cell>
        </row>
        <row r="647">
          <cell r="A647" t="str">
            <v>000120901</v>
          </cell>
          <cell r="B647">
            <v>0</v>
          </cell>
        </row>
        <row r="648">
          <cell r="A648" t="str">
            <v>000120902</v>
          </cell>
          <cell r="B648">
            <v>0</v>
          </cell>
        </row>
        <row r="649">
          <cell r="A649" t="str">
            <v>000120903</v>
          </cell>
          <cell r="B649">
            <v>0</v>
          </cell>
        </row>
        <row r="650">
          <cell r="A650" t="str">
            <v>000120904</v>
          </cell>
          <cell r="B650">
            <v>0</v>
          </cell>
        </row>
        <row r="651">
          <cell r="A651" t="str">
            <v>000120905</v>
          </cell>
          <cell r="B651">
            <v>0</v>
          </cell>
        </row>
        <row r="652">
          <cell r="A652" t="str">
            <v>000120906</v>
          </cell>
          <cell r="B652">
            <v>0</v>
          </cell>
        </row>
        <row r="653">
          <cell r="A653" t="str">
            <v>000120907</v>
          </cell>
          <cell r="B653">
            <v>0</v>
          </cell>
        </row>
        <row r="654">
          <cell r="A654" t="str">
            <v>000120908</v>
          </cell>
          <cell r="B654">
            <v>0</v>
          </cell>
        </row>
        <row r="655">
          <cell r="A655" t="str">
            <v>000120909</v>
          </cell>
          <cell r="B655">
            <v>2553850.6039999998</v>
          </cell>
        </row>
        <row r="656">
          <cell r="A656" t="str">
            <v>000120910</v>
          </cell>
          <cell r="B656">
            <v>2052969.2409999999</v>
          </cell>
        </row>
        <row r="657">
          <cell r="A657" t="str">
            <v>000120911</v>
          </cell>
          <cell r="B657">
            <v>2360913.3509999998</v>
          </cell>
        </row>
        <row r="658">
          <cell r="A658" t="str">
            <v>000120912</v>
          </cell>
          <cell r="B658">
            <v>3108352.8730000001</v>
          </cell>
        </row>
        <row r="659">
          <cell r="A659" t="str">
            <v>000121001</v>
          </cell>
          <cell r="B659">
            <v>3076303.4929999998</v>
          </cell>
        </row>
        <row r="660">
          <cell r="A660" t="str">
            <v>000121002</v>
          </cell>
          <cell r="B660">
            <v>2790177.4219999998</v>
          </cell>
        </row>
        <row r="661">
          <cell r="A661" t="str">
            <v>000121003</v>
          </cell>
          <cell r="B661">
            <v>2482861.1529999999</v>
          </cell>
        </row>
        <row r="662">
          <cell r="A662" t="str">
            <v>000121004</v>
          </cell>
          <cell r="B662">
            <v>-87897.926909999995</v>
          </cell>
        </row>
        <row r="663">
          <cell r="A663" t="str">
            <v>000121005</v>
          </cell>
          <cell r="B663">
            <v>-361261.99920000002</v>
          </cell>
        </row>
        <row r="664">
          <cell r="A664" t="str">
            <v>000121006</v>
          </cell>
          <cell r="B664">
            <v>1722878.067</v>
          </cell>
        </row>
        <row r="665">
          <cell r="A665" t="str">
            <v>000121007</v>
          </cell>
          <cell r="B665">
            <v>1662047.5490000001</v>
          </cell>
        </row>
        <row r="666">
          <cell r="A666" t="str">
            <v>000121008</v>
          </cell>
          <cell r="B666">
            <v>1527403.91</v>
          </cell>
        </row>
        <row r="667">
          <cell r="A667" t="str">
            <v>000121009</v>
          </cell>
          <cell r="B667">
            <v>-417807.1103</v>
          </cell>
        </row>
        <row r="668">
          <cell r="A668" t="str">
            <v>000121010</v>
          </cell>
          <cell r="B668">
            <v>-805208.32330000005</v>
          </cell>
        </row>
        <row r="669">
          <cell r="A669" t="str">
            <v>000121011</v>
          </cell>
          <cell r="B669">
            <v>368087.3137</v>
          </cell>
        </row>
        <row r="670">
          <cell r="A670" t="str">
            <v>000121012</v>
          </cell>
          <cell r="B670">
            <v>1613013.352</v>
          </cell>
        </row>
        <row r="671">
          <cell r="A671" t="str">
            <v>000121101</v>
          </cell>
          <cell r="B671">
            <v>6767805.9589999998</v>
          </cell>
        </row>
        <row r="672">
          <cell r="A672" t="str">
            <v>000121102</v>
          </cell>
          <cell r="B672">
            <v>6520829.4620000003</v>
          </cell>
        </row>
        <row r="673">
          <cell r="A673" t="str">
            <v>000121103</v>
          </cell>
          <cell r="B673">
            <v>6195376.2120000003</v>
          </cell>
        </row>
        <row r="674">
          <cell r="A674" t="str">
            <v>000121104</v>
          </cell>
          <cell r="B674">
            <v>5791053.2470000004</v>
          </cell>
        </row>
        <row r="675">
          <cell r="A675" t="str">
            <v>000121105</v>
          </cell>
          <cell r="B675">
            <v>6602827.534</v>
          </cell>
        </row>
        <row r="676">
          <cell r="A676" t="str">
            <v>000121106</v>
          </cell>
          <cell r="B676">
            <v>6682912.6490000002</v>
          </cell>
        </row>
        <row r="677">
          <cell r="A677" t="str">
            <v>000121107</v>
          </cell>
          <cell r="B677">
            <v>6862618.2560000001</v>
          </cell>
        </row>
        <row r="678">
          <cell r="A678" t="str">
            <v>000121108</v>
          </cell>
          <cell r="B678">
            <v>7189767.6310000001</v>
          </cell>
        </row>
        <row r="679">
          <cell r="A679" t="str">
            <v>000121109</v>
          </cell>
          <cell r="B679">
            <v>6240896.5920000002</v>
          </cell>
        </row>
        <row r="680">
          <cell r="A680" t="str">
            <v>000121110</v>
          </cell>
          <cell r="B680">
            <v>7213459.7340000002</v>
          </cell>
        </row>
        <row r="681">
          <cell r="A681" t="str">
            <v>000121111</v>
          </cell>
          <cell r="B681">
            <v>7429280.7980000004</v>
          </cell>
        </row>
        <row r="682">
          <cell r="A682" t="str">
            <v>000121112</v>
          </cell>
          <cell r="B682">
            <v>6702580.1670000004</v>
          </cell>
        </row>
        <row r="683">
          <cell r="A683" t="str">
            <v>000121201</v>
          </cell>
          <cell r="B683">
            <v>7252367.1610000003</v>
          </cell>
        </row>
        <row r="684">
          <cell r="A684" t="str">
            <v>000121202</v>
          </cell>
          <cell r="B684">
            <v>7074195.8499999996</v>
          </cell>
        </row>
        <row r="685">
          <cell r="A685" t="str">
            <v>000121203</v>
          </cell>
          <cell r="B685">
            <v>6873029.3660000004</v>
          </cell>
        </row>
        <row r="686">
          <cell r="A686" t="str">
            <v>000121204</v>
          </cell>
          <cell r="B686">
            <v>6623265.7249999996</v>
          </cell>
        </row>
        <row r="687">
          <cell r="A687" t="str">
            <v>000121205</v>
          </cell>
          <cell r="B687">
            <v>6569046.9919999996</v>
          </cell>
        </row>
        <row r="688">
          <cell r="A688" t="str">
            <v>000121206</v>
          </cell>
          <cell r="B688">
            <v>6444771.1560000004</v>
          </cell>
        </row>
        <row r="689">
          <cell r="A689" t="str">
            <v>000121207</v>
          </cell>
          <cell r="B689">
            <v>6502780.7060000002</v>
          </cell>
        </row>
        <row r="690">
          <cell r="A690" t="str">
            <v>000121208</v>
          </cell>
          <cell r="B690">
            <v>6679232.2829999998</v>
          </cell>
        </row>
        <row r="691">
          <cell r="A691" t="str">
            <v>000121209</v>
          </cell>
          <cell r="B691">
            <v>5899210.0959999999</v>
          </cell>
        </row>
        <row r="692">
          <cell r="A692" t="str">
            <v>000121210</v>
          </cell>
          <cell r="B692">
            <v>6766377.4950000001</v>
          </cell>
        </row>
        <row r="693">
          <cell r="A693" t="str">
            <v>000121211</v>
          </cell>
          <cell r="B693">
            <v>6818962.6059999997</v>
          </cell>
        </row>
        <row r="694">
          <cell r="A694" t="str">
            <v>000121212</v>
          </cell>
          <cell r="B694">
            <v>6531334.7340000002</v>
          </cell>
        </row>
        <row r="695">
          <cell r="A695" t="str">
            <v>000121301</v>
          </cell>
          <cell r="B695">
            <v>7175770.0659999996</v>
          </cell>
        </row>
        <row r="696">
          <cell r="A696" t="str">
            <v>000121302</v>
          </cell>
          <cell r="B696">
            <v>6432334.2089999998</v>
          </cell>
        </row>
        <row r="697">
          <cell r="A697" t="str">
            <v>000121303</v>
          </cell>
          <cell r="B697">
            <v>6510894.5149999997</v>
          </cell>
        </row>
        <row r="698">
          <cell r="A698" t="str">
            <v>000121304</v>
          </cell>
          <cell r="B698">
            <v>6253551.824</v>
          </cell>
        </row>
        <row r="699">
          <cell r="A699" t="str">
            <v>000121305</v>
          </cell>
          <cell r="B699">
            <v>6316078.3279999997</v>
          </cell>
        </row>
        <row r="700">
          <cell r="A700" t="str">
            <v>000121306</v>
          </cell>
          <cell r="B700">
            <v>6288181.4939999999</v>
          </cell>
        </row>
        <row r="701">
          <cell r="A701" t="str">
            <v>000121307</v>
          </cell>
          <cell r="B701">
            <v>6389128.4400000004</v>
          </cell>
        </row>
        <row r="702">
          <cell r="A702" t="str">
            <v>000121308</v>
          </cell>
          <cell r="B702">
            <v>6588992.2719999999</v>
          </cell>
        </row>
        <row r="703">
          <cell r="A703" t="str">
            <v>000121309</v>
          </cell>
          <cell r="B703">
            <v>6115566.3090000004</v>
          </cell>
        </row>
        <row r="704">
          <cell r="A704" t="str">
            <v>000121310</v>
          </cell>
          <cell r="B704">
            <v>7013782.0959999999</v>
          </cell>
        </row>
        <row r="705">
          <cell r="A705" t="str">
            <v>000121311</v>
          </cell>
          <cell r="B705">
            <v>7096682.7280000001</v>
          </cell>
        </row>
        <row r="706">
          <cell r="A706" t="str">
            <v>000121312</v>
          </cell>
          <cell r="B706">
            <v>6393437.9009999996</v>
          </cell>
        </row>
        <row r="707">
          <cell r="A707" t="str">
            <v>000121401</v>
          </cell>
          <cell r="B707">
            <v>7363413.7589999996</v>
          </cell>
        </row>
        <row r="708">
          <cell r="A708" t="str">
            <v>000121402</v>
          </cell>
          <cell r="B708">
            <v>6809508.5700000003</v>
          </cell>
        </row>
        <row r="709">
          <cell r="A709" t="str">
            <v>000121403</v>
          </cell>
          <cell r="B709">
            <v>6614947.9079999998</v>
          </cell>
        </row>
        <row r="710">
          <cell r="A710" t="str">
            <v>000121404</v>
          </cell>
          <cell r="B710">
            <v>6397252.3339999998</v>
          </cell>
        </row>
        <row r="711">
          <cell r="A711" t="str">
            <v>000121405</v>
          </cell>
          <cell r="B711">
            <v>6440024.301</v>
          </cell>
        </row>
        <row r="712">
          <cell r="A712" t="str">
            <v>000121406</v>
          </cell>
          <cell r="B712">
            <v>6525784.4210000001</v>
          </cell>
        </row>
        <row r="713">
          <cell r="A713" t="str">
            <v>000121407</v>
          </cell>
          <cell r="B713">
            <v>6684458.9359999998</v>
          </cell>
        </row>
        <row r="714">
          <cell r="A714" t="str">
            <v>000121408</v>
          </cell>
          <cell r="B714">
            <v>6866740.9110000003</v>
          </cell>
        </row>
        <row r="715">
          <cell r="A715" t="str">
            <v>000121409</v>
          </cell>
          <cell r="B715">
            <v>5999054.9199999999</v>
          </cell>
        </row>
        <row r="716">
          <cell r="A716" t="str">
            <v>000121410</v>
          </cell>
          <cell r="B716">
            <v>6734950.3940000003</v>
          </cell>
        </row>
        <row r="717">
          <cell r="A717" t="str">
            <v>000121411</v>
          </cell>
          <cell r="B717">
            <v>6886747.534</v>
          </cell>
        </row>
        <row r="718">
          <cell r="A718" t="str">
            <v>000121412</v>
          </cell>
          <cell r="B718">
            <v>6396173.9950000001</v>
          </cell>
        </row>
        <row r="719">
          <cell r="A719" t="str">
            <v>000121501</v>
          </cell>
          <cell r="B719">
            <v>6747750.2620000001</v>
          </cell>
        </row>
        <row r="720">
          <cell r="A720" t="str">
            <v>000121502</v>
          </cell>
          <cell r="B720">
            <v>6415292.4220000003</v>
          </cell>
        </row>
        <row r="721">
          <cell r="A721" t="str">
            <v>000121503</v>
          </cell>
          <cell r="B721">
            <v>6608877.6399999997</v>
          </cell>
        </row>
        <row r="722">
          <cell r="A722" t="str">
            <v>000121504</v>
          </cell>
          <cell r="B722">
            <v>6501132.8949999996</v>
          </cell>
        </row>
        <row r="723">
          <cell r="A723" t="str">
            <v>000121505</v>
          </cell>
          <cell r="B723">
            <v>6816823.5310000004</v>
          </cell>
        </row>
        <row r="724">
          <cell r="A724" t="str">
            <v>000121506</v>
          </cell>
          <cell r="B724">
            <v>6590898.9160000002</v>
          </cell>
        </row>
        <row r="725">
          <cell r="A725" t="str">
            <v>000121507</v>
          </cell>
          <cell r="B725">
            <v>6720461.5999999996</v>
          </cell>
        </row>
        <row r="726">
          <cell r="A726" t="str">
            <v>000121508</v>
          </cell>
          <cell r="B726">
            <v>6902148.4709999999</v>
          </cell>
        </row>
        <row r="727">
          <cell r="A727" t="str">
            <v>000121509</v>
          </cell>
          <cell r="B727">
            <v>6043730.6220000004</v>
          </cell>
        </row>
        <row r="728">
          <cell r="A728" t="str">
            <v>000121510</v>
          </cell>
          <cell r="B728">
            <v>6841696.3820000002</v>
          </cell>
        </row>
        <row r="729">
          <cell r="A729" t="str">
            <v>000121511</v>
          </cell>
          <cell r="B729">
            <v>7227810.3420000002</v>
          </cell>
        </row>
        <row r="730">
          <cell r="A730" t="str">
            <v>000121512</v>
          </cell>
          <cell r="B730">
            <v>6419911.1279999996</v>
          </cell>
        </row>
        <row r="731">
          <cell r="A731" t="str">
            <v>000121601</v>
          </cell>
          <cell r="B731">
            <v>6806992.9869999997</v>
          </cell>
        </row>
        <row r="732">
          <cell r="A732" t="str">
            <v>000121602</v>
          </cell>
          <cell r="B732">
            <v>6704655.5800000001</v>
          </cell>
        </row>
        <row r="733">
          <cell r="A733" t="str">
            <v>000121603</v>
          </cell>
          <cell r="B733">
            <v>6580160.5159999998</v>
          </cell>
        </row>
        <row r="734">
          <cell r="A734" t="str">
            <v>000121604</v>
          </cell>
          <cell r="B734">
            <v>6341636.5710000005</v>
          </cell>
        </row>
        <row r="735">
          <cell r="A735" t="str">
            <v>000121605</v>
          </cell>
          <cell r="B735">
            <v>6467032.6979999999</v>
          </cell>
        </row>
        <row r="736">
          <cell r="A736" t="str">
            <v>000121606</v>
          </cell>
          <cell r="B736">
            <v>6547461.0599999996</v>
          </cell>
        </row>
        <row r="737">
          <cell r="A737" t="str">
            <v>000121607</v>
          </cell>
          <cell r="B737">
            <v>6703872.2340000002</v>
          </cell>
        </row>
        <row r="738">
          <cell r="A738" t="str">
            <v>000121608</v>
          </cell>
          <cell r="B738">
            <v>6918141.9579999996</v>
          </cell>
        </row>
        <row r="739">
          <cell r="A739" t="str">
            <v>000121609</v>
          </cell>
          <cell r="B739">
            <v>6068018.6610000003</v>
          </cell>
        </row>
        <row r="740">
          <cell r="A740" t="str">
            <v>000121610</v>
          </cell>
          <cell r="B740">
            <v>7179207.0870000003</v>
          </cell>
        </row>
        <row r="741">
          <cell r="A741" t="str">
            <v>000121611</v>
          </cell>
          <cell r="B741">
            <v>6904978.3760000002</v>
          </cell>
        </row>
        <row r="742">
          <cell r="A742" t="str">
            <v>000121612</v>
          </cell>
          <cell r="B742">
            <v>6380529.1399999997</v>
          </cell>
        </row>
        <row r="743">
          <cell r="A743" t="str">
            <v>000121701</v>
          </cell>
          <cell r="B743">
            <v>6798518.932</v>
          </cell>
        </row>
        <row r="744">
          <cell r="A744" t="str">
            <v>000121702</v>
          </cell>
          <cell r="B744">
            <v>6437817.5240000002</v>
          </cell>
        </row>
        <row r="745">
          <cell r="A745" t="str">
            <v>000121703</v>
          </cell>
          <cell r="B745">
            <v>6938608.9809999997</v>
          </cell>
        </row>
        <row r="746">
          <cell r="A746" t="str">
            <v>000121704</v>
          </cell>
          <cell r="B746">
            <v>6445446.4100000001</v>
          </cell>
        </row>
        <row r="747">
          <cell r="A747" t="str">
            <v>000121705</v>
          </cell>
          <cell r="B747">
            <v>6515052.5010000002</v>
          </cell>
        </row>
        <row r="748">
          <cell r="A748" t="str">
            <v>000121706</v>
          </cell>
          <cell r="B748">
            <v>6570948.3399999999</v>
          </cell>
        </row>
        <row r="749">
          <cell r="A749" t="str">
            <v>000121707</v>
          </cell>
          <cell r="B749">
            <v>6706744.4800000004</v>
          </cell>
        </row>
        <row r="750">
          <cell r="A750" t="str">
            <v>000121708</v>
          </cell>
          <cell r="B750">
            <v>6942180.9570000004</v>
          </cell>
        </row>
        <row r="751">
          <cell r="A751" t="str">
            <v>000121709</v>
          </cell>
          <cell r="B751">
            <v>6035857.8049999997</v>
          </cell>
        </row>
        <row r="752">
          <cell r="A752" t="str">
            <v>000121710</v>
          </cell>
          <cell r="B752">
            <v>6783278.7290000003</v>
          </cell>
        </row>
        <row r="753">
          <cell r="A753" t="str">
            <v>000121711</v>
          </cell>
          <cell r="B753">
            <v>6882528.54</v>
          </cell>
        </row>
        <row r="754">
          <cell r="A754" t="str">
            <v>000121712</v>
          </cell>
          <cell r="B754">
            <v>6383066.0659999996</v>
          </cell>
        </row>
        <row r="755">
          <cell r="A755" t="str">
            <v>000121801</v>
          </cell>
          <cell r="B755">
            <v>6785826.1720000003</v>
          </cell>
        </row>
        <row r="756">
          <cell r="A756" t="str">
            <v>000121802</v>
          </cell>
          <cell r="B756">
            <v>6453432.2079999996</v>
          </cell>
        </row>
        <row r="757">
          <cell r="A757" t="str">
            <v>000121803</v>
          </cell>
          <cell r="B757">
            <v>6645146.023</v>
          </cell>
        </row>
        <row r="758">
          <cell r="A758" t="str">
            <v>000121804</v>
          </cell>
          <cell r="B758">
            <v>6520528.932</v>
          </cell>
        </row>
        <row r="759">
          <cell r="A759" t="str">
            <v>000121805</v>
          </cell>
          <cell r="B759">
            <v>6569472.1720000003</v>
          </cell>
        </row>
        <row r="760">
          <cell r="A760" t="str">
            <v>000121806</v>
          </cell>
          <cell r="B760">
            <v>6545444.1869999999</v>
          </cell>
        </row>
        <row r="761">
          <cell r="A761" t="str">
            <v>000121807</v>
          </cell>
          <cell r="B761">
            <v>6707697.6289999997</v>
          </cell>
        </row>
        <row r="762">
          <cell r="A762" t="str">
            <v>000121808</v>
          </cell>
          <cell r="B762">
            <v>6928755.6720000003</v>
          </cell>
        </row>
        <row r="763">
          <cell r="A763" t="str">
            <v>000121809</v>
          </cell>
          <cell r="B763">
            <v>6013040.6359999999</v>
          </cell>
        </row>
        <row r="764">
          <cell r="A764" t="str">
            <v>000121810</v>
          </cell>
          <cell r="B764">
            <v>6745756.8859999999</v>
          </cell>
        </row>
        <row r="765">
          <cell r="A765" t="str">
            <v>000121811</v>
          </cell>
          <cell r="B765">
            <v>7096796.051</v>
          </cell>
        </row>
        <row r="766">
          <cell r="A766" t="str">
            <v>000121812</v>
          </cell>
          <cell r="B766">
            <v>6716825.4809999997</v>
          </cell>
        </row>
        <row r="767">
          <cell r="A767" t="str">
            <v>000121901</v>
          </cell>
          <cell r="B767">
            <v>6763647.5290000001</v>
          </cell>
        </row>
        <row r="768">
          <cell r="A768" t="str">
            <v>000121902</v>
          </cell>
          <cell r="B768">
            <v>6388735.2390000001</v>
          </cell>
        </row>
        <row r="769">
          <cell r="A769" t="str">
            <v>000121903</v>
          </cell>
          <cell r="B769">
            <v>6524575.6100000003</v>
          </cell>
        </row>
        <row r="770">
          <cell r="A770" t="str">
            <v>000121904</v>
          </cell>
          <cell r="B770">
            <v>6341671.0350000001</v>
          </cell>
        </row>
        <row r="771">
          <cell r="A771" t="str">
            <v>000121905</v>
          </cell>
          <cell r="B771">
            <v>6405855.8310000002</v>
          </cell>
        </row>
        <row r="772">
          <cell r="A772" t="str">
            <v>000121906</v>
          </cell>
          <cell r="B772">
            <v>6504184.1200000001</v>
          </cell>
        </row>
        <row r="773">
          <cell r="A773" t="str">
            <v>000121907</v>
          </cell>
          <cell r="B773">
            <v>6696229.5209999997</v>
          </cell>
        </row>
        <row r="774">
          <cell r="A774" t="str">
            <v>000121908</v>
          </cell>
          <cell r="B774">
            <v>6899862.9210000001</v>
          </cell>
        </row>
        <row r="775">
          <cell r="A775" t="str">
            <v>000121909</v>
          </cell>
          <cell r="B775">
            <v>5980530.3320000004</v>
          </cell>
        </row>
        <row r="776">
          <cell r="A776" t="str">
            <v>000121910</v>
          </cell>
          <cell r="B776">
            <v>6744460.341</v>
          </cell>
        </row>
        <row r="777">
          <cell r="A777" t="str">
            <v>000121911</v>
          </cell>
          <cell r="B777">
            <v>7254960.5109999999</v>
          </cell>
        </row>
        <row r="778">
          <cell r="A778" t="str">
            <v>000121912</v>
          </cell>
          <cell r="B778">
            <v>6345390.5949999997</v>
          </cell>
        </row>
        <row r="779">
          <cell r="A779" t="str">
            <v>000130812</v>
          </cell>
          <cell r="B779">
            <v>0</v>
          </cell>
        </row>
        <row r="780">
          <cell r="A780" t="str">
            <v>000130901</v>
          </cell>
          <cell r="B780">
            <v>0</v>
          </cell>
        </row>
        <row r="781">
          <cell r="A781" t="str">
            <v>000130902</v>
          </cell>
          <cell r="B781">
            <v>0</v>
          </cell>
        </row>
        <row r="782">
          <cell r="A782" t="str">
            <v>000130903</v>
          </cell>
          <cell r="B782">
            <v>0</v>
          </cell>
        </row>
        <row r="783">
          <cell r="A783" t="str">
            <v>000130904</v>
          </cell>
          <cell r="B783">
            <v>0</v>
          </cell>
        </row>
        <row r="784">
          <cell r="A784" t="str">
            <v>000130905</v>
          </cell>
          <cell r="B784">
            <v>0</v>
          </cell>
        </row>
        <row r="785">
          <cell r="A785" t="str">
            <v>000130906</v>
          </cell>
          <cell r="B785">
            <v>0</v>
          </cell>
        </row>
        <row r="786">
          <cell r="A786" t="str">
            <v>000130907</v>
          </cell>
          <cell r="B786">
            <v>0</v>
          </cell>
        </row>
        <row r="787">
          <cell r="A787" t="str">
            <v>000130908</v>
          </cell>
          <cell r="B787">
            <v>0</v>
          </cell>
        </row>
        <row r="788">
          <cell r="A788" t="str">
            <v>000130909</v>
          </cell>
          <cell r="B788">
            <v>9229645.4360000007</v>
          </cell>
        </row>
        <row r="789">
          <cell r="A789" t="str">
            <v>000130910</v>
          </cell>
          <cell r="B789">
            <v>8715291.7949999999</v>
          </cell>
        </row>
        <row r="790">
          <cell r="A790" t="str">
            <v>000130911</v>
          </cell>
          <cell r="B790">
            <v>9428352.4719999991</v>
          </cell>
        </row>
        <row r="791">
          <cell r="A791" t="str">
            <v>000130912</v>
          </cell>
          <cell r="B791">
            <v>10594845.58</v>
          </cell>
        </row>
        <row r="792">
          <cell r="A792" t="str">
            <v>000131001</v>
          </cell>
          <cell r="B792">
            <v>13349949.640000001</v>
          </cell>
        </row>
        <row r="793">
          <cell r="A793" t="str">
            <v>000131002</v>
          </cell>
          <cell r="B793">
            <v>11039532.560000001</v>
          </cell>
        </row>
        <row r="794">
          <cell r="A794" t="str">
            <v>000131003</v>
          </cell>
          <cell r="B794">
            <v>11221217.359999999</v>
          </cell>
        </row>
        <row r="795">
          <cell r="A795" t="str">
            <v>000131004</v>
          </cell>
          <cell r="B795">
            <v>9013285.2789999992</v>
          </cell>
        </row>
        <row r="796">
          <cell r="A796" t="str">
            <v>000131005</v>
          </cell>
          <cell r="B796">
            <v>10206622.16</v>
          </cell>
        </row>
        <row r="797">
          <cell r="A797" t="str">
            <v>000131006</v>
          </cell>
          <cell r="B797">
            <v>10062078.76</v>
          </cell>
        </row>
        <row r="798">
          <cell r="A798" t="str">
            <v>000131007</v>
          </cell>
          <cell r="B798">
            <v>10787983.890000001</v>
          </cell>
        </row>
        <row r="799">
          <cell r="A799" t="str">
            <v>000131008</v>
          </cell>
          <cell r="B799">
            <v>10912226.73</v>
          </cell>
        </row>
        <row r="800">
          <cell r="A800" t="str">
            <v>000131009</v>
          </cell>
          <cell r="B800">
            <v>9968569.2829999998</v>
          </cell>
        </row>
        <row r="801">
          <cell r="A801" t="str">
            <v>000131010</v>
          </cell>
          <cell r="B801">
            <v>8644877.9179999996</v>
          </cell>
        </row>
        <row r="802">
          <cell r="A802" t="str">
            <v>000131011</v>
          </cell>
          <cell r="B802">
            <v>8643357.2980000004</v>
          </cell>
        </row>
        <row r="803">
          <cell r="A803" t="str">
            <v>000131012</v>
          </cell>
          <cell r="B803">
            <v>11198333.449999999</v>
          </cell>
        </row>
        <row r="804">
          <cell r="A804" t="str">
            <v>000131101</v>
          </cell>
          <cell r="B804">
            <v>13592584.83</v>
          </cell>
        </row>
        <row r="805">
          <cell r="A805" t="str">
            <v>000131102</v>
          </cell>
          <cell r="B805">
            <v>12185880.48</v>
          </cell>
        </row>
        <row r="806">
          <cell r="A806" t="str">
            <v>000131103</v>
          </cell>
          <cell r="B806">
            <v>13898950.130000001</v>
          </cell>
        </row>
        <row r="807">
          <cell r="A807" t="str">
            <v>000131104</v>
          </cell>
          <cell r="B807">
            <v>13147159.82</v>
          </cell>
        </row>
        <row r="808">
          <cell r="A808" t="str">
            <v>000131105</v>
          </cell>
          <cell r="B808">
            <v>13723200.74</v>
          </cell>
        </row>
        <row r="809">
          <cell r="A809" t="str">
            <v>000131106</v>
          </cell>
          <cell r="B809">
            <v>15291286.060000001</v>
          </cell>
        </row>
        <row r="810">
          <cell r="A810" t="str">
            <v>000131107</v>
          </cell>
          <cell r="B810">
            <v>17629986.690000001</v>
          </cell>
        </row>
        <row r="811">
          <cell r="A811" t="str">
            <v>000131108</v>
          </cell>
          <cell r="B811">
            <v>18278070.739999998</v>
          </cell>
        </row>
        <row r="812">
          <cell r="A812" t="str">
            <v>000131109</v>
          </cell>
          <cell r="B812">
            <v>15303594.99</v>
          </cell>
        </row>
        <row r="813">
          <cell r="A813" t="str">
            <v>000131110</v>
          </cell>
          <cell r="B813">
            <v>12902211.42</v>
          </cell>
        </row>
        <row r="814">
          <cell r="A814" t="str">
            <v>000131111</v>
          </cell>
          <cell r="B814">
            <v>12466979.15</v>
          </cell>
        </row>
        <row r="815">
          <cell r="A815" t="str">
            <v>000131112</v>
          </cell>
          <cell r="B815">
            <v>13613251.220000001</v>
          </cell>
        </row>
        <row r="816">
          <cell r="A816" t="str">
            <v>000131201</v>
          </cell>
          <cell r="B816">
            <v>13682741.58</v>
          </cell>
        </row>
        <row r="817">
          <cell r="A817" t="str">
            <v>000131202</v>
          </cell>
          <cell r="B817">
            <v>12806424.699999999</v>
          </cell>
        </row>
        <row r="818">
          <cell r="A818" t="str">
            <v>000131203</v>
          </cell>
          <cell r="B818">
            <v>13288980.83</v>
          </cell>
        </row>
        <row r="819">
          <cell r="A819" t="str">
            <v>000131204</v>
          </cell>
          <cell r="B819">
            <v>12189537.73</v>
          </cell>
        </row>
        <row r="820">
          <cell r="A820" t="str">
            <v>000131205</v>
          </cell>
          <cell r="B820">
            <v>13466684.380000001</v>
          </cell>
        </row>
        <row r="821">
          <cell r="A821" t="str">
            <v>000131206</v>
          </cell>
          <cell r="B821">
            <v>14685103.699999999</v>
          </cell>
        </row>
        <row r="822">
          <cell r="A822" t="str">
            <v>000131207</v>
          </cell>
          <cell r="B822">
            <v>16989386.09</v>
          </cell>
        </row>
        <row r="823">
          <cell r="A823" t="str">
            <v>000131208</v>
          </cell>
          <cell r="B823">
            <v>17833582.289999999</v>
          </cell>
        </row>
        <row r="824">
          <cell r="A824" t="str">
            <v>000131209</v>
          </cell>
          <cell r="B824">
            <v>14517142.619999999</v>
          </cell>
        </row>
        <row r="825">
          <cell r="A825" t="str">
            <v>000131210</v>
          </cell>
          <cell r="B825">
            <v>12531594.02</v>
          </cell>
        </row>
        <row r="826">
          <cell r="A826" t="str">
            <v>000131211</v>
          </cell>
          <cell r="B826">
            <v>12399068.59</v>
          </cell>
        </row>
        <row r="827">
          <cell r="A827" t="str">
            <v>000131212</v>
          </cell>
          <cell r="B827">
            <v>13744667.25</v>
          </cell>
        </row>
        <row r="828">
          <cell r="A828" t="str">
            <v>000131301</v>
          </cell>
          <cell r="B828">
            <v>14599146.24</v>
          </cell>
        </row>
        <row r="829">
          <cell r="A829" t="str">
            <v>000131302</v>
          </cell>
          <cell r="B829">
            <v>13156189.359999999</v>
          </cell>
        </row>
        <row r="830">
          <cell r="A830" t="str">
            <v>000131303</v>
          </cell>
          <cell r="B830">
            <v>14215713.960000001</v>
          </cell>
        </row>
        <row r="831">
          <cell r="A831" t="str">
            <v>000131304</v>
          </cell>
          <cell r="B831">
            <v>13146666.449999999</v>
          </cell>
        </row>
        <row r="832">
          <cell r="A832" t="str">
            <v>000131305</v>
          </cell>
          <cell r="B832">
            <v>14039399.49</v>
          </cell>
        </row>
        <row r="833">
          <cell r="A833" t="str">
            <v>000131306</v>
          </cell>
          <cell r="B833">
            <v>15854881.619999999</v>
          </cell>
        </row>
        <row r="834">
          <cell r="A834" t="str">
            <v>000131307</v>
          </cell>
          <cell r="B834">
            <v>18366530.850000001</v>
          </cell>
        </row>
        <row r="835">
          <cell r="A835" t="str">
            <v>000131308</v>
          </cell>
          <cell r="B835">
            <v>19425970.84</v>
          </cell>
        </row>
        <row r="836">
          <cell r="A836" t="str">
            <v>000131309</v>
          </cell>
          <cell r="B836">
            <v>15476203.16</v>
          </cell>
        </row>
        <row r="837">
          <cell r="A837" t="str">
            <v>000131310</v>
          </cell>
          <cell r="B837">
            <v>14360852.59</v>
          </cell>
        </row>
        <row r="838">
          <cell r="A838" t="str">
            <v>000131311</v>
          </cell>
          <cell r="B838">
            <v>13017270.08</v>
          </cell>
        </row>
        <row r="839">
          <cell r="A839" t="str">
            <v>000131312</v>
          </cell>
          <cell r="B839">
            <v>14081050.060000001</v>
          </cell>
        </row>
        <row r="840">
          <cell r="A840" t="str">
            <v>000131401</v>
          </cell>
          <cell r="B840">
            <v>15603164.380000001</v>
          </cell>
        </row>
        <row r="841">
          <cell r="A841" t="str">
            <v>000131402</v>
          </cell>
          <cell r="B841">
            <v>14012953.960000001</v>
          </cell>
        </row>
        <row r="842">
          <cell r="A842" t="str">
            <v>000131403</v>
          </cell>
          <cell r="B842">
            <v>14876706.82</v>
          </cell>
        </row>
        <row r="843">
          <cell r="A843" t="str">
            <v>000131404</v>
          </cell>
          <cell r="B843">
            <v>14161297.560000001</v>
          </cell>
        </row>
        <row r="844">
          <cell r="A844" t="str">
            <v>000131405</v>
          </cell>
          <cell r="B844">
            <v>15465336.300000001</v>
          </cell>
        </row>
        <row r="845">
          <cell r="A845" t="str">
            <v>000131406</v>
          </cell>
          <cell r="B845">
            <v>17025962.25</v>
          </cell>
        </row>
        <row r="846">
          <cell r="A846" t="str">
            <v>000131407</v>
          </cell>
          <cell r="B846">
            <v>19568656.149999999</v>
          </cell>
        </row>
        <row r="847">
          <cell r="A847" t="str">
            <v>000131408</v>
          </cell>
          <cell r="B847">
            <v>20444689.440000001</v>
          </cell>
        </row>
        <row r="848">
          <cell r="A848" t="str">
            <v>000131409</v>
          </cell>
          <cell r="B848">
            <v>15990719.59</v>
          </cell>
        </row>
        <row r="849">
          <cell r="A849" t="str">
            <v>000131410</v>
          </cell>
          <cell r="B849">
            <v>14766973.970000001</v>
          </cell>
        </row>
        <row r="850">
          <cell r="A850" t="str">
            <v>000131411</v>
          </cell>
          <cell r="B850">
            <v>14276709.869999999</v>
          </cell>
        </row>
        <row r="851">
          <cell r="A851" t="str">
            <v>000131412</v>
          </cell>
          <cell r="B851">
            <v>16491616.5</v>
          </cell>
        </row>
        <row r="852">
          <cell r="A852" t="str">
            <v>000131501</v>
          </cell>
          <cell r="B852">
            <v>15074377.449999999</v>
          </cell>
        </row>
        <row r="853">
          <cell r="A853" t="str">
            <v>000131502</v>
          </cell>
          <cell r="B853">
            <v>12519149.199999999</v>
          </cell>
        </row>
        <row r="854">
          <cell r="A854" t="str">
            <v>000131503</v>
          </cell>
          <cell r="B854">
            <v>14276981.119999999</v>
          </cell>
        </row>
        <row r="855">
          <cell r="A855" t="str">
            <v>000131504</v>
          </cell>
          <cell r="B855">
            <v>14780251.789999999</v>
          </cell>
        </row>
        <row r="856">
          <cell r="A856" t="str">
            <v>000131505</v>
          </cell>
          <cell r="B856">
            <v>15821464.699999999</v>
          </cell>
        </row>
        <row r="857">
          <cell r="A857" t="str">
            <v>000131506</v>
          </cell>
          <cell r="B857">
            <v>16191060.220000001</v>
          </cell>
        </row>
        <row r="858">
          <cell r="A858" t="str">
            <v>000131507</v>
          </cell>
          <cell r="B858">
            <v>17362705.449999999</v>
          </cell>
        </row>
        <row r="859">
          <cell r="A859" t="str">
            <v>000131508</v>
          </cell>
          <cell r="B859">
            <v>17431130.23</v>
          </cell>
        </row>
        <row r="860">
          <cell r="A860" t="str">
            <v>000131509</v>
          </cell>
          <cell r="B860">
            <v>15796404.779999999</v>
          </cell>
        </row>
        <row r="861">
          <cell r="A861" t="str">
            <v>000131510</v>
          </cell>
          <cell r="B861">
            <v>13826576.220000001</v>
          </cell>
        </row>
        <row r="862">
          <cell r="A862" t="str">
            <v>000131511</v>
          </cell>
          <cell r="B862">
            <v>13263862.279999999</v>
          </cell>
        </row>
        <row r="863">
          <cell r="A863" t="str">
            <v>000131512</v>
          </cell>
          <cell r="B863">
            <v>15256049.710000001</v>
          </cell>
        </row>
        <row r="864">
          <cell r="A864" t="str">
            <v>000131601</v>
          </cell>
          <cell r="B864">
            <v>16647899.449999999</v>
          </cell>
        </row>
        <row r="865">
          <cell r="A865" t="str">
            <v>000131602</v>
          </cell>
          <cell r="B865">
            <v>14882188.74</v>
          </cell>
        </row>
        <row r="866">
          <cell r="A866" t="str">
            <v>000131603</v>
          </cell>
          <cell r="B866">
            <v>14683711.02</v>
          </cell>
        </row>
        <row r="867">
          <cell r="A867" t="str">
            <v>000131604</v>
          </cell>
          <cell r="B867">
            <v>15465054.9</v>
          </cell>
        </row>
        <row r="868">
          <cell r="A868" t="str">
            <v>000131605</v>
          </cell>
          <cell r="B868">
            <v>16452162</v>
          </cell>
        </row>
        <row r="869">
          <cell r="A869" t="str">
            <v>000131606</v>
          </cell>
          <cell r="B869">
            <v>17160988.640000001</v>
          </cell>
        </row>
        <row r="870">
          <cell r="A870" t="str">
            <v>000131607</v>
          </cell>
          <cell r="B870">
            <v>18117809.280000001</v>
          </cell>
        </row>
        <row r="871">
          <cell r="A871" t="str">
            <v>000131608</v>
          </cell>
          <cell r="B871">
            <v>18284187.780000001</v>
          </cell>
        </row>
        <row r="872">
          <cell r="A872" t="str">
            <v>000131609</v>
          </cell>
          <cell r="B872">
            <v>16657029.220000001</v>
          </cell>
        </row>
        <row r="873">
          <cell r="A873" t="str">
            <v>000131610</v>
          </cell>
          <cell r="B873">
            <v>12228127.609999999</v>
          </cell>
        </row>
        <row r="874">
          <cell r="A874" t="str">
            <v>000131611</v>
          </cell>
          <cell r="B874">
            <v>13948290.029999999</v>
          </cell>
        </row>
        <row r="875">
          <cell r="A875" t="str">
            <v>000131612</v>
          </cell>
          <cell r="B875">
            <v>15727675.949999999</v>
          </cell>
        </row>
        <row r="876">
          <cell r="A876" t="str">
            <v>000131701</v>
          </cell>
          <cell r="B876">
            <v>16835452.969999999</v>
          </cell>
        </row>
        <row r="877">
          <cell r="A877" t="str">
            <v>000131702</v>
          </cell>
          <cell r="B877">
            <v>13552244.609999999</v>
          </cell>
        </row>
        <row r="878">
          <cell r="A878" t="str">
            <v>000131703</v>
          </cell>
          <cell r="B878">
            <v>14618009.42</v>
          </cell>
        </row>
        <row r="879">
          <cell r="A879" t="str">
            <v>000131704</v>
          </cell>
          <cell r="B879">
            <v>15946094.98</v>
          </cell>
        </row>
        <row r="880">
          <cell r="A880" t="str">
            <v>000131705</v>
          </cell>
          <cell r="B880">
            <v>17016694.48</v>
          </cell>
        </row>
        <row r="881">
          <cell r="A881" t="str">
            <v>000131706</v>
          </cell>
          <cell r="B881">
            <v>17206431.68</v>
          </cell>
        </row>
        <row r="882">
          <cell r="A882" t="str">
            <v>000131707</v>
          </cell>
          <cell r="B882">
            <v>18290513.940000001</v>
          </cell>
        </row>
        <row r="883">
          <cell r="A883" t="str">
            <v>000131708</v>
          </cell>
          <cell r="B883">
            <v>18396662.43</v>
          </cell>
        </row>
        <row r="884">
          <cell r="A884" t="str">
            <v>000131709</v>
          </cell>
          <cell r="B884">
            <v>16915553.969999999</v>
          </cell>
        </row>
        <row r="885">
          <cell r="A885" t="str">
            <v>000131710</v>
          </cell>
          <cell r="B885">
            <v>14601120.48</v>
          </cell>
        </row>
        <row r="886">
          <cell r="A886" t="str">
            <v>000131711</v>
          </cell>
          <cell r="B886">
            <v>12727230.41</v>
          </cell>
        </row>
        <row r="887">
          <cell r="A887" t="str">
            <v>000131712</v>
          </cell>
          <cell r="B887">
            <v>15812643.220000001</v>
          </cell>
        </row>
        <row r="888">
          <cell r="A888" t="str">
            <v>000131801</v>
          </cell>
          <cell r="B888">
            <v>17274265.510000002</v>
          </cell>
        </row>
        <row r="889">
          <cell r="A889" t="str">
            <v>000131802</v>
          </cell>
          <cell r="B889">
            <v>14691694.800000001</v>
          </cell>
        </row>
        <row r="890">
          <cell r="A890" t="str">
            <v>000131803</v>
          </cell>
          <cell r="B890">
            <v>14454242.09</v>
          </cell>
        </row>
        <row r="891">
          <cell r="A891" t="str">
            <v>000131804</v>
          </cell>
          <cell r="B891">
            <v>16182105.390000001</v>
          </cell>
        </row>
        <row r="892">
          <cell r="A892" t="str">
            <v>000131805</v>
          </cell>
          <cell r="B892">
            <v>17136065.620000001</v>
          </cell>
        </row>
        <row r="893">
          <cell r="A893" t="str">
            <v>000131806</v>
          </cell>
          <cell r="B893">
            <v>17568151.260000002</v>
          </cell>
        </row>
        <row r="894">
          <cell r="A894" t="str">
            <v>000131807</v>
          </cell>
          <cell r="B894">
            <v>18408648.43</v>
          </cell>
        </row>
        <row r="895">
          <cell r="A895" t="str">
            <v>000131808</v>
          </cell>
          <cell r="B895">
            <v>18520558.879999999</v>
          </cell>
        </row>
        <row r="896">
          <cell r="A896" t="str">
            <v>000131809</v>
          </cell>
          <cell r="B896">
            <v>16733957.800000001</v>
          </cell>
        </row>
        <row r="897">
          <cell r="A897" t="str">
            <v>000131810</v>
          </cell>
          <cell r="B897">
            <v>11184408.84</v>
          </cell>
        </row>
        <row r="898">
          <cell r="A898" t="str">
            <v>000131811</v>
          </cell>
          <cell r="B898">
            <v>13595468.17</v>
          </cell>
        </row>
        <row r="899">
          <cell r="A899" t="str">
            <v>000131812</v>
          </cell>
          <cell r="B899">
            <v>15964257.029999999</v>
          </cell>
        </row>
        <row r="900">
          <cell r="A900" t="str">
            <v>000131901</v>
          </cell>
          <cell r="B900">
            <v>17121087.140000001</v>
          </cell>
        </row>
        <row r="901">
          <cell r="A901" t="str">
            <v>000131902</v>
          </cell>
          <cell r="B901">
            <v>14904774.550000001</v>
          </cell>
        </row>
        <row r="902">
          <cell r="A902" t="str">
            <v>000131903</v>
          </cell>
          <cell r="B902">
            <v>13805727.68</v>
          </cell>
        </row>
        <row r="903">
          <cell r="A903" t="str">
            <v>000131904</v>
          </cell>
          <cell r="B903">
            <v>15336235.75</v>
          </cell>
        </row>
        <row r="904">
          <cell r="A904" t="str">
            <v>000131905</v>
          </cell>
          <cell r="B904">
            <v>18120258.98</v>
          </cell>
        </row>
        <row r="905">
          <cell r="A905" t="str">
            <v>000131906</v>
          </cell>
          <cell r="B905">
            <v>18282788.280000001</v>
          </cell>
        </row>
        <row r="906">
          <cell r="A906" t="str">
            <v>000131907</v>
          </cell>
          <cell r="B906">
            <v>19463037.969999999</v>
          </cell>
        </row>
        <row r="907">
          <cell r="A907" t="str">
            <v>000131908</v>
          </cell>
          <cell r="B907">
            <v>19708049.899999999</v>
          </cell>
        </row>
        <row r="908">
          <cell r="A908" t="str">
            <v>000131909</v>
          </cell>
          <cell r="B908">
            <v>18082345.59</v>
          </cell>
        </row>
        <row r="909">
          <cell r="A909" t="str">
            <v>000131910</v>
          </cell>
          <cell r="B909">
            <v>16366717.949999999</v>
          </cell>
        </row>
        <row r="910">
          <cell r="A910" t="str">
            <v>000131911</v>
          </cell>
          <cell r="B910">
            <v>14021097.67</v>
          </cell>
        </row>
        <row r="911">
          <cell r="A911" t="str">
            <v>000131912</v>
          </cell>
          <cell r="B911">
            <v>17570047.649999999</v>
          </cell>
        </row>
        <row r="912">
          <cell r="A912" t="str">
            <v>000140812</v>
          </cell>
          <cell r="B912">
            <v>0</v>
          </cell>
        </row>
        <row r="913">
          <cell r="A913" t="str">
            <v>000140901</v>
          </cell>
          <cell r="B913">
            <v>0</v>
          </cell>
        </row>
        <row r="914">
          <cell r="A914" t="str">
            <v>000140902</v>
          </cell>
          <cell r="B914">
            <v>0</v>
          </cell>
        </row>
        <row r="915">
          <cell r="A915" t="str">
            <v>000140903</v>
          </cell>
          <cell r="B915">
            <v>0</v>
          </cell>
        </row>
        <row r="916">
          <cell r="A916" t="str">
            <v>000140904</v>
          </cell>
          <cell r="B916">
            <v>0</v>
          </cell>
        </row>
        <row r="917">
          <cell r="A917" t="str">
            <v>000140905</v>
          </cell>
          <cell r="B917">
            <v>0</v>
          </cell>
        </row>
        <row r="918">
          <cell r="A918" t="str">
            <v>000140906</v>
          </cell>
          <cell r="B918">
            <v>0</v>
          </cell>
        </row>
        <row r="919">
          <cell r="A919" t="str">
            <v>000140907</v>
          </cell>
          <cell r="B919">
            <v>0</v>
          </cell>
        </row>
        <row r="920">
          <cell r="A920" t="str">
            <v>000140908</v>
          </cell>
          <cell r="B920">
            <v>0</v>
          </cell>
        </row>
        <row r="921">
          <cell r="A921" t="str">
            <v>000140909</v>
          </cell>
          <cell r="B921">
            <v>0</v>
          </cell>
        </row>
        <row r="922">
          <cell r="A922" t="str">
            <v>000140910</v>
          </cell>
          <cell r="B922">
            <v>0</v>
          </cell>
        </row>
        <row r="923">
          <cell r="A923" t="str">
            <v>000140911</v>
          </cell>
          <cell r="B923">
            <v>0</v>
          </cell>
        </row>
        <row r="924">
          <cell r="A924" t="str">
            <v>000140912</v>
          </cell>
          <cell r="B924">
            <v>0</v>
          </cell>
        </row>
        <row r="925">
          <cell r="A925" t="str">
            <v>000141001</v>
          </cell>
          <cell r="B925">
            <v>0</v>
          </cell>
        </row>
        <row r="926">
          <cell r="A926" t="str">
            <v>000141002</v>
          </cell>
          <cell r="B926">
            <v>0</v>
          </cell>
        </row>
        <row r="927">
          <cell r="A927" t="str">
            <v>000141003</v>
          </cell>
          <cell r="B927">
            <v>0</v>
          </cell>
        </row>
        <row r="928">
          <cell r="A928" t="str">
            <v>000141004</v>
          </cell>
          <cell r="B928">
            <v>0</v>
          </cell>
        </row>
        <row r="929">
          <cell r="A929" t="str">
            <v>000141005</v>
          </cell>
          <cell r="B929">
            <v>0</v>
          </cell>
        </row>
        <row r="930">
          <cell r="A930" t="str">
            <v>000141006</v>
          </cell>
          <cell r="B930">
            <v>0</v>
          </cell>
        </row>
        <row r="931">
          <cell r="A931" t="str">
            <v>000141007</v>
          </cell>
          <cell r="B931">
            <v>0</v>
          </cell>
        </row>
        <row r="932">
          <cell r="A932" t="str">
            <v>000141008</v>
          </cell>
          <cell r="B932">
            <v>0</v>
          </cell>
        </row>
        <row r="933">
          <cell r="A933" t="str">
            <v>000141009</v>
          </cell>
          <cell r="B933">
            <v>0</v>
          </cell>
        </row>
        <row r="934">
          <cell r="A934" t="str">
            <v>000141010</v>
          </cell>
          <cell r="B934">
            <v>0</v>
          </cell>
        </row>
        <row r="935">
          <cell r="A935" t="str">
            <v>000141011</v>
          </cell>
          <cell r="B935">
            <v>0</v>
          </cell>
        </row>
        <row r="936">
          <cell r="A936" t="str">
            <v>000141012</v>
          </cell>
          <cell r="B936">
            <v>0</v>
          </cell>
        </row>
        <row r="937">
          <cell r="A937" t="str">
            <v>000141101</v>
          </cell>
          <cell r="B937">
            <v>0</v>
          </cell>
        </row>
        <row r="938">
          <cell r="A938" t="str">
            <v>000141102</v>
          </cell>
          <cell r="B938">
            <v>0</v>
          </cell>
        </row>
        <row r="939">
          <cell r="A939" t="str">
            <v>000141103</v>
          </cell>
          <cell r="B939">
            <v>0</v>
          </cell>
        </row>
        <row r="940">
          <cell r="A940" t="str">
            <v>000141104</v>
          </cell>
          <cell r="B940">
            <v>0</v>
          </cell>
        </row>
        <row r="941">
          <cell r="A941" t="str">
            <v>000141105</v>
          </cell>
          <cell r="B941">
            <v>0</v>
          </cell>
        </row>
        <row r="942">
          <cell r="A942" t="str">
            <v>000141106</v>
          </cell>
          <cell r="B942">
            <v>0</v>
          </cell>
        </row>
        <row r="943">
          <cell r="A943" t="str">
            <v>000141107</v>
          </cell>
          <cell r="B943">
            <v>0</v>
          </cell>
        </row>
        <row r="944">
          <cell r="A944" t="str">
            <v>000141108</v>
          </cell>
          <cell r="B944">
            <v>0</v>
          </cell>
        </row>
        <row r="945">
          <cell r="A945" t="str">
            <v>000141109</v>
          </cell>
          <cell r="B945">
            <v>0</v>
          </cell>
        </row>
        <row r="946">
          <cell r="A946" t="str">
            <v>000141110</v>
          </cell>
          <cell r="B946">
            <v>0</v>
          </cell>
        </row>
        <row r="947">
          <cell r="A947" t="str">
            <v>000141111</v>
          </cell>
          <cell r="B947">
            <v>0</v>
          </cell>
        </row>
        <row r="948">
          <cell r="A948" t="str">
            <v>000141112</v>
          </cell>
          <cell r="B948">
            <v>0</v>
          </cell>
        </row>
        <row r="949">
          <cell r="A949" t="str">
            <v>000141201</v>
          </cell>
          <cell r="B949">
            <v>0</v>
          </cell>
        </row>
        <row r="950">
          <cell r="A950" t="str">
            <v>000141202</v>
          </cell>
          <cell r="B950">
            <v>0</v>
          </cell>
        </row>
        <row r="951">
          <cell r="A951" t="str">
            <v>000141203</v>
          </cell>
          <cell r="B951">
            <v>0</v>
          </cell>
        </row>
        <row r="952">
          <cell r="A952" t="str">
            <v>000141204</v>
          </cell>
          <cell r="B952">
            <v>0</v>
          </cell>
        </row>
        <row r="953">
          <cell r="A953" t="str">
            <v>000141205</v>
          </cell>
          <cell r="B953">
            <v>0</v>
          </cell>
        </row>
        <row r="954">
          <cell r="A954" t="str">
            <v>000141206</v>
          </cell>
          <cell r="B954">
            <v>0</v>
          </cell>
        </row>
        <row r="955">
          <cell r="A955" t="str">
            <v>000141207</v>
          </cell>
          <cell r="B955">
            <v>0</v>
          </cell>
        </row>
        <row r="956">
          <cell r="A956" t="str">
            <v>000141208</v>
          </cell>
          <cell r="B956">
            <v>0</v>
          </cell>
        </row>
        <row r="957">
          <cell r="A957" t="str">
            <v>000141209</v>
          </cell>
          <cell r="B957">
            <v>0</v>
          </cell>
        </row>
        <row r="958">
          <cell r="A958" t="str">
            <v>000141210</v>
          </cell>
          <cell r="B958">
            <v>0</v>
          </cell>
        </row>
        <row r="959">
          <cell r="A959" t="str">
            <v>000141211</v>
          </cell>
          <cell r="B959">
            <v>0</v>
          </cell>
        </row>
        <row r="960">
          <cell r="A960" t="str">
            <v>000141212</v>
          </cell>
          <cell r="B960">
            <v>0</v>
          </cell>
        </row>
        <row r="961">
          <cell r="A961" t="str">
            <v>000141301</v>
          </cell>
          <cell r="B961">
            <v>0</v>
          </cell>
        </row>
        <row r="962">
          <cell r="A962" t="str">
            <v>000141302</v>
          </cell>
          <cell r="B962">
            <v>0</v>
          </cell>
        </row>
        <row r="963">
          <cell r="A963" t="str">
            <v>000141303</v>
          </cell>
          <cell r="B963">
            <v>0</v>
          </cell>
        </row>
        <row r="964">
          <cell r="A964" t="str">
            <v>000141304</v>
          </cell>
          <cell r="B964">
            <v>0</v>
          </cell>
        </row>
        <row r="965">
          <cell r="A965" t="str">
            <v>000141305</v>
          </cell>
          <cell r="B965">
            <v>0</v>
          </cell>
        </row>
        <row r="966">
          <cell r="A966" t="str">
            <v>000141306</v>
          </cell>
          <cell r="B966">
            <v>0</v>
          </cell>
        </row>
        <row r="967">
          <cell r="A967" t="str">
            <v>000141307</v>
          </cell>
          <cell r="B967">
            <v>0</v>
          </cell>
        </row>
        <row r="968">
          <cell r="A968" t="str">
            <v>000141308</v>
          </cell>
          <cell r="B968">
            <v>0</v>
          </cell>
        </row>
        <row r="969">
          <cell r="A969" t="str">
            <v>000141309</v>
          </cell>
          <cell r="B969">
            <v>0</v>
          </cell>
        </row>
        <row r="970">
          <cell r="A970" t="str">
            <v>000141310</v>
          </cell>
          <cell r="B970">
            <v>0</v>
          </cell>
        </row>
        <row r="971">
          <cell r="A971" t="str">
            <v>000141311</v>
          </cell>
          <cell r="B971">
            <v>0</v>
          </cell>
        </row>
        <row r="972">
          <cell r="A972" t="str">
            <v>000141312</v>
          </cell>
          <cell r="B972">
            <v>0</v>
          </cell>
        </row>
        <row r="973">
          <cell r="A973" t="str">
            <v>000141401</v>
          </cell>
          <cell r="B973">
            <v>0</v>
          </cell>
        </row>
        <row r="974">
          <cell r="A974" t="str">
            <v>000141402</v>
          </cell>
          <cell r="B974">
            <v>0</v>
          </cell>
        </row>
        <row r="975">
          <cell r="A975" t="str">
            <v>000141403</v>
          </cell>
          <cell r="B975">
            <v>0</v>
          </cell>
        </row>
        <row r="976">
          <cell r="A976" t="str">
            <v>000141404</v>
          </cell>
          <cell r="B976">
            <v>0</v>
          </cell>
        </row>
        <row r="977">
          <cell r="A977" t="str">
            <v>000141405</v>
          </cell>
          <cell r="B977">
            <v>0</v>
          </cell>
        </row>
        <row r="978">
          <cell r="A978" t="str">
            <v>000141406</v>
          </cell>
          <cell r="B978">
            <v>0</v>
          </cell>
        </row>
        <row r="979">
          <cell r="A979" t="str">
            <v>000141407</v>
          </cell>
          <cell r="B979">
            <v>0</v>
          </cell>
        </row>
        <row r="980">
          <cell r="A980" t="str">
            <v>000141408</v>
          </cell>
          <cell r="B980">
            <v>0</v>
          </cell>
        </row>
        <row r="981">
          <cell r="A981" t="str">
            <v>000141409</v>
          </cell>
          <cell r="B981">
            <v>0</v>
          </cell>
        </row>
        <row r="982">
          <cell r="A982" t="str">
            <v>000141410</v>
          </cell>
          <cell r="B982">
            <v>0</v>
          </cell>
        </row>
        <row r="983">
          <cell r="A983" t="str">
            <v>000141411</v>
          </cell>
          <cell r="B983">
            <v>0</v>
          </cell>
        </row>
        <row r="984">
          <cell r="A984" t="str">
            <v>000141412</v>
          </cell>
          <cell r="B984">
            <v>0</v>
          </cell>
        </row>
        <row r="985">
          <cell r="A985" t="str">
            <v>000141501</v>
          </cell>
          <cell r="B985">
            <v>0</v>
          </cell>
        </row>
        <row r="986">
          <cell r="A986" t="str">
            <v>000141502</v>
          </cell>
          <cell r="B986">
            <v>0</v>
          </cell>
        </row>
        <row r="987">
          <cell r="A987" t="str">
            <v>000141503</v>
          </cell>
          <cell r="B987">
            <v>0</v>
          </cell>
        </row>
        <row r="988">
          <cell r="A988" t="str">
            <v>000141504</v>
          </cell>
          <cell r="B988">
            <v>0</v>
          </cell>
        </row>
        <row r="989">
          <cell r="A989" t="str">
            <v>000141505</v>
          </cell>
          <cell r="B989">
            <v>0</v>
          </cell>
        </row>
        <row r="990">
          <cell r="A990" t="str">
            <v>000141506</v>
          </cell>
          <cell r="B990">
            <v>0</v>
          </cell>
        </row>
        <row r="991">
          <cell r="A991" t="str">
            <v>000141507</v>
          </cell>
          <cell r="B991">
            <v>0</v>
          </cell>
        </row>
        <row r="992">
          <cell r="A992" t="str">
            <v>000141508</v>
          </cell>
          <cell r="B992">
            <v>0</v>
          </cell>
        </row>
        <row r="993">
          <cell r="A993" t="str">
            <v>000141509</v>
          </cell>
          <cell r="B993">
            <v>0</v>
          </cell>
        </row>
        <row r="994">
          <cell r="A994" t="str">
            <v>000141510</v>
          </cell>
          <cell r="B994">
            <v>0</v>
          </cell>
        </row>
        <row r="995">
          <cell r="A995" t="str">
            <v>000141511</v>
          </cell>
          <cell r="B995">
            <v>0</v>
          </cell>
        </row>
        <row r="996">
          <cell r="A996" t="str">
            <v>000141512</v>
          </cell>
          <cell r="B996">
            <v>0</v>
          </cell>
        </row>
        <row r="997">
          <cell r="A997" t="str">
            <v>000141601</v>
          </cell>
          <cell r="B997">
            <v>0</v>
          </cell>
        </row>
        <row r="998">
          <cell r="A998" t="str">
            <v>000141602</v>
          </cell>
          <cell r="B998">
            <v>0</v>
          </cell>
        </row>
        <row r="999">
          <cell r="A999" t="str">
            <v>000141603</v>
          </cell>
          <cell r="B999">
            <v>0</v>
          </cell>
        </row>
        <row r="1000">
          <cell r="A1000" t="str">
            <v>000141604</v>
          </cell>
          <cell r="B1000">
            <v>0</v>
          </cell>
        </row>
        <row r="1001">
          <cell r="A1001" t="str">
            <v>000141605</v>
          </cell>
          <cell r="B1001">
            <v>0</v>
          </cell>
        </row>
        <row r="1002">
          <cell r="A1002" t="str">
            <v>000141606</v>
          </cell>
          <cell r="B1002">
            <v>0</v>
          </cell>
        </row>
        <row r="1003">
          <cell r="A1003" t="str">
            <v>000141607</v>
          </cell>
          <cell r="B1003">
            <v>0</v>
          </cell>
        </row>
        <row r="1004">
          <cell r="A1004" t="str">
            <v>000141608</v>
          </cell>
          <cell r="B1004">
            <v>0</v>
          </cell>
        </row>
        <row r="1005">
          <cell r="A1005" t="str">
            <v>000141609</v>
          </cell>
          <cell r="B1005">
            <v>0</v>
          </cell>
        </row>
        <row r="1006">
          <cell r="A1006" t="str">
            <v>000141610</v>
          </cell>
          <cell r="B1006">
            <v>0</v>
          </cell>
        </row>
        <row r="1007">
          <cell r="A1007" t="str">
            <v>000141611</v>
          </cell>
          <cell r="B1007">
            <v>0</v>
          </cell>
        </row>
        <row r="1008">
          <cell r="A1008" t="str">
            <v>000141612</v>
          </cell>
          <cell r="B1008">
            <v>0</v>
          </cell>
        </row>
        <row r="1009">
          <cell r="A1009" t="str">
            <v>000141701</v>
          </cell>
          <cell r="B1009">
            <v>0</v>
          </cell>
        </row>
        <row r="1010">
          <cell r="A1010" t="str">
            <v>000141702</v>
          </cell>
          <cell r="B1010">
            <v>0</v>
          </cell>
        </row>
        <row r="1011">
          <cell r="A1011" t="str">
            <v>000141703</v>
          </cell>
          <cell r="B1011">
            <v>0</v>
          </cell>
        </row>
        <row r="1012">
          <cell r="A1012" t="str">
            <v>000141704</v>
          </cell>
          <cell r="B1012">
            <v>0</v>
          </cell>
        </row>
        <row r="1013">
          <cell r="A1013" t="str">
            <v>000141705</v>
          </cell>
          <cell r="B1013">
            <v>0</v>
          </cell>
        </row>
        <row r="1014">
          <cell r="A1014" t="str">
            <v>000141706</v>
          </cell>
          <cell r="B1014">
            <v>0</v>
          </cell>
        </row>
        <row r="1015">
          <cell r="A1015" t="str">
            <v>000141707</v>
          </cell>
          <cell r="B1015">
            <v>0</v>
          </cell>
        </row>
        <row r="1016">
          <cell r="A1016" t="str">
            <v>000141708</v>
          </cell>
          <cell r="B1016">
            <v>0</v>
          </cell>
        </row>
        <row r="1017">
          <cell r="A1017" t="str">
            <v>000141709</v>
          </cell>
          <cell r="B1017">
            <v>0</v>
          </cell>
        </row>
        <row r="1018">
          <cell r="A1018" t="str">
            <v>000141710</v>
          </cell>
          <cell r="B1018">
            <v>0</v>
          </cell>
        </row>
        <row r="1019">
          <cell r="A1019" t="str">
            <v>000141711</v>
          </cell>
          <cell r="B1019">
            <v>0</v>
          </cell>
        </row>
        <row r="1020">
          <cell r="A1020" t="str">
            <v>000141712</v>
          </cell>
          <cell r="B1020">
            <v>0</v>
          </cell>
        </row>
        <row r="1021">
          <cell r="A1021" t="str">
            <v>000141801</v>
          </cell>
          <cell r="B1021">
            <v>0</v>
          </cell>
        </row>
        <row r="1022">
          <cell r="A1022" t="str">
            <v>000141802</v>
          </cell>
          <cell r="B1022">
            <v>0</v>
          </cell>
        </row>
        <row r="1023">
          <cell r="A1023" t="str">
            <v>000141803</v>
          </cell>
          <cell r="B1023">
            <v>0</v>
          </cell>
        </row>
        <row r="1024">
          <cell r="A1024" t="str">
            <v>000141804</v>
          </cell>
          <cell r="B1024">
            <v>0</v>
          </cell>
        </row>
        <row r="1025">
          <cell r="A1025" t="str">
            <v>000141805</v>
          </cell>
          <cell r="B1025">
            <v>0</v>
          </cell>
        </row>
        <row r="1026">
          <cell r="A1026" t="str">
            <v>000141806</v>
          </cell>
          <cell r="B1026">
            <v>0</v>
          </cell>
        </row>
        <row r="1027">
          <cell r="A1027" t="str">
            <v>000141807</v>
          </cell>
          <cell r="B1027">
            <v>0</v>
          </cell>
        </row>
        <row r="1028">
          <cell r="A1028" t="str">
            <v>000141808</v>
          </cell>
          <cell r="B1028">
            <v>0</v>
          </cell>
        </row>
        <row r="1029">
          <cell r="A1029" t="str">
            <v>000141809</v>
          </cell>
          <cell r="B1029">
            <v>0</v>
          </cell>
        </row>
        <row r="1030">
          <cell r="A1030" t="str">
            <v>000141810</v>
          </cell>
          <cell r="B1030">
            <v>0</v>
          </cell>
        </row>
        <row r="1031">
          <cell r="A1031" t="str">
            <v>000141811</v>
          </cell>
          <cell r="B1031">
            <v>0</v>
          </cell>
        </row>
        <row r="1032">
          <cell r="A1032" t="str">
            <v>000141812</v>
          </cell>
          <cell r="B1032">
            <v>0</v>
          </cell>
        </row>
        <row r="1033">
          <cell r="A1033" t="str">
            <v>000141901</v>
          </cell>
          <cell r="B1033">
            <v>0</v>
          </cell>
        </row>
        <row r="1034">
          <cell r="A1034" t="str">
            <v>000141902</v>
          </cell>
          <cell r="B1034">
            <v>0</v>
          </cell>
        </row>
        <row r="1035">
          <cell r="A1035" t="str">
            <v>000141903</v>
          </cell>
          <cell r="B1035">
            <v>0</v>
          </cell>
        </row>
        <row r="1036">
          <cell r="A1036" t="str">
            <v>000141904</v>
          </cell>
          <cell r="B1036">
            <v>0</v>
          </cell>
        </row>
        <row r="1037">
          <cell r="A1037" t="str">
            <v>000141905</v>
          </cell>
          <cell r="B1037">
            <v>0</v>
          </cell>
        </row>
        <row r="1038">
          <cell r="A1038" t="str">
            <v>000141906</v>
          </cell>
          <cell r="B1038">
            <v>0</v>
          </cell>
        </row>
        <row r="1039">
          <cell r="A1039" t="str">
            <v>000141907</v>
          </cell>
          <cell r="B1039">
            <v>0</v>
          </cell>
        </row>
        <row r="1040">
          <cell r="A1040" t="str">
            <v>000141908</v>
          </cell>
          <cell r="B1040">
            <v>0</v>
          </cell>
        </row>
        <row r="1041">
          <cell r="A1041" t="str">
            <v>000141909</v>
          </cell>
          <cell r="B1041">
            <v>0</v>
          </cell>
        </row>
        <row r="1042">
          <cell r="A1042" t="str">
            <v>000141910</v>
          </cell>
          <cell r="B1042">
            <v>0</v>
          </cell>
        </row>
        <row r="1043">
          <cell r="A1043" t="str">
            <v>000141911</v>
          </cell>
          <cell r="B1043">
            <v>0</v>
          </cell>
        </row>
        <row r="1044">
          <cell r="A1044" t="str">
            <v>000141912</v>
          </cell>
          <cell r="B1044">
            <v>0</v>
          </cell>
        </row>
        <row r="1045">
          <cell r="A1045" t="str">
            <v>000150812</v>
          </cell>
          <cell r="B1045">
            <v>0</v>
          </cell>
        </row>
        <row r="1046">
          <cell r="A1046" t="str">
            <v>000150901</v>
          </cell>
          <cell r="B1046">
            <v>0</v>
          </cell>
        </row>
        <row r="1047">
          <cell r="A1047" t="str">
            <v>000150902</v>
          </cell>
          <cell r="B1047">
            <v>0</v>
          </cell>
        </row>
        <row r="1048">
          <cell r="A1048" t="str">
            <v>000150903</v>
          </cell>
          <cell r="B1048">
            <v>0</v>
          </cell>
        </row>
        <row r="1049">
          <cell r="A1049" t="str">
            <v>000150904</v>
          </cell>
          <cell r="B1049">
            <v>0</v>
          </cell>
        </row>
        <row r="1050">
          <cell r="A1050" t="str">
            <v>000150905</v>
          </cell>
          <cell r="B1050">
            <v>0</v>
          </cell>
        </row>
        <row r="1051">
          <cell r="A1051" t="str">
            <v>000150906</v>
          </cell>
          <cell r="B1051">
            <v>0</v>
          </cell>
        </row>
        <row r="1052">
          <cell r="A1052" t="str">
            <v>000150907</v>
          </cell>
          <cell r="B1052">
            <v>0</v>
          </cell>
        </row>
        <row r="1053">
          <cell r="A1053" t="str">
            <v>000150908</v>
          </cell>
          <cell r="B1053">
            <v>0</v>
          </cell>
        </row>
        <row r="1054">
          <cell r="A1054" t="str">
            <v>000150909</v>
          </cell>
          <cell r="B1054">
            <v>0</v>
          </cell>
        </row>
        <row r="1055">
          <cell r="A1055" t="str">
            <v>000150910</v>
          </cell>
          <cell r="B1055">
            <v>0</v>
          </cell>
        </row>
        <row r="1056">
          <cell r="A1056" t="str">
            <v>000150911</v>
          </cell>
          <cell r="B1056">
            <v>0</v>
          </cell>
        </row>
        <row r="1057">
          <cell r="A1057" t="str">
            <v>000150912</v>
          </cell>
          <cell r="B1057">
            <v>0</v>
          </cell>
        </row>
        <row r="1058">
          <cell r="A1058" t="str">
            <v>000151001</v>
          </cell>
          <cell r="B1058">
            <v>0</v>
          </cell>
        </row>
        <row r="1059">
          <cell r="A1059" t="str">
            <v>000151002</v>
          </cell>
          <cell r="B1059">
            <v>0</v>
          </cell>
        </row>
        <row r="1060">
          <cell r="A1060" t="str">
            <v>000151003</v>
          </cell>
          <cell r="B1060">
            <v>0</v>
          </cell>
        </row>
        <row r="1061">
          <cell r="A1061" t="str">
            <v>000151004</v>
          </cell>
          <cell r="B1061">
            <v>0</v>
          </cell>
        </row>
        <row r="1062">
          <cell r="A1062" t="str">
            <v>000151005</v>
          </cell>
          <cell r="B1062">
            <v>0</v>
          </cell>
        </row>
        <row r="1063">
          <cell r="A1063" t="str">
            <v>000151006</v>
          </cell>
          <cell r="B1063">
            <v>0</v>
          </cell>
        </row>
        <row r="1064">
          <cell r="A1064" t="str">
            <v>000151007</v>
          </cell>
          <cell r="B1064">
            <v>0</v>
          </cell>
        </row>
        <row r="1065">
          <cell r="A1065" t="str">
            <v>000151008</v>
          </cell>
          <cell r="B1065">
            <v>0</v>
          </cell>
        </row>
        <row r="1066">
          <cell r="A1066" t="str">
            <v>000151009</v>
          </cell>
          <cell r="B1066">
            <v>0</v>
          </cell>
        </row>
        <row r="1067">
          <cell r="A1067" t="str">
            <v>000151010</v>
          </cell>
          <cell r="B1067">
            <v>0</v>
          </cell>
        </row>
        <row r="1068">
          <cell r="A1068" t="str">
            <v>000151011</v>
          </cell>
          <cell r="B1068">
            <v>0</v>
          </cell>
        </row>
        <row r="1069">
          <cell r="A1069" t="str">
            <v>000151012</v>
          </cell>
          <cell r="B1069">
            <v>0</v>
          </cell>
        </row>
        <row r="1070">
          <cell r="A1070" t="str">
            <v>000151101</v>
          </cell>
          <cell r="B1070">
            <v>0</v>
          </cell>
        </row>
        <row r="1071">
          <cell r="A1071" t="str">
            <v>000151102</v>
          </cell>
          <cell r="B1071">
            <v>0</v>
          </cell>
        </row>
        <row r="1072">
          <cell r="A1072" t="str">
            <v>000151103</v>
          </cell>
          <cell r="B1072">
            <v>0</v>
          </cell>
        </row>
        <row r="1073">
          <cell r="A1073" t="str">
            <v>000151104</v>
          </cell>
          <cell r="B1073">
            <v>0</v>
          </cell>
        </row>
        <row r="1074">
          <cell r="A1074" t="str">
            <v>000151105</v>
          </cell>
          <cell r="B1074">
            <v>0</v>
          </cell>
        </row>
        <row r="1075">
          <cell r="A1075" t="str">
            <v>000151106</v>
          </cell>
          <cell r="B1075">
            <v>0</v>
          </cell>
        </row>
        <row r="1076">
          <cell r="A1076" t="str">
            <v>000151107</v>
          </cell>
          <cell r="B1076">
            <v>0</v>
          </cell>
        </row>
        <row r="1077">
          <cell r="A1077" t="str">
            <v>000151108</v>
          </cell>
          <cell r="B1077">
            <v>0</v>
          </cell>
        </row>
        <row r="1078">
          <cell r="A1078" t="str">
            <v>000151109</v>
          </cell>
          <cell r="B1078">
            <v>0</v>
          </cell>
        </row>
        <row r="1079">
          <cell r="A1079" t="str">
            <v>000151110</v>
          </cell>
          <cell r="B1079">
            <v>0</v>
          </cell>
        </row>
        <row r="1080">
          <cell r="A1080" t="str">
            <v>000151111</v>
          </cell>
          <cell r="B1080">
            <v>0</v>
          </cell>
        </row>
        <row r="1081">
          <cell r="A1081" t="str">
            <v>000151112</v>
          </cell>
          <cell r="B1081">
            <v>0</v>
          </cell>
        </row>
        <row r="1082">
          <cell r="A1082" t="str">
            <v>000151201</v>
          </cell>
          <cell r="B1082">
            <v>0</v>
          </cell>
        </row>
        <row r="1083">
          <cell r="A1083" t="str">
            <v>000151202</v>
          </cell>
          <cell r="B1083">
            <v>0</v>
          </cell>
        </row>
        <row r="1084">
          <cell r="A1084" t="str">
            <v>000151203</v>
          </cell>
          <cell r="B1084">
            <v>0</v>
          </cell>
        </row>
        <row r="1085">
          <cell r="A1085" t="str">
            <v>000151204</v>
          </cell>
          <cell r="B1085">
            <v>0</v>
          </cell>
        </row>
        <row r="1086">
          <cell r="A1086" t="str">
            <v>000151205</v>
          </cell>
          <cell r="B1086">
            <v>0</v>
          </cell>
        </row>
        <row r="1087">
          <cell r="A1087" t="str">
            <v>000151206</v>
          </cell>
          <cell r="B1087">
            <v>0</v>
          </cell>
        </row>
        <row r="1088">
          <cell r="A1088" t="str">
            <v>000151207</v>
          </cell>
          <cell r="B1088">
            <v>0</v>
          </cell>
        </row>
        <row r="1089">
          <cell r="A1089" t="str">
            <v>000151208</v>
          </cell>
          <cell r="B1089">
            <v>0</v>
          </cell>
        </row>
        <row r="1090">
          <cell r="A1090" t="str">
            <v>000151209</v>
          </cell>
          <cell r="B1090">
            <v>0</v>
          </cell>
        </row>
        <row r="1091">
          <cell r="A1091" t="str">
            <v>000151210</v>
          </cell>
          <cell r="B1091">
            <v>0</v>
          </cell>
        </row>
        <row r="1092">
          <cell r="A1092" t="str">
            <v>000151211</v>
          </cell>
          <cell r="B1092">
            <v>0</v>
          </cell>
        </row>
        <row r="1093">
          <cell r="A1093" t="str">
            <v>000151212</v>
          </cell>
          <cell r="B1093">
            <v>0</v>
          </cell>
        </row>
        <row r="1094">
          <cell r="A1094" t="str">
            <v>000151301</v>
          </cell>
          <cell r="B1094">
            <v>0</v>
          </cell>
        </row>
        <row r="1095">
          <cell r="A1095" t="str">
            <v>000151302</v>
          </cell>
          <cell r="B1095">
            <v>0</v>
          </cell>
        </row>
        <row r="1096">
          <cell r="A1096" t="str">
            <v>000151303</v>
          </cell>
          <cell r="B1096">
            <v>0</v>
          </cell>
        </row>
        <row r="1097">
          <cell r="A1097" t="str">
            <v>000151304</v>
          </cell>
          <cell r="B1097">
            <v>0</v>
          </cell>
        </row>
        <row r="1098">
          <cell r="A1098" t="str">
            <v>000151305</v>
          </cell>
          <cell r="B1098">
            <v>0</v>
          </cell>
        </row>
        <row r="1099">
          <cell r="A1099" t="str">
            <v>000151306</v>
          </cell>
          <cell r="B1099">
            <v>0</v>
          </cell>
        </row>
        <row r="1100">
          <cell r="A1100" t="str">
            <v>000151307</v>
          </cell>
          <cell r="B1100">
            <v>0</v>
          </cell>
        </row>
        <row r="1101">
          <cell r="A1101" t="str">
            <v>000151308</v>
          </cell>
          <cell r="B1101">
            <v>0</v>
          </cell>
        </row>
        <row r="1102">
          <cell r="A1102" t="str">
            <v>000151309</v>
          </cell>
          <cell r="B1102">
            <v>0</v>
          </cell>
        </row>
        <row r="1103">
          <cell r="A1103" t="str">
            <v>000151310</v>
          </cell>
          <cell r="B1103">
            <v>0</v>
          </cell>
        </row>
        <row r="1104">
          <cell r="A1104" t="str">
            <v>000151311</v>
          </cell>
          <cell r="B1104">
            <v>0</v>
          </cell>
        </row>
        <row r="1105">
          <cell r="A1105" t="str">
            <v>000151312</v>
          </cell>
          <cell r="B1105">
            <v>0</v>
          </cell>
        </row>
        <row r="1106">
          <cell r="A1106" t="str">
            <v>000151401</v>
          </cell>
          <cell r="B1106">
            <v>0</v>
          </cell>
        </row>
        <row r="1107">
          <cell r="A1107" t="str">
            <v>000151402</v>
          </cell>
          <cell r="B1107">
            <v>0</v>
          </cell>
        </row>
        <row r="1108">
          <cell r="A1108" t="str">
            <v>000151403</v>
          </cell>
          <cell r="B1108">
            <v>0</v>
          </cell>
        </row>
        <row r="1109">
          <cell r="A1109" t="str">
            <v>000151404</v>
          </cell>
          <cell r="B1109">
            <v>0</v>
          </cell>
        </row>
        <row r="1110">
          <cell r="A1110" t="str">
            <v>000151405</v>
          </cell>
          <cell r="B1110">
            <v>0</v>
          </cell>
        </row>
        <row r="1111">
          <cell r="A1111" t="str">
            <v>000151406</v>
          </cell>
          <cell r="B1111">
            <v>0</v>
          </cell>
        </row>
        <row r="1112">
          <cell r="A1112" t="str">
            <v>000151407</v>
          </cell>
          <cell r="B1112">
            <v>0</v>
          </cell>
        </row>
        <row r="1113">
          <cell r="A1113" t="str">
            <v>000151408</v>
          </cell>
          <cell r="B1113">
            <v>0</v>
          </cell>
        </row>
        <row r="1114">
          <cell r="A1114" t="str">
            <v>000151409</v>
          </cell>
          <cell r="B1114">
            <v>0</v>
          </cell>
        </row>
        <row r="1115">
          <cell r="A1115" t="str">
            <v>000151410</v>
          </cell>
          <cell r="B1115">
            <v>0</v>
          </cell>
        </row>
        <row r="1116">
          <cell r="A1116" t="str">
            <v>000151411</v>
          </cell>
          <cell r="B1116">
            <v>0</v>
          </cell>
        </row>
        <row r="1117">
          <cell r="A1117" t="str">
            <v>000151412</v>
          </cell>
          <cell r="B1117">
            <v>0</v>
          </cell>
        </row>
        <row r="1118">
          <cell r="A1118" t="str">
            <v>000151501</v>
          </cell>
          <cell r="B1118">
            <v>0</v>
          </cell>
        </row>
        <row r="1119">
          <cell r="A1119" t="str">
            <v>000151502</v>
          </cell>
          <cell r="B1119">
            <v>0</v>
          </cell>
        </row>
        <row r="1120">
          <cell r="A1120" t="str">
            <v>000151503</v>
          </cell>
          <cell r="B1120">
            <v>0</v>
          </cell>
        </row>
        <row r="1121">
          <cell r="A1121" t="str">
            <v>000151504</v>
          </cell>
          <cell r="B1121">
            <v>0</v>
          </cell>
        </row>
        <row r="1122">
          <cell r="A1122" t="str">
            <v>000151505</v>
          </cell>
          <cell r="B1122">
            <v>0</v>
          </cell>
        </row>
        <row r="1123">
          <cell r="A1123" t="str">
            <v>000151506</v>
          </cell>
          <cell r="B1123">
            <v>0</v>
          </cell>
        </row>
        <row r="1124">
          <cell r="A1124" t="str">
            <v>000151507</v>
          </cell>
          <cell r="B1124">
            <v>0</v>
          </cell>
        </row>
        <row r="1125">
          <cell r="A1125" t="str">
            <v>000151508</v>
          </cell>
          <cell r="B1125">
            <v>0</v>
          </cell>
        </row>
        <row r="1126">
          <cell r="A1126" t="str">
            <v>000151509</v>
          </cell>
          <cell r="B1126">
            <v>0</v>
          </cell>
        </row>
        <row r="1127">
          <cell r="A1127" t="str">
            <v>000151510</v>
          </cell>
          <cell r="B1127">
            <v>0</v>
          </cell>
        </row>
        <row r="1128">
          <cell r="A1128" t="str">
            <v>000151511</v>
          </cell>
          <cell r="B1128">
            <v>0</v>
          </cell>
        </row>
        <row r="1129">
          <cell r="A1129" t="str">
            <v>000151512</v>
          </cell>
          <cell r="B1129">
            <v>0</v>
          </cell>
        </row>
        <row r="1130">
          <cell r="A1130" t="str">
            <v>000151601</v>
          </cell>
          <cell r="B1130">
            <v>0</v>
          </cell>
        </row>
        <row r="1131">
          <cell r="A1131" t="str">
            <v>000151602</v>
          </cell>
          <cell r="B1131">
            <v>0</v>
          </cell>
        </row>
        <row r="1132">
          <cell r="A1132" t="str">
            <v>000151603</v>
          </cell>
          <cell r="B1132">
            <v>0</v>
          </cell>
        </row>
        <row r="1133">
          <cell r="A1133" t="str">
            <v>000151604</v>
          </cell>
          <cell r="B1133">
            <v>0</v>
          </cell>
        </row>
        <row r="1134">
          <cell r="A1134" t="str">
            <v>000151605</v>
          </cell>
          <cell r="B1134">
            <v>0</v>
          </cell>
        </row>
        <row r="1135">
          <cell r="A1135" t="str">
            <v>000151606</v>
          </cell>
          <cell r="B1135">
            <v>0</v>
          </cell>
        </row>
        <row r="1136">
          <cell r="A1136" t="str">
            <v>000151607</v>
          </cell>
          <cell r="B1136">
            <v>0</v>
          </cell>
        </row>
        <row r="1137">
          <cell r="A1137" t="str">
            <v>000151608</v>
          </cell>
          <cell r="B1137">
            <v>0</v>
          </cell>
        </row>
        <row r="1138">
          <cell r="A1138" t="str">
            <v>000151609</v>
          </cell>
          <cell r="B1138">
            <v>0</v>
          </cell>
        </row>
        <row r="1139">
          <cell r="A1139" t="str">
            <v>000151610</v>
          </cell>
          <cell r="B1139">
            <v>0</v>
          </cell>
        </row>
        <row r="1140">
          <cell r="A1140" t="str">
            <v>000151611</v>
          </cell>
          <cell r="B1140">
            <v>0</v>
          </cell>
        </row>
        <row r="1141">
          <cell r="A1141" t="str">
            <v>000151612</v>
          </cell>
          <cell r="B1141">
            <v>0</v>
          </cell>
        </row>
        <row r="1142">
          <cell r="A1142" t="str">
            <v>000151701</v>
          </cell>
          <cell r="B1142">
            <v>0</v>
          </cell>
        </row>
        <row r="1143">
          <cell r="A1143" t="str">
            <v>000151702</v>
          </cell>
          <cell r="B1143">
            <v>0</v>
          </cell>
        </row>
        <row r="1144">
          <cell r="A1144" t="str">
            <v>000151703</v>
          </cell>
          <cell r="B1144">
            <v>0</v>
          </cell>
        </row>
        <row r="1145">
          <cell r="A1145" t="str">
            <v>000151704</v>
          </cell>
          <cell r="B1145">
            <v>0</v>
          </cell>
        </row>
        <row r="1146">
          <cell r="A1146" t="str">
            <v>000151705</v>
          </cell>
          <cell r="B1146">
            <v>0</v>
          </cell>
        </row>
        <row r="1147">
          <cell r="A1147" t="str">
            <v>000151706</v>
          </cell>
          <cell r="B1147">
            <v>0</v>
          </cell>
        </row>
        <row r="1148">
          <cell r="A1148" t="str">
            <v>000151707</v>
          </cell>
          <cell r="B1148">
            <v>0</v>
          </cell>
        </row>
        <row r="1149">
          <cell r="A1149" t="str">
            <v>000151708</v>
          </cell>
          <cell r="B1149">
            <v>0</v>
          </cell>
        </row>
        <row r="1150">
          <cell r="A1150" t="str">
            <v>000151709</v>
          </cell>
          <cell r="B1150">
            <v>0</v>
          </cell>
        </row>
        <row r="1151">
          <cell r="A1151" t="str">
            <v>000151710</v>
          </cell>
          <cell r="B1151">
            <v>0</v>
          </cell>
        </row>
        <row r="1152">
          <cell r="A1152" t="str">
            <v>000151711</v>
          </cell>
          <cell r="B1152">
            <v>0</v>
          </cell>
        </row>
        <row r="1153">
          <cell r="A1153" t="str">
            <v>000151712</v>
          </cell>
          <cell r="B1153">
            <v>0</v>
          </cell>
        </row>
        <row r="1154">
          <cell r="A1154" t="str">
            <v>000151801</v>
          </cell>
          <cell r="B1154">
            <v>0</v>
          </cell>
        </row>
        <row r="1155">
          <cell r="A1155" t="str">
            <v>000151802</v>
          </cell>
          <cell r="B1155">
            <v>0</v>
          </cell>
        </row>
        <row r="1156">
          <cell r="A1156" t="str">
            <v>000151803</v>
          </cell>
          <cell r="B1156">
            <v>0</v>
          </cell>
        </row>
        <row r="1157">
          <cell r="A1157" t="str">
            <v>000151804</v>
          </cell>
          <cell r="B1157">
            <v>0</v>
          </cell>
        </row>
        <row r="1158">
          <cell r="A1158" t="str">
            <v>000151805</v>
          </cell>
          <cell r="B1158">
            <v>0</v>
          </cell>
        </row>
        <row r="1159">
          <cell r="A1159" t="str">
            <v>000151806</v>
          </cell>
          <cell r="B1159">
            <v>0</v>
          </cell>
        </row>
        <row r="1160">
          <cell r="A1160" t="str">
            <v>000151807</v>
          </cell>
          <cell r="B1160">
            <v>0</v>
          </cell>
        </row>
        <row r="1161">
          <cell r="A1161" t="str">
            <v>000151808</v>
          </cell>
          <cell r="B1161">
            <v>0</v>
          </cell>
        </row>
        <row r="1162">
          <cell r="A1162" t="str">
            <v>000151809</v>
          </cell>
          <cell r="B1162">
            <v>0</v>
          </cell>
        </row>
        <row r="1163">
          <cell r="A1163" t="str">
            <v>000151810</v>
          </cell>
          <cell r="B1163">
            <v>0</v>
          </cell>
        </row>
        <row r="1164">
          <cell r="A1164" t="str">
            <v>000151811</v>
          </cell>
          <cell r="B1164">
            <v>0</v>
          </cell>
        </row>
        <row r="1165">
          <cell r="A1165" t="str">
            <v>000151812</v>
          </cell>
          <cell r="B1165">
            <v>0</v>
          </cell>
        </row>
        <row r="1166">
          <cell r="A1166" t="str">
            <v>000151901</v>
          </cell>
          <cell r="B1166">
            <v>0</v>
          </cell>
        </row>
        <row r="1167">
          <cell r="A1167" t="str">
            <v>000151902</v>
          </cell>
          <cell r="B1167">
            <v>0</v>
          </cell>
        </row>
        <row r="1168">
          <cell r="A1168" t="str">
            <v>000151903</v>
          </cell>
          <cell r="B1168">
            <v>0</v>
          </cell>
        </row>
        <row r="1169">
          <cell r="A1169" t="str">
            <v>000151904</v>
          </cell>
          <cell r="B1169">
            <v>0</v>
          </cell>
        </row>
        <row r="1170">
          <cell r="A1170" t="str">
            <v>000151905</v>
          </cell>
          <cell r="B1170">
            <v>0</v>
          </cell>
        </row>
        <row r="1171">
          <cell r="A1171" t="str">
            <v>000151906</v>
          </cell>
          <cell r="B1171">
            <v>0</v>
          </cell>
        </row>
        <row r="1172">
          <cell r="A1172" t="str">
            <v>000151907</v>
          </cell>
          <cell r="B1172">
            <v>0</v>
          </cell>
        </row>
        <row r="1173">
          <cell r="A1173" t="str">
            <v>000151908</v>
          </cell>
          <cell r="B1173">
            <v>0</v>
          </cell>
        </row>
        <row r="1174">
          <cell r="A1174" t="str">
            <v>000151909</v>
          </cell>
          <cell r="B1174">
            <v>0</v>
          </cell>
        </row>
        <row r="1175">
          <cell r="A1175" t="str">
            <v>000151910</v>
          </cell>
          <cell r="B1175">
            <v>0</v>
          </cell>
        </row>
        <row r="1176">
          <cell r="A1176" t="str">
            <v>000151911</v>
          </cell>
          <cell r="B1176">
            <v>0</v>
          </cell>
        </row>
        <row r="1177">
          <cell r="A1177" t="str">
            <v>000151912</v>
          </cell>
          <cell r="B1177">
            <v>0</v>
          </cell>
        </row>
        <row r="1178">
          <cell r="A1178" t="str">
            <v>000160812</v>
          </cell>
          <cell r="B1178">
            <v>0</v>
          </cell>
        </row>
        <row r="1179">
          <cell r="A1179" t="str">
            <v>000160901</v>
          </cell>
          <cell r="B1179">
            <v>0</v>
          </cell>
        </row>
        <row r="1180">
          <cell r="A1180" t="str">
            <v>000160902</v>
          </cell>
          <cell r="B1180">
            <v>0</v>
          </cell>
        </row>
        <row r="1181">
          <cell r="A1181" t="str">
            <v>000160903</v>
          </cell>
          <cell r="B1181">
            <v>0</v>
          </cell>
        </row>
        <row r="1182">
          <cell r="A1182" t="str">
            <v>000160904</v>
          </cell>
          <cell r="B1182">
            <v>0</v>
          </cell>
        </row>
        <row r="1183">
          <cell r="A1183" t="str">
            <v>000160905</v>
          </cell>
          <cell r="B1183">
            <v>0</v>
          </cell>
        </row>
        <row r="1184">
          <cell r="A1184" t="str">
            <v>000160906</v>
          </cell>
          <cell r="B1184">
            <v>0</v>
          </cell>
        </row>
        <row r="1185">
          <cell r="A1185" t="str">
            <v>000160907</v>
          </cell>
          <cell r="B1185">
            <v>0</v>
          </cell>
        </row>
        <row r="1186">
          <cell r="A1186" t="str">
            <v>000160908</v>
          </cell>
          <cell r="B1186">
            <v>0</v>
          </cell>
        </row>
        <row r="1187">
          <cell r="A1187" t="str">
            <v>000160909</v>
          </cell>
          <cell r="B1187">
            <v>2069471.4169999999</v>
          </cell>
        </row>
        <row r="1188">
          <cell r="A1188" t="str">
            <v>000160910</v>
          </cell>
          <cell r="B1188">
            <v>2005674.993</v>
          </cell>
        </row>
        <row r="1189">
          <cell r="A1189" t="str">
            <v>000160911</v>
          </cell>
          <cell r="B1189">
            <v>1718958.149</v>
          </cell>
        </row>
        <row r="1190">
          <cell r="A1190" t="str">
            <v>000160912</v>
          </cell>
          <cell r="B1190">
            <v>1785132.649</v>
          </cell>
        </row>
        <row r="1191">
          <cell r="A1191" t="str">
            <v>000161001</v>
          </cell>
          <cell r="B1191">
            <v>2058678.8049999999</v>
          </cell>
        </row>
        <row r="1192">
          <cell r="A1192" t="str">
            <v>000161002</v>
          </cell>
          <cell r="B1192">
            <v>1878598.44</v>
          </cell>
        </row>
        <row r="1193">
          <cell r="A1193" t="str">
            <v>000161003</v>
          </cell>
          <cell r="B1193">
            <v>2201171.8029999998</v>
          </cell>
        </row>
        <row r="1194">
          <cell r="A1194" t="str">
            <v>000161004</v>
          </cell>
          <cell r="B1194">
            <v>1937448.139</v>
          </cell>
        </row>
        <row r="1195">
          <cell r="A1195" t="str">
            <v>000161005</v>
          </cell>
          <cell r="B1195">
            <v>2286716.1370000001</v>
          </cell>
        </row>
        <row r="1196">
          <cell r="A1196" t="str">
            <v>000161006</v>
          </cell>
          <cell r="B1196">
            <v>2395857.199</v>
          </cell>
        </row>
        <row r="1197">
          <cell r="A1197" t="str">
            <v>000161007</v>
          </cell>
          <cell r="B1197">
            <v>2567897.6579999998</v>
          </cell>
        </row>
        <row r="1198">
          <cell r="A1198" t="str">
            <v>000161008</v>
          </cell>
          <cell r="B1198">
            <v>2587620.0759999999</v>
          </cell>
        </row>
        <row r="1199">
          <cell r="A1199" t="str">
            <v>000161009</v>
          </cell>
          <cell r="B1199">
            <v>2383517.3810000001</v>
          </cell>
        </row>
        <row r="1200">
          <cell r="A1200" t="str">
            <v>000161010</v>
          </cell>
          <cell r="B1200">
            <v>1777641.811</v>
          </cell>
        </row>
        <row r="1201">
          <cell r="A1201" t="str">
            <v>000161011</v>
          </cell>
          <cell r="B1201">
            <v>1596476.62</v>
          </cell>
        </row>
        <row r="1202">
          <cell r="A1202" t="str">
            <v>000161012</v>
          </cell>
          <cell r="B1202">
            <v>2075036.6769999999</v>
          </cell>
        </row>
        <row r="1203">
          <cell r="A1203" t="str">
            <v>000161101</v>
          </cell>
          <cell r="B1203">
            <v>2201827.8429999999</v>
          </cell>
        </row>
        <row r="1204">
          <cell r="A1204" t="str">
            <v>000161102</v>
          </cell>
          <cell r="B1204">
            <v>1912555.4580000001</v>
          </cell>
        </row>
        <row r="1205">
          <cell r="A1205" t="str">
            <v>000161103</v>
          </cell>
          <cell r="B1205">
            <v>1735164.811</v>
          </cell>
        </row>
        <row r="1206">
          <cell r="A1206" t="str">
            <v>000161104</v>
          </cell>
          <cell r="B1206">
            <v>1477172.03</v>
          </cell>
        </row>
        <row r="1207">
          <cell r="A1207" t="str">
            <v>000161105</v>
          </cell>
          <cell r="B1207">
            <v>1970605.013</v>
          </cell>
        </row>
        <row r="1208">
          <cell r="A1208" t="str">
            <v>000161106</v>
          </cell>
          <cell r="B1208">
            <v>2156155.963</v>
          </cell>
        </row>
        <row r="1209">
          <cell r="A1209" t="str">
            <v>000161107</v>
          </cell>
          <cell r="B1209">
            <v>2364807.0350000001</v>
          </cell>
        </row>
        <row r="1210">
          <cell r="A1210" t="str">
            <v>000161108</v>
          </cell>
          <cell r="B1210">
            <v>2418246.307</v>
          </cell>
        </row>
        <row r="1211">
          <cell r="A1211" t="str">
            <v>000161109</v>
          </cell>
          <cell r="B1211">
            <v>2121661.0159999998</v>
          </cell>
        </row>
        <row r="1212">
          <cell r="A1212" t="str">
            <v>000161110</v>
          </cell>
          <cell r="B1212">
            <v>1935414.128</v>
          </cell>
        </row>
        <row r="1213">
          <cell r="A1213" t="str">
            <v>000161111</v>
          </cell>
          <cell r="B1213">
            <v>1596983.6510000001</v>
          </cell>
        </row>
        <row r="1214">
          <cell r="A1214" t="str">
            <v>000161112</v>
          </cell>
          <cell r="B1214">
            <v>1715387.3859999999</v>
          </cell>
        </row>
        <row r="1215">
          <cell r="A1215" t="str">
            <v>000161201</v>
          </cell>
          <cell r="B1215">
            <v>1972418.693</v>
          </cell>
        </row>
        <row r="1216">
          <cell r="A1216" t="str">
            <v>000161202</v>
          </cell>
          <cell r="B1216">
            <v>1752461.5959999999</v>
          </cell>
        </row>
        <row r="1217">
          <cell r="A1217" t="str">
            <v>000161203</v>
          </cell>
          <cell r="B1217">
            <v>1537269.0120000001</v>
          </cell>
        </row>
        <row r="1218">
          <cell r="A1218" t="str">
            <v>000161204</v>
          </cell>
          <cell r="B1218">
            <v>1601299.8570000001</v>
          </cell>
        </row>
        <row r="1219">
          <cell r="A1219" t="str">
            <v>000161205</v>
          </cell>
          <cell r="B1219">
            <v>1792805.4620000001</v>
          </cell>
        </row>
        <row r="1220">
          <cell r="A1220" t="str">
            <v>000161206</v>
          </cell>
          <cell r="B1220">
            <v>1990194.997</v>
          </cell>
        </row>
        <row r="1221">
          <cell r="A1221" t="str">
            <v>000161207</v>
          </cell>
          <cell r="B1221">
            <v>2193086.0060000001</v>
          </cell>
        </row>
        <row r="1222">
          <cell r="A1222" t="str">
            <v>000161208</v>
          </cell>
          <cell r="B1222">
            <v>2242163.7370000002</v>
          </cell>
        </row>
        <row r="1223">
          <cell r="A1223" t="str">
            <v>000161209</v>
          </cell>
          <cell r="B1223">
            <v>1854962.2549999999</v>
          </cell>
        </row>
        <row r="1224">
          <cell r="A1224" t="str">
            <v>000161210</v>
          </cell>
          <cell r="B1224">
            <v>1339923.5020000001</v>
          </cell>
        </row>
        <row r="1225">
          <cell r="A1225" t="str">
            <v>000161211</v>
          </cell>
          <cell r="B1225">
            <v>1273366.9639999999</v>
          </cell>
        </row>
        <row r="1226">
          <cell r="A1226" t="str">
            <v>000161212</v>
          </cell>
          <cell r="B1226">
            <v>1669755.034</v>
          </cell>
        </row>
        <row r="1227">
          <cell r="A1227" t="str">
            <v>000161301</v>
          </cell>
          <cell r="B1227">
            <v>1941027.263</v>
          </cell>
        </row>
        <row r="1228">
          <cell r="A1228" t="str">
            <v>000161302</v>
          </cell>
          <cell r="B1228">
            <v>1833338.7150000001</v>
          </cell>
        </row>
        <row r="1229">
          <cell r="A1229" t="str">
            <v>000161303</v>
          </cell>
          <cell r="B1229">
            <v>1562843.1980000001</v>
          </cell>
        </row>
        <row r="1230">
          <cell r="A1230" t="str">
            <v>000161304</v>
          </cell>
          <cell r="B1230">
            <v>1588756.5870000001</v>
          </cell>
        </row>
        <row r="1231">
          <cell r="A1231" t="str">
            <v>000161305</v>
          </cell>
          <cell r="B1231">
            <v>1907536.5</v>
          </cell>
        </row>
        <row r="1232">
          <cell r="A1232" t="str">
            <v>000161306</v>
          </cell>
          <cell r="B1232">
            <v>2114503.5630000001</v>
          </cell>
        </row>
        <row r="1233">
          <cell r="A1233" t="str">
            <v>000161307</v>
          </cell>
          <cell r="B1233">
            <v>2325045.3119999999</v>
          </cell>
        </row>
        <row r="1234">
          <cell r="A1234" t="str">
            <v>000161308</v>
          </cell>
          <cell r="B1234">
            <v>2364299.1680000001</v>
          </cell>
        </row>
        <row r="1235">
          <cell r="A1235" t="str">
            <v>000161309</v>
          </cell>
          <cell r="B1235">
            <v>1947760.007</v>
          </cell>
        </row>
        <row r="1236">
          <cell r="A1236" t="str">
            <v>000161310</v>
          </cell>
          <cell r="B1236">
            <v>1603049.132</v>
          </cell>
        </row>
        <row r="1237">
          <cell r="A1237" t="str">
            <v>000161311</v>
          </cell>
          <cell r="B1237">
            <v>1429515.5209999999</v>
          </cell>
        </row>
        <row r="1238">
          <cell r="A1238" t="str">
            <v>000161312</v>
          </cell>
          <cell r="B1238">
            <v>1883594.08</v>
          </cell>
        </row>
        <row r="1239">
          <cell r="A1239" t="str">
            <v>000161401</v>
          </cell>
          <cell r="B1239">
            <v>2045383.5160000001</v>
          </cell>
        </row>
        <row r="1240">
          <cell r="A1240" t="str">
            <v>000161402</v>
          </cell>
          <cell r="B1240">
            <v>1826233.4369999999</v>
          </cell>
        </row>
        <row r="1241">
          <cell r="A1241" t="str">
            <v>000161403</v>
          </cell>
          <cell r="B1241">
            <v>1838291.6089999999</v>
          </cell>
        </row>
        <row r="1242">
          <cell r="A1242" t="str">
            <v>000161404</v>
          </cell>
          <cell r="B1242">
            <v>1706271.6440000001</v>
          </cell>
        </row>
        <row r="1243">
          <cell r="A1243" t="str">
            <v>000161405</v>
          </cell>
          <cell r="B1243">
            <v>2079228.122</v>
          </cell>
        </row>
        <row r="1244">
          <cell r="A1244" t="str">
            <v>000161406</v>
          </cell>
          <cell r="B1244">
            <v>2254511.4750000001</v>
          </cell>
        </row>
        <row r="1245">
          <cell r="A1245" t="str">
            <v>000161407</v>
          </cell>
          <cell r="B1245">
            <v>2440911.4840000002</v>
          </cell>
        </row>
        <row r="1246">
          <cell r="A1246" t="str">
            <v>000161408</v>
          </cell>
          <cell r="B1246">
            <v>2493559.2940000002</v>
          </cell>
        </row>
        <row r="1247">
          <cell r="A1247" t="str">
            <v>000161409</v>
          </cell>
          <cell r="B1247">
            <v>2107073.7340000002</v>
          </cell>
        </row>
        <row r="1248">
          <cell r="A1248" t="str">
            <v>000161410</v>
          </cell>
          <cell r="B1248">
            <v>1786781.7139999999</v>
          </cell>
        </row>
        <row r="1249">
          <cell r="A1249" t="str">
            <v>000161411</v>
          </cell>
          <cell r="B1249">
            <v>1424474.2169999999</v>
          </cell>
        </row>
        <row r="1250">
          <cell r="A1250" t="str">
            <v>000161412</v>
          </cell>
          <cell r="B1250">
            <v>2003358.2220000001</v>
          </cell>
        </row>
        <row r="1251">
          <cell r="A1251" t="str">
            <v>000161501</v>
          </cell>
          <cell r="B1251">
            <v>2346544.4470000002</v>
          </cell>
        </row>
        <row r="1252">
          <cell r="A1252" t="str">
            <v>000161502</v>
          </cell>
          <cell r="B1252">
            <v>2044535.1259999999</v>
          </cell>
        </row>
        <row r="1253">
          <cell r="A1253" t="str">
            <v>000161503</v>
          </cell>
          <cell r="B1253">
            <v>1976699.142</v>
          </cell>
        </row>
        <row r="1254">
          <cell r="A1254" t="str">
            <v>000161504</v>
          </cell>
          <cell r="B1254">
            <v>2027114.023</v>
          </cell>
        </row>
        <row r="1255">
          <cell r="A1255" t="str">
            <v>000161505</v>
          </cell>
          <cell r="B1255">
            <v>2169049.3160000001</v>
          </cell>
        </row>
        <row r="1256">
          <cell r="A1256" t="str">
            <v>000161506</v>
          </cell>
          <cell r="B1256">
            <v>2375852.17</v>
          </cell>
        </row>
        <row r="1257">
          <cell r="A1257" t="str">
            <v>000161507</v>
          </cell>
          <cell r="B1257">
            <v>2564878.4890000001</v>
          </cell>
        </row>
        <row r="1258">
          <cell r="A1258" t="str">
            <v>000161508</v>
          </cell>
          <cell r="B1258">
            <v>2605218.2859999998</v>
          </cell>
        </row>
        <row r="1259">
          <cell r="A1259" t="str">
            <v>000161509</v>
          </cell>
          <cell r="B1259">
            <v>2345575.3849999998</v>
          </cell>
        </row>
        <row r="1260">
          <cell r="A1260" t="str">
            <v>000161510</v>
          </cell>
          <cell r="B1260">
            <v>2156938.8420000002</v>
          </cell>
        </row>
        <row r="1261">
          <cell r="A1261" t="str">
            <v>000161511</v>
          </cell>
          <cell r="B1261">
            <v>1734010.206</v>
          </cell>
        </row>
        <row r="1262">
          <cell r="A1262" t="str">
            <v>000161512</v>
          </cell>
          <cell r="B1262">
            <v>2086640.22</v>
          </cell>
        </row>
        <row r="1263">
          <cell r="A1263" t="str">
            <v>000161601</v>
          </cell>
          <cell r="B1263">
            <v>2432892.7459999998</v>
          </cell>
        </row>
        <row r="1264">
          <cell r="A1264" t="str">
            <v>000161602</v>
          </cell>
          <cell r="B1264">
            <v>2156827.0449999999</v>
          </cell>
        </row>
        <row r="1265">
          <cell r="A1265" t="str">
            <v>000161603</v>
          </cell>
          <cell r="B1265">
            <v>1999207.3289999999</v>
          </cell>
        </row>
        <row r="1266">
          <cell r="A1266" t="str">
            <v>000161604</v>
          </cell>
          <cell r="B1266">
            <v>2052908.186</v>
          </cell>
        </row>
        <row r="1267">
          <cell r="A1267" t="str">
            <v>000161605</v>
          </cell>
          <cell r="B1267">
            <v>2325018.0060000001</v>
          </cell>
        </row>
        <row r="1268">
          <cell r="A1268" t="str">
            <v>000161606</v>
          </cell>
          <cell r="B1268">
            <v>2441572.7340000002</v>
          </cell>
        </row>
        <row r="1269">
          <cell r="A1269" t="str">
            <v>000161607</v>
          </cell>
          <cell r="B1269">
            <v>2598514.2919999999</v>
          </cell>
        </row>
        <row r="1270">
          <cell r="A1270" t="str">
            <v>000161608</v>
          </cell>
          <cell r="B1270">
            <v>2647595.2549999999</v>
          </cell>
        </row>
        <row r="1271">
          <cell r="A1271" t="str">
            <v>000161609</v>
          </cell>
          <cell r="B1271">
            <v>2309016.452</v>
          </cell>
        </row>
        <row r="1272">
          <cell r="A1272" t="str">
            <v>000161610</v>
          </cell>
          <cell r="B1272">
            <v>1800297.4350000001</v>
          </cell>
        </row>
        <row r="1273">
          <cell r="A1273" t="str">
            <v>000161611</v>
          </cell>
          <cell r="B1273">
            <v>1888613.432</v>
          </cell>
        </row>
        <row r="1274">
          <cell r="A1274" t="str">
            <v>000161612</v>
          </cell>
          <cell r="B1274">
            <v>2305303.2689999999</v>
          </cell>
        </row>
        <row r="1275">
          <cell r="A1275" t="str">
            <v>000161701</v>
          </cell>
          <cell r="B1275">
            <v>2373232.1639999999</v>
          </cell>
        </row>
        <row r="1276">
          <cell r="A1276" t="str">
            <v>000161702</v>
          </cell>
          <cell r="B1276">
            <v>1926187.507</v>
          </cell>
        </row>
        <row r="1277">
          <cell r="A1277" t="str">
            <v>000161703</v>
          </cell>
          <cell r="B1277">
            <v>1907842.416</v>
          </cell>
        </row>
        <row r="1278">
          <cell r="A1278" t="str">
            <v>000161704</v>
          </cell>
          <cell r="B1278">
            <v>2134779.5929999999</v>
          </cell>
        </row>
        <row r="1279">
          <cell r="A1279" t="str">
            <v>000161705</v>
          </cell>
          <cell r="B1279">
            <v>2276060.4849999999</v>
          </cell>
        </row>
        <row r="1280">
          <cell r="A1280" t="str">
            <v>000161706</v>
          </cell>
          <cell r="B1280">
            <v>2401481.7239999999</v>
          </cell>
        </row>
        <row r="1281">
          <cell r="A1281" t="str">
            <v>000161707</v>
          </cell>
          <cell r="B1281">
            <v>2579812.4339999999</v>
          </cell>
        </row>
        <row r="1282">
          <cell r="A1282" t="str">
            <v>000161708</v>
          </cell>
          <cell r="B1282">
            <v>2628511.1540000001</v>
          </cell>
        </row>
        <row r="1283">
          <cell r="A1283" t="str">
            <v>000161709</v>
          </cell>
          <cell r="B1283">
            <v>2373597.4739999999</v>
          </cell>
        </row>
        <row r="1284">
          <cell r="A1284" t="str">
            <v>000161710</v>
          </cell>
          <cell r="B1284">
            <v>2174653.537</v>
          </cell>
        </row>
        <row r="1285">
          <cell r="A1285" t="str">
            <v>000161711</v>
          </cell>
          <cell r="B1285">
            <v>1660727.307</v>
          </cell>
        </row>
        <row r="1286">
          <cell r="A1286" t="str">
            <v>000161712</v>
          </cell>
          <cell r="B1286">
            <v>1951179.747</v>
          </cell>
        </row>
        <row r="1287">
          <cell r="A1287" t="str">
            <v>000161801</v>
          </cell>
          <cell r="B1287">
            <v>2770225.8509999998</v>
          </cell>
        </row>
        <row r="1288">
          <cell r="A1288" t="str">
            <v>000161802</v>
          </cell>
          <cell r="B1288">
            <v>2599339.0750000002</v>
          </cell>
        </row>
        <row r="1289">
          <cell r="A1289" t="str">
            <v>000161803</v>
          </cell>
          <cell r="B1289">
            <v>2628660.4210000001</v>
          </cell>
        </row>
        <row r="1290">
          <cell r="A1290" t="str">
            <v>000161804</v>
          </cell>
          <cell r="B1290">
            <v>2569057.273</v>
          </cell>
        </row>
        <row r="1291">
          <cell r="A1291" t="str">
            <v>000161805</v>
          </cell>
          <cell r="B1291">
            <v>2854685.7489999998</v>
          </cell>
        </row>
        <row r="1292">
          <cell r="A1292" t="str">
            <v>000161806</v>
          </cell>
          <cell r="B1292">
            <v>3162478.55</v>
          </cell>
        </row>
        <row r="1293">
          <cell r="A1293" t="str">
            <v>000161807</v>
          </cell>
          <cell r="B1293">
            <v>3398161.3330000001</v>
          </cell>
        </row>
        <row r="1294">
          <cell r="A1294" t="str">
            <v>000161808</v>
          </cell>
          <cell r="B1294">
            <v>3733338.6409999998</v>
          </cell>
        </row>
        <row r="1295">
          <cell r="A1295" t="str">
            <v>000161809</v>
          </cell>
          <cell r="B1295">
            <v>2652812.5049999999</v>
          </cell>
        </row>
        <row r="1296">
          <cell r="A1296" t="str">
            <v>000161810</v>
          </cell>
          <cell r="B1296">
            <v>2732947.27</v>
          </cell>
        </row>
        <row r="1297">
          <cell r="A1297" t="str">
            <v>000161811</v>
          </cell>
          <cell r="B1297">
            <v>2306074.13</v>
          </cell>
        </row>
        <row r="1298">
          <cell r="A1298" t="str">
            <v>000161812</v>
          </cell>
          <cell r="B1298">
            <v>2252666.65</v>
          </cell>
        </row>
        <row r="1299">
          <cell r="A1299" t="str">
            <v>000161901</v>
          </cell>
          <cell r="B1299">
            <v>2785274.395</v>
          </cell>
        </row>
        <row r="1300">
          <cell r="A1300" t="str">
            <v>000161902</v>
          </cell>
          <cell r="B1300">
            <v>2623075.3110000002</v>
          </cell>
        </row>
        <row r="1301">
          <cell r="A1301" t="str">
            <v>000161903</v>
          </cell>
          <cell r="B1301">
            <v>2691554.679</v>
          </cell>
        </row>
        <row r="1302">
          <cell r="A1302" t="str">
            <v>000161904</v>
          </cell>
          <cell r="B1302">
            <v>2757468.4470000002</v>
          </cell>
        </row>
        <row r="1303">
          <cell r="A1303" t="str">
            <v>000161905</v>
          </cell>
          <cell r="B1303">
            <v>2857139.6409999998</v>
          </cell>
        </row>
        <row r="1304">
          <cell r="A1304" t="str">
            <v>000161906</v>
          </cell>
          <cell r="B1304">
            <v>3177943.8849999998</v>
          </cell>
        </row>
        <row r="1305">
          <cell r="A1305" t="str">
            <v>000161907</v>
          </cell>
          <cell r="B1305">
            <v>3539870.0359999998</v>
          </cell>
        </row>
        <row r="1306">
          <cell r="A1306" t="str">
            <v>000161908</v>
          </cell>
          <cell r="B1306">
            <v>3816018.5350000001</v>
          </cell>
        </row>
        <row r="1307">
          <cell r="A1307" t="str">
            <v>000161909</v>
          </cell>
          <cell r="B1307">
            <v>2775386.8360000001</v>
          </cell>
        </row>
        <row r="1308">
          <cell r="A1308" t="str">
            <v>000161910</v>
          </cell>
          <cell r="B1308">
            <v>2764750.3</v>
          </cell>
        </row>
        <row r="1309">
          <cell r="A1309" t="str">
            <v>000161911</v>
          </cell>
          <cell r="B1309">
            <v>2314187.8289999999</v>
          </cell>
        </row>
        <row r="1310">
          <cell r="A1310" t="str">
            <v>000161912</v>
          </cell>
          <cell r="B1310">
            <v>2260813.65</v>
          </cell>
        </row>
        <row r="1311">
          <cell r="A1311" t="str">
            <v>000170812</v>
          </cell>
          <cell r="B1311">
            <v>0</v>
          </cell>
        </row>
        <row r="1312">
          <cell r="A1312" t="str">
            <v>000170901</v>
          </cell>
          <cell r="B1312">
            <v>0</v>
          </cell>
        </row>
        <row r="1313">
          <cell r="A1313" t="str">
            <v>000170902</v>
          </cell>
          <cell r="B1313">
            <v>0</v>
          </cell>
        </row>
        <row r="1314">
          <cell r="A1314" t="str">
            <v>000170903</v>
          </cell>
          <cell r="B1314">
            <v>0</v>
          </cell>
        </row>
        <row r="1315">
          <cell r="A1315" t="str">
            <v>000170904</v>
          </cell>
          <cell r="B1315">
            <v>0</v>
          </cell>
        </row>
        <row r="1316">
          <cell r="A1316" t="str">
            <v>000170905</v>
          </cell>
          <cell r="B1316">
            <v>0</v>
          </cell>
        </row>
        <row r="1317">
          <cell r="A1317" t="str">
            <v>000170906</v>
          </cell>
          <cell r="B1317">
            <v>0</v>
          </cell>
        </row>
        <row r="1318">
          <cell r="A1318" t="str">
            <v>000170907</v>
          </cell>
          <cell r="B1318">
            <v>0</v>
          </cell>
        </row>
        <row r="1319">
          <cell r="A1319" t="str">
            <v>000170908</v>
          </cell>
          <cell r="B1319">
            <v>0</v>
          </cell>
        </row>
        <row r="1320">
          <cell r="A1320" t="str">
            <v>000170909</v>
          </cell>
          <cell r="B1320">
            <v>271388.54670000001</v>
          </cell>
        </row>
        <row r="1321">
          <cell r="A1321" t="str">
            <v>000170910</v>
          </cell>
          <cell r="B1321">
            <v>0</v>
          </cell>
        </row>
        <row r="1322">
          <cell r="A1322" t="str">
            <v>000170911</v>
          </cell>
          <cell r="B1322">
            <v>0</v>
          </cell>
        </row>
        <row r="1323">
          <cell r="A1323" t="str">
            <v>000170912</v>
          </cell>
          <cell r="B1323">
            <v>0</v>
          </cell>
        </row>
        <row r="1324">
          <cell r="A1324" t="str">
            <v>000171001</v>
          </cell>
          <cell r="B1324">
            <v>0</v>
          </cell>
        </row>
        <row r="1325">
          <cell r="A1325" t="str">
            <v>000171002</v>
          </cell>
          <cell r="B1325">
            <v>0</v>
          </cell>
        </row>
        <row r="1326">
          <cell r="A1326" t="str">
            <v>000171003</v>
          </cell>
          <cell r="B1326">
            <v>0</v>
          </cell>
        </row>
        <row r="1327">
          <cell r="A1327" t="str">
            <v>000171004</v>
          </cell>
          <cell r="B1327">
            <v>0</v>
          </cell>
        </row>
        <row r="1328">
          <cell r="A1328" t="str">
            <v>000171005</v>
          </cell>
          <cell r="B1328">
            <v>0</v>
          </cell>
        </row>
        <row r="1329">
          <cell r="A1329" t="str">
            <v>000171006</v>
          </cell>
          <cell r="B1329">
            <v>480970.54590000003</v>
          </cell>
        </row>
        <row r="1330">
          <cell r="A1330" t="str">
            <v>000171007</v>
          </cell>
          <cell r="B1330">
            <v>505488.5759</v>
          </cell>
        </row>
        <row r="1331">
          <cell r="A1331" t="str">
            <v>000171008</v>
          </cell>
          <cell r="B1331">
            <v>507950.77140000003</v>
          </cell>
        </row>
        <row r="1332">
          <cell r="A1332" t="str">
            <v>000171009</v>
          </cell>
          <cell r="B1332">
            <v>478461.32699999999</v>
          </cell>
        </row>
        <row r="1333">
          <cell r="A1333" t="str">
            <v>000171010</v>
          </cell>
          <cell r="B1333">
            <v>0</v>
          </cell>
        </row>
        <row r="1334">
          <cell r="A1334" t="str">
            <v>000171011</v>
          </cell>
          <cell r="B1334">
            <v>0</v>
          </cell>
        </row>
        <row r="1335">
          <cell r="A1335" t="str">
            <v>000171012</v>
          </cell>
          <cell r="B1335">
            <v>0</v>
          </cell>
        </row>
        <row r="1336">
          <cell r="A1336" t="str">
            <v>000171101</v>
          </cell>
          <cell r="B1336">
            <v>0</v>
          </cell>
        </row>
        <row r="1337">
          <cell r="A1337" t="str">
            <v>000171102</v>
          </cell>
          <cell r="B1337">
            <v>0</v>
          </cell>
        </row>
        <row r="1338">
          <cell r="A1338" t="str">
            <v>000171103</v>
          </cell>
          <cell r="B1338">
            <v>0</v>
          </cell>
        </row>
        <row r="1339">
          <cell r="A1339" t="str">
            <v>000171104</v>
          </cell>
          <cell r="B1339">
            <v>0</v>
          </cell>
        </row>
        <row r="1340">
          <cell r="A1340" t="str">
            <v>000171105</v>
          </cell>
          <cell r="B1340">
            <v>0</v>
          </cell>
        </row>
        <row r="1341">
          <cell r="A1341" t="str">
            <v>000171106</v>
          </cell>
          <cell r="B1341">
            <v>0</v>
          </cell>
        </row>
        <row r="1342">
          <cell r="A1342" t="str">
            <v>000171107</v>
          </cell>
          <cell r="B1342">
            <v>0</v>
          </cell>
        </row>
        <row r="1343">
          <cell r="A1343" t="str">
            <v>000171108</v>
          </cell>
          <cell r="B1343">
            <v>0</v>
          </cell>
        </row>
        <row r="1344">
          <cell r="A1344" t="str">
            <v>000171109</v>
          </cell>
          <cell r="B1344">
            <v>0</v>
          </cell>
        </row>
        <row r="1345">
          <cell r="A1345" t="str">
            <v>000171110</v>
          </cell>
          <cell r="B1345">
            <v>0</v>
          </cell>
        </row>
        <row r="1346">
          <cell r="A1346" t="str">
            <v>000171111</v>
          </cell>
          <cell r="B1346">
            <v>0</v>
          </cell>
        </row>
        <row r="1347">
          <cell r="A1347" t="str">
            <v>000171112</v>
          </cell>
          <cell r="B1347">
            <v>0</v>
          </cell>
        </row>
        <row r="1348">
          <cell r="A1348" t="str">
            <v>000171201</v>
          </cell>
          <cell r="B1348">
            <v>0</v>
          </cell>
        </row>
        <row r="1349">
          <cell r="A1349" t="str">
            <v>000171202</v>
          </cell>
          <cell r="B1349">
            <v>0</v>
          </cell>
        </row>
        <row r="1350">
          <cell r="A1350" t="str">
            <v>000171203</v>
          </cell>
          <cell r="B1350">
            <v>0</v>
          </cell>
        </row>
        <row r="1351">
          <cell r="A1351" t="str">
            <v>000171204</v>
          </cell>
          <cell r="B1351">
            <v>0</v>
          </cell>
        </row>
        <row r="1352">
          <cell r="A1352" t="str">
            <v>000171205</v>
          </cell>
          <cell r="B1352">
            <v>0</v>
          </cell>
        </row>
        <row r="1353">
          <cell r="A1353" t="str">
            <v>000171206</v>
          </cell>
          <cell r="B1353">
            <v>0</v>
          </cell>
        </row>
        <row r="1354">
          <cell r="A1354" t="str">
            <v>000171207</v>
          </cell>
          <cell r="B1354">
            <v>0</v>
          </cell>
        </row>
        <row r="1355">
          <cell r="A1355" t="str">
            <v>000171208</v>
          </cell>
          <cell r="B1355">
            <v>0</v>
          </cell>
        </row>
        <row r="1356">
          <cell r="A1356" t="str">
            <v>000171209</v>
          </cell>
          <cell r="B1356">
            <v>0</v>
          </cell>
        </row>
        <row r="1357">
          <cell r="A1357" t="str">
            <v>000171210</v>
          </cell>
          <cell r="B1357">
            <v>0</v>
          </cell>
        </row>
        <row r="1358">
          <cell r="A1358" t="str">
            <v>000171211</v>
          </cell>
          <cell r="B1358">
            <v>0</v>
          </cell>
        </row>
        <row r="1359">
          <cell r="A1359" t="str">
            <v>000171212</v>
          </cell>
          <cell r="B1359">
            <v>0</v>
          </cell>
        </row>
        <row r="1360">
          <cell r="A1360" t="str">
            <v>000171301</v>
          </cell>
          <cell r="B1360">
            <v>0</v>
          </cell>
        </row>
        <row r="1361">
          <cell r="A1361" t="str">
            <v>000171302</v>
          </cell>
          <cell r="B1361">
            <v>0</v>
          </cell>
        </row>
        <row r="1362">
          <cell r="A1362" t="str">
            <v>000171303</v>
          </cell>
          <cell r="B1362">
            <v>0</v>
          </cell>
        </row>
        <row r="1363">
          <cell r="A1363" t="str">
            <v>000171304</v>
          </cell>
          <cell r="B1363">
            <v>0</v>
          </cell>
        </row>
        <row r="1364">
          <cell r="A1364" t="str">
            <v>000171305</v>
          </cell>
          <cell r="B1364">
            <v>0</v>
          </cell>
        </row>
        <row r="1365">
          <cell r="A1365" t="str">
            <v>000171306</v>
          </cell>
          <cell r="B1365">
            <v>0</v>
          </cell>
        </row>
        <row r="1366">
          <cell r="A1366" t="str">
            <v>000171307</v>
          </cell>
          <cell r="B1366">
            <v>0</v>
          </cell>
        </row>
        <row r="1367">
          <cell r="A1367" t="str">
            <v>000171308</v>
          </cell>
          <cell r="B1367">
            <v>0</v>
          </cell>
        </row>
        <row r="1368">
          <cell r="A1368" t="str">
            <v>000171309</v>
          </cell>
          <cell r="B1368">
            <v>0</v>
          </cell>
        </row>
        <row r="1369">
          <cell r="A1369" t="str">
            <v>000171310</v>
          </cell>
          <cell r="B1369">
            <v>0</v>
          </cell>
        </row>
        <row r="1370">
          <cell r="A1370" t="str">
            <v>000171311</v>
          </cell>
          <cell r="B1370">
            <v>0</v>
          </cell>
        </row>
        <row r="1371">
          <cell r="A1371" t="str">
            <v>000171312</v>
          </cell>
          <cell r="B1371">
            <v>0</v>
          </cell>
        </row>
        <row r="1372">
          <cell r="A1372" t="str">
            <v>000171401</v>
          </cell>
          <cell r="B1372">
            <v>0</v>
          </cell>
        </row>
        <row r="1373">
          <cell r="A1373" t="str">
            <v>000171402</v>
          </cell>
          <cell r="B1373">
            <v>0</v>
          </cell>
        </row>
        <row r="1374">
          <cell r="A1374" t="str">
            <v>000171403</v>
          </cell>
          <cell r="B1374">
            <v>0</v>
          </cell>
        </row>
        <row r="1375">
          <cell r="A1375" t="str">
            <v>000171404</v>
          </cell>
          <cell r="B1375">
            <v>0</v>
          </cell>
        </row>
        <row r="1376">
          <cell r="A1376" t="str">
            <v>000171405</v>
          </cell>
          <cell r="B1376">
            <v>0</v>
          </cell>
        </row>
        <row r="1377">
          <cell r="A1377" t="str">
            <v>000171406</v>
          </cell>
          <cell r="B1377">
            <v>0</v>
          </cell>
        </row>
        <row r="1378">
          <cell r="A1378" t="str">
            <v>000171407</v>
          </cell>
          <cell r="B1378">
            <v>0</v>
          </cell>
        </row>
        <row r="1379">
          <cell r="A1379" t="str">
            <v>000171408</v>
          </cell>
          <cell r="B1379">
            <v>0</v>
          </cell>
        </row>
        <row r="1380">
          <cell r="A1380" t="str">
            <v>000171409</v>
          </cell>
          <cell r="B1380">
            <v>0</v>
          </cell>
        </row>
        <row r="1381">
          <cell r="A1381" t="str">
            <v>000171410</v>
          </cell>
          <cell r="B1381">
            <v>0</v>
          </cell>
        </row>
        <row r="1382">
          <cell r="A1382" t="str">
            <v>000171411</v>
          </cell>
          <cell r="B1382">
            <v>0</v>
          </cell>
        </row>
        <row r="1383">
          <cell r="A1383" t="str">
            <v>000171412</v>
          </cell>
          <cell r="B1383">
            <v>0</v>
          </cell>
        </row>
        <row r="1384">
          <cell r="A1384" t="str">
            <v>000171501</v>
          </cell>
          <cell r="B1384">
            <v>0</v>
          </cell>
        </row>
        <row r="1385">
          <cell r="A1385" t="str">
            <v>000171502</v>
          </cell>
          <cell r="B1385">
            <v>0</v>
          </cell>
        </row>
        <row r="1386">
          <cell r="A1386" t="str">
            <v>000171503</v>
          </cell>
          <cell r="B1386">
            <v>0</v>
          </cell>
        </row>
        <row r="1387">
          <cell r="A1387" t="str">
            <v>000171504</v>
          </cell>
          <cell r="B1387">
            <v>0</v>
          </cell>
        </row>
        <row r="1388">
          <cell r="A1388" t="str">
            <v>000171505</v>
          </cell>
          <cell r="B1388">
            <v>0</v>
          </cell>
        </row>
        <row r="1389">
          <cell r="A1389" t="str">
            <v>000171506</v>
          </cell>
          <cell r="B1389">
            <v>0</v>
          </cell>
        </row>
        <row r="1390">
          <cell r="A1390" t="str">
            <v>000171507</v>
          </cell>
          <cell r="B1390">
            <v>0</v>
          </cell>
        </row>
        <row r="1391">
          <cell r="A1391" t="str">
            <v>000171508</v>
          </cell>
          <cell r="B1391">
            <v>0</v>
          </cell>
        </row>
        <row r="1392">
          <cell r="A1392" t="str">
            <v>000171509</v>
          </cell>
          <cell r="B1392">
            <v>0</v>
          </cell>
        </row>
        <row r="1393">
          <cell r="A1393" t="str">
            <v>000171510</v>
          </cell>
          <cell r="B1393">
            <v>0</v>
          </cell>
        </row>
        <row r="1394">
          <cell r="A1394" t="str">
            <v>000171511</v>
          </cell>
          <cell r="B1394">
            <v>0</v>
          </cell>
        </row>
        <row r="1395">
          <cell r="A1395" t="str">
            <v>000171512</v>
          </cell>
          <cell r="B1395">
            <v>0</v>
          </cell>
        </row>
        <row r="1396">
          <cell r="A1396" t="str">
            <v>000171601</v>
          </cell>
          <cell r="B1396">
            <v>0</v>
          </cell>
        </row>
        <row r="1397">
          <cell r="A1397" t="str">
            <v>000171602</v>
          </cell>
          <cell r="B1397">
            <v>0</v>
          </cell>
        </row>
        <row r="1398">
          <cell r="A1398" t="str">
            <v>000171603</v>
          </cell>
          <cell r="B1398">
            <v>0</v>
          </cell>
        </row>
        <row r="1399">
          <cell r="A1399" t="str">
            <v>000171604</v>
          </cell>
          <cell r="B1399">
            <v>0</v>
          </cell>
        </row>
        <row r="1400">
          <cell r="A1400" t="str">
            <v>000171605</v>
          </cell>
          <cell r="B1400">
            <v>0</v>
          </cell>
        </row>
        <row r="1401">
          <cell r="A1401" t="str">
            <v>000171606</v>
          </cell>
          <cell r="B1401">
            <v>0</v>
          </cell>
        </row>
        <row r="1402">
          <cell r="A1402" t="str">
            <v>000171607</v>
          </cell>
          <cell r="B1402">
            <v>0</v>
          </cell>
        </row>
        <row r="1403">
          <cell r="A1403" t="str">
            <v>000171608</v>
          </cell>
          <cell r="B1403">
            <v>0</v>
          </cell>
        </row>
        <row r="1404">
          <cell r="A1404" t="str">
            <v>000171609</v>
          </cell>
          <cell r="B1404">
            <v>0</v>
          </cell>
        </row>
        <row r="1405">
          <cell r="A1405" t="str">
            <v>000171610</v>
          </cell>
          <cell r="B1405">
            <v>0</v>
          </cell>
        </row>
        <row r="1406">
          <cell r="A1406" t="str">
            <v>000171611</v>
          </cell>
          <cell r="B1406">
            <v>0</v>
          </cell>
        </row>
        <row r="1407">
          <cell r="A1407" t="str">
            <v>000171612</v>
          </cell>
          <cell r="B1407">
            <v>0</v>
          </cell>
        </row>
        <row r="1408">
          <cell r="A1408" t="str">
            <v>000171701</v>
          </cell>
          <cell r="B1408">
            <v>0</v>
          </cell>
        </row>
        <row r="1409">
          <cell r="A1409" t="str">
            <v>000171702</v>
          </cell>
          <cell r="B1409">
            <v>0</v>
          </cell>
        </row>
        <row r="1410">
          <cell r="A1410" t="str">
            <v>000171703</v>
          </cell>
          <cell r="B1410">
            <v>0</v>
          </cell>
        </row>
        <row r="1411">
          <cell r="A1411" t="str">
            <v>000171704</v>
          </cell>
          <cell r="B1411">
            <v>0</v>
          </cell>
        </row>
        <row r="1412">
          <cell r="A1412" t="str">
            <v>000171705</v>
          </cell>
          <cell r="B1412">
            <v>0</v>
          </cell>
        </row>
        <row r="1413">
          <cell r="A1413" t="str">
            <v>000171706</v>
          </cell>
          <cell r="B1413">
            <v>0</v>
          </cell>
        </row>
        <row r="1414">
          <cell r="A1414" t="str">
            <v>000171707</v>
          </cell>
          <cell r="B1414">
            <v>0</v>
          </cell>
        </row>
        <row r="1415">
          <cell r="A1415" t="str">
            <v>000171708</v>
          </cell>
          <cell r="B1415">
            <v>0</v>
          </cell>
        </row>
        <row r="1416">
          <cell r="A1416" t="str">
            <v>000171709</v>
          </cell>
          <cell r="B1416">
            <v>0</v>
          </cell>
        </row>
        <row r="1417">
          <cell r="A1417" t="str">
            <v>000171710</v>
          </cell>
          <cell r="B1417">
            <v>0</v>
          </cell>
        </row>
        <row r="1418">
          <cell r="A1418" t="str">
            <v>000171711</v>
          </cell>
          <cell r="B1418">
            <v>0</v>
          </cell>
        </row>
        <row r="1419">
          <cell r="A1419" t="str">
            <v>000171712</v>
          </cell>
          <cell r="B1419">
            <v>0</v>
          </cell>
        </row>
        <row r="1420">
          <cell r="A1420" t="str">
            <v>000171801</v>
          </cell>
          <cell r="B1420">
            <v>0</v>
          </cell>
        </row>
        <row r="1421">
          <cell r="A1421" t="str">
            <v>000171802</v>
          </cell>
          <cell r="B1421">
            <v>0</v>
          </cell>
        </row>
        <row r="1422">
          <cell r="A1422" t="str">
            <v>000171803</v>
          </cell>
          <cell r="B1422">
            <v>0</v>
          </cell>
        </row>
        <row r="1423">
          <cell r="A1423" t="str">
            <v>000171804</v>
          </cell>
          <cell r="B1423">
            <v>0</v>
          </cell>
        </row>
        <row r="1424">
          <cell r="A1424" t="str">
            <v>000171805</v>
          </cell>
          <cell r="B1424">
            <v>0</v>
          </cell>
        </row>
        <row r="1425">
          <cell r="A1425" t="str">
            <v>000171806</v>
          </cell>
          <cell r="B1425">
            <v>0</v>
          </cell>
        </row>
        <row r="1426">
          <cell r="A1426" t="str">
            <v>000171807</v>
          </cell>
          <cell r="B1426">
            <v>0</v>
          </cell>
        </row>
        <row r="1427">
          <cell r="A1427" t="str">
            <v>000171808</v>
          </cell>
          <cell r="B1427">
            <v>0</v>
          </cell>
        </row>
        <row r="1428">
          <cell r="A1428" t="str">
            <v>000171809</v>
          </cell>
          <cell r="B1428">
            <v>0</v>
          </cell>
        </row>
        <row r="1429">
          <cell r="A1429" t="str">
            <v>000171810</v>
          </cell>
          <cell r="B1429">
            <v>0</v>
          </cell>
        </row>
        <row r="1430">
          <cell r="A1430" t="str">
            <v>000171811</v>
          </cell>
          <cell r="B1430">
            <v>0</v>
          </cell>
        </row>
        <row r="1431">
          <cell r="A1431" t="str">
            <v>000171812</v>
          </cell>
          <cell r="B1431">
            <v>0</v>
          </cell>
        </row>
        <row r="1432">
          <cell r="A1432" t="str">
            <v>000171901</v>
          </cell>
          <cell r="B1432">
            <v>0</v>
          </cell>
        </row>
        <row r="1433">
          <cell r="A1433" t="str">
            <v>000171902</v>
          </cell>
          <cell r="B1433">
            <v>0</v>
          </cell>
        </row>
        <row r="1434">
          <cell r="A1434" t="str">
            <v>000171903</v>
          </cell>
          <cell r="B1434">
            <v>0</v>
          </cell>
        </row>
        <row r="1435">
          <cell r="A1435" t="str">
            <v>000171904</v>
          </cell>
          <cell r="B1435">
            <v>0</v>
          </cell>
        </row>
        <row r="1436">
          <cell r="A1436" t="str">
            <v>000171905</v>
          </cell>
          <cell r="B1436">
            <v>0</v>
          </cell>
        </row>
        <row r="1437">
          <cell r="A1437" t="str">
            <v>000171906</v>
          </cell>
          <cell r="B1437">
            <v>0</v>
          </cell>
        </row>
        <row r="1438">
          <cell r="A1438" t="str">
            <v>000171907</v>
          </cell>
          <cell r="B1438">
            <v>0</v>
          </cell>
        </row>
        <row r="1439">
          <cell r="A1439" t="str">
            <v>000171908</v>
          </cell>
          <cell r="B1439">
            <v>0</v>
          </cell>
        </row>
        <row r="1440">
          <cell r="A1440" t="str">
            <v>000171909</v>
          </cell>
          <cell r="B1440">
            <v>0</v>
          </cell>
        </row>
        <row r="1441">
          <cell r="A1441" t="str">
            <v>000171910</v>
          </cell>
          <cell r="B1441">
            <v>0</v>
          </cell>
        </row>
        <row r="1442">
          <cell r="A1442" t="str">
            <v>000171911</v>
          </cell>
          <cell r="B1442">
            <v>0</v>
          </cell>
        </row>
        <row r="1443">
          <cell r="A1443" t="str">
            <v>000171912</v>
          </cell>
          <cell r="B1443">
            <v>0</v>
          </cell>
        </row>
        <row r="1444">
          <cell r="A1444" t="str">
            <v>000180812</v>
          </cell>
          <cell r="B1444">
            <v>0</v>
          </cell>
        </row>
        <row r="1445">
          <cell r="A1445" t="str">
            <v>000180901</v>
          </cell>
          <cell r="B1445">
            <v>0</v>
          </cell>
        </row>
        <row r="1446">
          <cell r="A1446" t="str">
            <v>000180902</v>
          </cell>
          <cell r="B1446">
            <v>0</v>
          </cell>
        </row>
        <row r="1447">
          <cell r="A1447" t="str">
            <v>000180903</v>
          </cell>
          <cell r="B1447">
            <v>0</v>
          </cell>
        </row>
        <row r="1448">
          <cell r="A1448" t="str">
            <v>000180904</v>
          </cell>
          <cell r="B1448">
            <v>0</v>
          </cell>
        </row>
        <row r="1449">
          <cell r="A1449" t="str">
            <v>000180905</v>
          </cell>
          <cell r="B1449">
            <v>0</v>
          </cell>
        </row>
        <row r="1450">
          <cell r="A1450" t="str">
            <v>000180906</v>
          </cell>
          <cell r="B1450">
            <v>0</v>
          </cell>
        </row>
        <row r="1451">
          <cell r="A1451" t="str">
            <v>000180907</v>
          </cell>
          <cell r="B1451">
            <v>0</v>
          </cell>
        </row>
        <row r="1452">
          <cell r="A1452" t="str">
            <v>000180908</v>
          </cell>
          <cell r="B1452">
            <v>0</v>
          </cell>
        </row>
        <row r="1453">
          <cell r="A1453" t="str">
            <v>000180909</v>
          </cell>
          <cell r="B1453">
            <v>0</v>
          </cell>
        </row>
        <row r="1454">
          <cell r="A1454" t="str">
            <v>000180910</v>
          </cell>
          <cell r="B1454">
            <v>0</v>
          </cell>
        </row>
        <row r="1455">
          <cell r="A1455" t="str">
            <v>000180911</v>
          </cell>
          <cell r="B1455">
            <v>0</v>
          </cell>
        </row>
        <row r="1456">
          <cell r="A1456" t="str">
            <v>000180912</v>
          </cell>
          <cell r="B1456">
            <v>0</v>
          </cell>
        </row>
        <row r="1457">
          <cell r="A1457" t="str">
            <v>000181001</v>
          </cell>
          <cell r="B1457">
            <v>0</v>
          </cell>
        </row>
        <row r="1458">
          <cell r="A1458" t="str">
            <v>000181002</v>
          </cell>
          <cell r="B1458">
            <v>0</v>
          </cell>
        </row>
        <row r="1459">
          <cell r="A1459" t="str">
            <v>000181003</v>
          </cell>
          <cell r="B1459">
            <v>0</v>
          </cell>
        </row>
        <row r="1460">
          <cell r="A1460" t="str">
            <v>000181004</v>
          </cell>
          <cell r="B1460">
            <v>0</v>
          </cell>
        </row>
        <row r="1461">
          <cell r="A1461" t="str">
            <v>000181005</v>
          </cell>
          <cell r="B1461">
            <v>0</v>
          </cell>
        </row>
        <row r="1462">
          <cell r="A1462" t="str">
            <v>000181006</v>
          </cell>
          <cell r="B1462">
            <v>0</v>
          </cell>
        </row>
        <row r="1463">
          <cell r="A1463" t="str">
            <v>000181007</v>
          </cell>
          <cell r="B1463">
            <v>0</v>
          </cell>
        </row>
        <row r="1464">
          <cell r="A1464" t="str">
            <v>000181008</v>
          </cell>
          <cell r="B1464">
            <v>0</v>
          </cell>
        </row>
        <row r="1465">
          <cell r="A1465" t="str">
            <v>000181009</v>
          </cell>
          <cell r="B1465">
            <v>0</v>
          </cell>
        </row>
        <row r="1466">
          <cell r="A1466" t="str">
            <v>000181010</v>
          </cell>
          <cell r="B1466">
            <v>0</v>
          </cell>
        </row>
        <row r="1467">
          <cell r="A1467" t="str">
            <v>000181011</v>
          </cell>
          <cell r="B1467">
            <v>0</v>
          </cell>
        </row>
        <row r="1468">
          <cell r="A1468" t="str">
            <v>000181012</v>
          </cell>
          <cell r="B1468">
            <v>0</v>
          </cell>
        </row>
        <row r="1469">
          <cell r="A1469" t="str">
            <v>000181101</v>
          </cell>
          <cell r="B1469">
            <v>0</v>
          </cell>
        </row>
        <row r="1470">
          <cell r="A1470" t="str">
            <v>000181102</v>
          </cell>
          <cell r="B1470">
            <v>0</v>
          </cell>
        </row>
        <row r="1471">
          <cell r="A1471" t="str">
            <v>000181103</v>
          </cell>
          <cell r="B1471">
            <v>0</v>
          </cell>
        </row>
        <row r="1472">
          <cell r="A1472" t="str">
            <v>000181104</v>
          </cell>
          <cell r="B1472">
            <v>0</v>
          </cell>
        </row>
        <row r="1473">
          <cell r="A1473" t="str">
            <v>000181105</v>
          </cell>
          <cell r="B1473">
            <v>0</v>
          </cell>
        </row>
        <row r="1474">
          <cell r="A1474" t="str">
            <v>000181106</v>
          </cell>
          <cell r="B1474">
            <v>0</v>
          </cell>
        </row>
        <row r="1475">
          <cell r="A1475" t="str">
            <v>000181107</v>
          </cell>
          <cell r="B1475">
            <v>0</v>
          </cell>
        </row>
        <row r="1476">
          <cell r="A1476" t="str">
            <v>000181108</v>
          </cell>
          <cell r="B1476">
            <v>0</v>
          </cell>
        </row>
        <row r="1477">
          <cell r="A1477" t="str">
            <v>000181109</v>
          </cell>
          <cell r="B1477">
            <v>0</v>
          </cell>
        </row>
        <row r="1478">
          <cell r="A1478" t="str">
            <v>000181110</v>
          </cell>
          <cell r="B1478">
            <v>0</v>
          </cell>
        </row>
        <row r="1479">
          <cell r="A1479" t="str">
            <v>000181111</v>
          </cell>
          <cell r="B1479">
            <v>0</v>
          </cell>
        </row>
        <row r="1480">
          <cell r="A1480" t="str">
            <v>000181112</v>
          </cell>
          <cell r="B1480">
            <v>0</v>
          </cell>
        </row>
        <row r="1481">
          <cell r="A1481" t="str">
            <v>000181201</v>
          </cell>
          <cell r="B1481">
            <v>0</v>
          </cell>
        </row>
        <row r="1482">
          <cell r="A1482" t="str">
            <v>000181202</v>
          </cell>
          <cell r="B1482">
            <v>0</v>
          </cell>
        </row>
        <row r="1483">
          <cell r="A1483" t="str">
            <v>000181203</v>
          </cell>
          <cell r="B1483">
            <v>0</v>
          </cell>
        </row>
        <row r="1484">
          <cell r="A1484" t="str">
            <v>000181204</v>
          </cell>
          <cell r="B1484">
            <v>0</v>
          </cell>
        </row>
        <row r="1485">
          <cell r="A1485" t="str">
            <v>000181205</v>
          </cell>
          <cell r="B1485">
            <v>0</v>
          </cell>
        </row>
        <row r="1486">
          <cell r="A1486" t="str">
            <v>000181206</v>
          </cell>
          <cell r="B1486">
            <v>0</v>
          </cell>
        </row>
        <row r="1487">
          <cell r="A1487" t="str">
            <v>000181207</v>
          </cell>
          <cell r="B1487">
            <v>0</v>
          </cell>
        </row>
        <row r="1488">
          <cell r="A1488" t="str">
            <v>000181208</v>
          </cell>
          <cell r="B1488">
            <v>0</v>
          </cell>
        </row>
        <row r="1489">
          <cell r="A1489" t="str">
            <v>000181209</v>
          </cell>
          <cell r="B1489">
            <v>0</v>
          </cell>
        </row>
        <row r="1490">
          <cell r="A1490" t="str">
            <v>000181210</v>
          </cell>
          <cell r="B1490">
            <v>0</v>
          </cell>
        </row>
        <row r="1491">
          <cell r="A1491" t="str">
            <v>000181211</v>
          </cell>
          <cell r="B1491">
            <v>0</v>
          </cell>
        </row>
        <row r="1492">
          <cell r="A1492" t="str">
            <v>000181212</v>
          </cell>
          <cell r="B1492">
            <v>0</v>
          </cell>
        </row>
        <row r="1493">
          <cell r="A1493" t="str">
            <v>000181301</v>
          </cell>
          <cell r="B1493">
            <v>0</v>
          </cell>
        </row>
        <row r="1494">
          <cell r="A1494" t="str">
            <v>000181302</v>
          </cell>
          <cell r="B1494">
            <v>0</v>
          </cell>
        </row>
        <row r="1495">
          <cell r="A1495" t="str">
            <v>000181303</v>
          </cell>
          <cell r="B1495">
            <v>0</v>
          </cell>
        </row>
        <row r="1496">
          <cell r="A1496" t="str">
            <v>000181304</v>
          </cell>
          <cell r="B1496">
            <v>0</v>
          </cell>
        </row>
        <row r="1497">
          <cell r="A1497" t="str">
            <v>000181305</v>
          </cell>
          <cell r="B1497">
            <v>0</v>
          </cell>
        </row>
        <row r="1498">
          <cell r="A1498" t="str">
            <v>000181306</v>
          </cell>
          <cell r="B1498">
            <v>0</v>
          </cell>
        </row>
        <row r="1499">
          <cell r="A1499" t="str">
            <v>000181307</v>
          </cell>
          <cell r="B1499">
            <v>0</v>
          </cell>
        </row>
        <row r="1500">
          <cell r="A1500" t="str">
            <v>000181308</v>
          </cell>
          <cell r="B1500">
            <v>0</v>
          </cell>
        </row>
        <row r="1501">
          <cell r="A1501" t="str">
            <v>000181309</v>
          </cell>
          <cell r="B1501">
            <v>0</v>
          </cell>
        </row>
        <row r="1502">
          <cell r="A1502" t="str">
            <v>000181310</v>
          </cell>
          <cell r="B1502">
            <v>0</v>
          </cell>
        </row>
        <row r="1503">
          <cell r="A1503" t="str">
            <v>000181311</v>
          </cell>
          <cell r="B1503">
            <v>0</v>
          </cell>
        </row>
        <row r="1504">
          <cell r="A1504" t="str">
            <v>000181312</v>
          </cell>
          <cell r="B1504">
            <v>0</v>
          </cell>
        </row>
        <row r="1505">
          <cell r="A1505" t="str">
            <v>000181401</v>
          </cell>
          <cell r="B1505">
            <v>0</v>
          </cell>
        </row>
        <row r="1506">
          <cell r="A1506" t="str">
            <v>000181402</v>
          </cell>
          <cell r="B1506">
            <v>0</v>
          </cell>
        </row>
        <row r="1507">
          <cell r="A1507" t="str">
            <v>000181403</v>
          </cell>
          <cell r="B1507">
            <v>0</v>
          </cell>
        </row>
        <row r="1508">
          <cell r="A1508" t="str">
            <v>000181404</v>
          </cell>
          <cell r="B1508">
            <v>0</v>
          </cell>
        </row>
        <row r="1509">
          <cell r="A1509" t="str">
            <v>000181405</v>
          </cell>
          <cell r="B1509">
            <v>0</v>
          </cell>
        </row>
        <row r="1510">
          <cell r="A1510" t="str">
            <v>000181406</v>
          </cell>
          <cell r="B1510">
            <v>0</v>
          </cell>
        </row>
        <row r="1511">
          <cell r="A1511" t="str">
            <v>000181407</v>
          </cell>
          <cell r="B1511">
            <v>0</v>
          </cell>
        </row>
        <row r="1512">
          <cell r="A1512" t="str">
            <v>000181408</v>
          </cell>
          <cell r="B1512">
            <v>0</v>
          </cell>
        </row>
        <row r="1513">
          <cell r="A1513" t="str">
            <v>000181409</v>
          </cell>
          <cell r="B1513">
            <v>0</v>
          </cell>
        </row>
        <row r="1514">
          <cell r="A1514" t="str">
            <v>000181410</v>
          </cell>
          <cell r="B1514">
            <v>0</v>
          </cell>
        </row>
        <row r="1515">
          <cell r="A1515" t="str">
            <v>000181411</v>
          </cell>
          <cell r="B1515">
            <v>0</v>
          </cell>
        </row>
        <row r="1516">
          <cell r="A1516" t="str">
            <v>000181412</v>
          </cell>
          <cell r="B1516">
            <v>0</v>
          </cell>
        </row>
        <row r="1517">
          <cell r="A1517" t="str">
            <v>000181501</v>
          </cell>
          <cell r="B1517">
            <v>0</v>
          </cell>
        </row>
        <row r="1518">
          <cell r="A1518" t="str">
            <v>000181502</v>
          </cell>
          <cell r="B1518">
            <v>0</v>
          </cell>
        </row>
        <row r="1519">
          <cell r="A1519" t="str">
            <v>000181503</v>
          </cell>
          <cell r="B1519">
            <v>0</v>
          </cell>
        </row>
        <row r="1520">
          <cell r="A1520" t="str">
            <v>000181504</v>
          </cell>
          <cell r="B1520">
            <v>0</v>
          </cell>
        </row>
        <row r="1521">
          <cell r="A1521" t="str">
            <v>000181505</v>
          </cell>
          <cell r="B1521">
            <v>0</v>
          </cell>
        </row>
        <row r="1522">
          <cell r="A1522" t="str">
            <v>000181506</v>
          </cell>
          <cell r="B1522">
            <v>0</v>
          </cell>
        </row>
        <row r="1523">
          <cell r="A1523" t="str">
            <v>000181507</v>
          </cell>
          <cell r="B1523">
            <v>0</v>
          </cell>
        </row>
        <row r="1524">
          <cell r="A1524" t="str">
            <v>000181508</v>
          </cell>
          <cell r="B1524">
            <v>0</v>
          </cell>
        </row>
        <row r="1525">
          <cell r="A1525" t="str">
            <v>000181509</v>
          </cell>
          <cell r="B1525">
            <v>0</v>
          </cell>
        </row>
        <row r="1526">
          <cell r="A1526" t="str">
            <v>000181510</v>
          </cell>
          <cell r="B1526">
            <v>0</v>
          </cell>
        </row>
        <row r="1527">
          <cell r="A1527" t="str">
            <v>000181511</v>
          </cell>
          <cell r="B1527">
            <v>0</v>
          </cell>
        </row>
        <row r="1528">
          <cell r="A1528" t="str">
            <v>000181512</v>
          </cell>
          <cell r="B1528">
            <v>0</v>
          </cell>
        </row>
        <row r="1529">
          <cell r="A1529" t="str">
            <v>000181601</v>
          </cell>
          <cell r="B1529">
            <v>0</v>
          </cell>
        </row>
        <row r="1530">
          <cell r="A1530" t="str">
            <v>000181602</v>
          </cell>
          <cell r="B1530">
            <v>0</v>
          </cell>
        </row>
        <row r="1531">
          <cell r="A1531" t="str">
            <v>000181603</v>
          </cell>
          <cell r="B1531">
            <v>0</v>
          </cell>
        </row>
        <row r="1532">
          <cell r="A1532" t="str">
            <v>000181604</v>
          </cell>
          <cell r="B1532">
            <v>0</v>
          </cell>
        </row>
        <row r="1533">
          <cell r="A1533" t="str">
            <v>000181605</v>
          </cell>
          <cell r="B1533">
            <v>0</v>
          </cell>
        </row>
        <row r="1534">
          <cell r="A1534" t="str">
            <v>000181606</v>
          </cell>
          <cell r="B1534">
            <v>0</v>
          </cell>
        </row>
        <row r="1535">
          <cell r="A1535" t="str">
            <v>000181607</v>
          </cell>
          <cell r="B1535">
            <v>0</v>
          </cell>
        </row>
        <row r="1536">
          <cell r="A1536" t="str">
            <v>000181608</v>
          </cell>
          <cell r="B1536">
            <v>0</v>
          </cell>
        </row>
        <row r="1537">
          <cell r="A1537" t="str">
            <v>000181609</v>
          </cell>
          <cell r="B1537">
            <v>0</v>
          </cell>
        </row>
        <row r="1538">
          <cell r="A1538" t="str">
            <v>000181610</v>
          </cell>
          <cell r="B1538">
            <v>0</v>
          </cell>
        </row>
        <row r="1539">
          <cell r="A1539" t="str">
            <v>000181611</v>
          </cell>
          <cell r="B1539">
            <v>0</v>
          </cell>
        </row>
        <row r="1540">
          <cell r="A1540" t="str">
            <v>000181612</v>
          </cell>
          <cell r="B1540">
            <v>0</v>
          </cell>
        </row>
        <row r="1541">
          <cell r="A1541" t="str">
            <v>000181701</v>
          </cell>
          <cell r="B1541">
            <v>0</v>
          </cell>
        </row>
        <row r="1542">
          <cell r="A1542" t="str">
            <v>000181702</v>
          </cell>
          <cell r="B1542">
            <v>0</v>
          </cell>
        </row>
        <row r="1543">
          <cell r="A1543" t="str">
            <v>000181703</v>
          </cell>
          <cell r="B1543">
            <v>0</v>
          </cell>
        </row>
        <row r="1544">
          <cell r="A1544" t="str">
            <v>000181704</v>
          </cell>
          <cell r="B1544">
            <v>0</v>
          </cell>
        </row>
        <row r="1545">
          <cell r="A1545" t="str">
            <v>000181705</v>
          </cell>
          <cell r="B1545">
            <v>0</v>
          </cell>
        </row>
        <row r="1546">
          <cell r="A1546" t="str">
            <v>000181706</v>
          </cell>
          <cell r="B1546">
            <v>0</v>
          </cell>
        </row>
        <row r="1547">
          <cell r="A1547" t="str">
            <v>000181707</v>
          </cell>
          <cell r="B1547">
            <v>0</v>
          </cell>
        </row>
        <row r="1548">
          <cell r="A1548" t="str">
            <v>000181708</v>
          </cell>
          <cell r="B1548">
            <v>0</v>
          </cell>
        </row>
        <row r="1549">
          <cell r="A1549" t="str">
            <v>000181709</v>
          </cell>
          <cell r="B1549">
            <v>0</v>
          </cell>
        </row>
        <row r="1550">
          <cell r="A1550" t="str">
            <v>000181710</v>
          </cell>
          <cell r="B1550">
            <v>0</v>
          </cell>
        </row>
        <row r="1551">
          <cell r="A1551" t="str">
            <v>000181711</v>
          </cell>
          <cell r="B1551">
            <v>0</v>
          </cell>
        </row>
        <row r="1552">
          <cell r="A1552" t="str">
            <v>000181712</v>
          </cell>
          <cell r="B1552">
            <v>0</v>
          </cell>
        </row>
        <row r="1553">
          <cell r="A1553" t="str">
            <v>000181801</v>
          </cell>
          <cell r="B1553">
            <v>0</v>
          </cell>
        </row>
        <row r="1554">
          <cell r="A1554" t="str">
            <v>000181802</v>
          </cell>
          <cell r="B1554">
            <v>0</v>
          </cell>
        </row>
        <row r="1555">
          <cell r="A1555" t="str">
            <v>000181803</v>
          </cell>
          <cell r="B1555">
            <v>0</v>
          </cell>
        </row>
        <row r="1556">
          <cell r="A1556" t="str">
            <v>000181804</v>
          </cell>
          <cell r="B1556">
            <v>0</v>
          </cell>
        </row>
        <row r="1557">
          <cell r="A1557" t="str">
            <v>000181805</v>
          </cell>
          <cell r="B1557">
            <v>0</v>
          </cell>
        </row>
        <row r="1558">
          <cell r="A1558" t="str">
            <v>000181806</v>
          </cell>
          <cell r="B1558">
            <v>0</v>
          </cell>
        </row>
        <row r="1559">
          <cell r="A1559" t="str">
            <v>000181807</v>
          </cell>
          <cell r="B1559">
            <v>0</v>
          </cell>
        </row>
        <row r="1560">
          <cell r="A1560" t="str">
            <v>000181808</v>
          </cell>
          <cell r="B1560">
            <v>0</v>
          </cell>
        </row>
        <row r="1561">
          <cell r="A1561" t="str">
            <v>000181809</v>
          </cell>
          <cell r="B1561">
            <v>0</v>
          </cell>
        </row>
        <row r="1562">
          <cell r="A1562" t="str">
            <v>000181810</v>
          </cell>
          <cell r="B1562">
            <v>0</v>
          </cell>
        </row>
        <row r="1563">
          <cell r="A1563" t="str">
            <v>000181811</v>
          </cell>
          <cell r="B1563">
            <v>0</v>
          </cell>
        </row>
        <row r="1564">
          <cell r="A1564" t="str">
            <v>000181812</v>
          </cell>
          <cell r="B1564">
            <v>0</v>
          </cell>
        </row>
        <row r="1565">
          <cell r="A1565" t="str">
            <v>000181901</v>
          </cell>
          <cell r="B1565">
            <v>0</v>
          </cell>
        </row>
        <row r="1566">
          <cell r="A1566" t="str">
            <v>000181902</v>
          </cell>
          <cell r="B1566">
            <v>0</v>
          </cell>
        </row>
        <row r="1567">
          <cell r="A1567" t="str">
            <v>000181903</v>
          </cell>
          <cell r="B1567">
            <v>0</v>
          </cell>
        </row>
        <row r="1568">
          <cell r="A1568" t="str">
            <v>000181904</v>
          </cell>
          <cell r="B1568">
            <v>0</v>
          </cell>
        </row>
        <row r="1569">
          <cell r="A1569" t="str">
            <v>000181905</v>
          </cell>
          <cell r="B1569">
            <v>0</v>
          </cell>
        </row>
        <row r="1570">
          <cell r="A1570" t="str">
            <v>000181906</v>
          </cell>
          <cell r="B1570">
            <v>0</v>
          </cell>
        </row>
        <row r="1571">
          <cell r="A1571" t="str">
            <v>000181907</v>
          </cell>
          <cell r="B1571">
            <v>0</v>
          </cell>
        </row>
        <row r="1572">
          <cell r="A1572" t="str">
            <v>000181908</v>
          </cell>
          <cell r="B1572">
            <v>0</v>
          </cell>
        </row>
        <row r="1573">
          <cell r="A1573" t="str">
            <v>000181909</v>
          </cell>
          <cell r="B1573">
            <v>0</v>
          </cell>
        </row>
        <row r="1574">
          <cell r="A1574" t="str">
            <v>000181910</v>
          </cell>
          <cell r="B1574">
            <v>0</v>
          </cell>
        </row>
        <row r="1575">
          <cell r="A1575" t="str">
            <v>000181911</v>
          </cell>
          <cell r="B1575">
            <v>0</v>
          </cell>
        </row>
        <row r="1576">
          <cell r="A1576" t="str">
            <v>000181912</v>
          </cell>
          <cell r="B1576">
            <v>0</v>
          </cell>
        </row>
        <row r="1577">
          <cell r="A1577" t="str">
            <v>000190812</v>
          </cell>
          <cell r="B1577">
            <v>0</v>
          </cell>
        </row>
        <row r="1578">
          <cell r="A1578" t="str">
            <v>000190901</v>
          </cell>
          <cell r="B1578">
            <v>0</v>
          </cell>
        </row>
        <row r="1579">
          <cell r="A1579" t="str">
            <v>000190902</v>
          </cell>
          <cell r="B1579">
            <v>0</v>
          </cell>
        </row>
        <row r="1580">
          <cell r="A1580" t="str">
            <v>000190903</v>
          </cell>
          <cell r="B1580">
            <v>0</v>
          </cell>
        </row>
        <row r="1581">
          <cell r="A1581" t="str">
            <v>000190904</v>
          </cell>
          <cell r="B1581">
            <v>0</v>
          </cell>
        </row>
        <row r="1582">
          <cell r="A1582" t="str">
            <v>000190905</v>
          </cell>
          <cell r="B1582">
            <v>0</v>
          </cell>
        </row>
        <row r="1583">
          <cell r="A1583" t="str">
            <v>000190906</v>
          </cell>
          <cell r="B1583">
            <v>0</v>
          </cell>
        </row>
        <row r="1584">
          <cell r="A1584" t="str">
            <v>000190907</v>
          </cell>
          <cell r="B1584">
            <v>0</v>
          </cell>
        </row>
        <row r="1585">
          <cell r="A1585" t="str">
            <v>000190908</v>
          </cell>
          <cell r="B1585">
            <v>0</v>
          </cell>
        </row>
        <row r="1586">
          <cell r="A1586" t="str">
            <v>000190909</v>
          </cell>
          <cell r="B1586">
            <v>556002.02870000002</v>
          </cell>
        </row>
        <row r="1587">
          <cell r="A1587" t="str">
            <v>000190910</v>
          </cell>
          <cell r="B1587">
            <v>639464.74540000001</v>
          </cell>
        </row>
        <row r="1588">
          <cell r="A1588" t="str">
            <v>000190911</v>
          </cell>
          <cell r="B1588">
            <v>732861.42909999995</v>
          </cell>
        </row>
        <row r="1589">
          <cell r="A1589" t="str">
            <v>000190912</v>
          </cell>
          <cell r="B1589">
            <v>813994.78300000005</v>
          </cell>
        </row>
        <row r="1590">
          <cell r="A1590" t="str">
            <v>000191001</v>
          </cell>
          <cell r="B1590">
            <v>804215.96440000006</v>
          </cell>
        </row>
        <row r="1591">
          <cell r="A1591" t="str">
            <v>000191002</v>
          </cell>
          <cell r="B1591">
            <v>742598.25870000001</v>
          </cell>
        </row>
        <row r="1592">
          <cell r="A1592" t="str">
            <v>000191003</v>
          </cell>
          <cell r="B1592">
            <v>823246.71120000002</v>
          </cell>
        </row>
        <row r="1593">
          <cell r="A1593" t="str">
            <v>000191004</v>
          </cell>
          <cell r="B1593">
            <v>806712.4754</v>
          </cell>
        </row>
        <row r="1594">
          <cell r="A1594" t="str">
            <v>000191005</v>
          </cell>
          <cell r="B1594">
            <v>837962.7709</v>
          </cell>
        </row>
        <row r="1595">
          <cell r="A1595" t="str">
            <v>000191006</v>
          </cell>
          <cell r="B1595">
            <v>822192.55160000001</v>
          </cell>
        </row>
        <row r="1596">
          <cell r="A1596" t="str">
            <v>000191007</v>
          </cell>
          <cell r="B1596">
            <v>845257.27359999996</v>
          </cell>
        </row>
        <row r="1597">
          <cell r="A1597" t="str">
            <v>000191008</v>
          </cell>
          <cell r="B1597">
            <v>838847.70259999996</v>
          </cell>
        </row>
        <row r="1598">
          <cell r="A1598" t="str">
            <v>000191009</v>
          </cell>
          <cell r="B1598">
            <v>475136.9558</v>
          </cell>
        </row>
        <row r="1599">
          <cell r="A1599" t="str">
            <v>000191010</v>
          </cell>
          <cell r="B1599">
            <v>0</v>
          </cell>
        </row>
        <row r="1600">
          <cell r="A1600" t="str">
            <v>000191011</v>
          </cell>
          <cell r="B1600">
            <v>0</v>
          </cell>
        </row>
        <row r="1601">
          <cell r="A1601" t="str">
            <v>000191012</v>
          </cell>
          <cell r="B1601">
            <v>524281.44900000002</v>
          </cell>
        </row>
        <row r="1602">
          <cell r="A1602" t="str">
            <v>000191101</v>
          </cell>
          <cell r="B1602">
            <v>899538.92599999998</v>
          </cell>
        </row>
        <row r="1603">
          <cell r="A1603" t="str">
            <v>000191102</v>
          </cell>
          <cell r="B1603">
            <v>824152.3737</v>
          </cell>
        </row>
        <row r="1604">
          <cell r="A1604" t="str">
            <v>000191103</v>
          </cell>
          <cell r="B1604">
            <v>589847.1814</v>
          </cell>
        </row>
        <row r="1605">
          <cell r="A1605" t="str">
            <v>000191104</v>
          </cell>
          <cell r="B1605">
            <v>770632.17539999995</v>
          </cell>
        </row>
        <row r="1606">
          <cell r="A1606" t="str">
            <v>000191105</v>
          </cell>
          <cell r="B1606">
            <v>860258.14800000004</v>
          </cell>
        </row>
        <row r="1607">
          <cell r="A1607" t="str">
            <v>000191106</v>
          </cell>
          <cell r="B1607">
            <v>855326.63199999998</v>
          </cell>
        </row>
        <row r="1608">
          <cell r="A1608" t="str">
            <v>000191107</v>
          </cell>
          <cell r="B1608">
            <v>916672.38370000001</v>
          </cell>
        </row>
        <row r="1609">
          <cell r="A1609" t="str">
            <v>000191108</v>
          </cell>
          <cell r="B1609">
            <v>916063.35380000004</v>
          </cell>
        </row>
        <row r="1610">
          <cell r="A1610" t="str">
            <v>000191109</v>
          </cell>
          <cell r="B1610">
            <v>814770.67050000001</v>
          </cell>
        </row>
        <row r="1611">
          <cell r="A1611" t="str">
            <v>000191110</v>
          </cell>
          <cell r="B1611">
            <v>891118.57389999996</v>
          </cell>
        </row>
        <row r="1612">
          <cell r="A1612" t="str">
            <v>000191111</v>
          </cell>
          <cell r="B1612">
            <v>871526.348</v>
          </cell>
        </row>
        <row r="1613">
          <cell r="A1613" t="str">
            <v>000191112</v>
          </cell>
          <cell r="B1613">
            <v>915806.10190000001</v>
          </cell>
        </row>
        <row r="1614">
          <cell r="A1614" t="str">
            <v>000191201</v>
          </cell>
          <cell r="B1614">
            <v>932335.95200000005</v>
          </cell>
        </row>
        <row r="1615">
          <cell r="A1615" t="str">
            <v>000191202</v>
          </cell>
          <cell r="B1615">
            <v>885056.89859999996</v>
          </cell>
        </row>
        <row r="1616">
          <cell r="A1616" t="str">
            <v>000191203</v>
          </cell>
          <cell r="B1616">
            <v>885031.2794</v>
          </cell>
        </row>
        <row r="1617">
          <cell r="A1617" t="str">
            <v>000191204</v>
          </cell>
          <cell r="B1617">
            <v>909883.12349999999</v>
          </cell>
        </row>
        <row r="1618">
          <cell r="A1618" t="str">
            <v>000191205</v>
          </cell>
          <cell r="B1618">
            <v>929863.96589999995</v>
          </cell>
        </row>
        <row r="1619">
          <cell r="A1619" t="str">
            <v>000191206</v>
          </cell>
          <cell r="B1619">
            <v>955590.83770000003</v>
          </cell>
        </row>
        <row r="1620">
          <cell r="A1620" t="str">
            <v>000191207</v>
          </cell>
          <cell r="B1620">
            <v>998112.23219999997</v>
          </cell>
        </row>
        <row r="1621">
          <cell r="A1621" t="str">
            <v>000191208</v>
          </cell>
          <cell r="B1621">
            <v>997697.99650000001</v>
          </cell>
        </row>
        <row r="1622">
          <cell r="A1622" t="str">
            <v>000191209</v>
          </cell>
          <cell r="B1622">
            <v>945468.43350000004</v>
          </cell>
        </row>
        <row r="1623">
          <cell r="A1623" t="str">
            <v>000191210</v>
          </cell>
          <cell r="B1623">
            <v>153191.58230000001</v>
          </cell>
        </row>
        <row r="1624">
          <cell r="A1624" t="str">
            <v>000191211</v>
          </cell>
          <cell r="B1624">
            <v>381015.81949999998</v>
          </cell>
        </row>
        <row r="1625">
          <cell r="A1625" t="str">
            <v>000191212</v>
          </cell>
          <cell r="B1625">
            <v>989423.88390000002</v>
          </cell>
        </row>
        <row r="1626">
          <cell r="A1626" t="str">
            <v>000191301</v>
          </cell>
          <cell r="B1626">
            <v>1013287.976</v>
          </cell>
        </row>
        <row r="1627">
          <cell r="A1627" t="str">
            <v>000191302</v>
          </cell>
          <cell r="B1627">
            <v>918066.77390000003</v>
          </cell>
        </row>
        <row r="1628">
          <cell r="A1628" t="str">
            <v>000191303</v>
          </cell>
          <cell r="B1628">
            <v>1023527.698</v>
          </cell>
        </row>
        <row r="1629">
          <cell r="A1629" t="str">
            <v>000191304</v>
          </cell>
          <cell r="B1629">
            <v>979948.3199</v>
          </cell>
        </row>
        <row r="1630">
          <cell r="A1630" t="str">
            <v>000191305</v>
          </cell>
          <cell r="B1630">
            <v>1018099.524</v>
          </cell>
        </row>
        <row r="1631">
          <cell r="A1631" t="str">
            <v>000191306</v>
          </cell>
          <cell r="B1631">
            <v>931088.38619999995</v>
          </cell>
        </row>
        <row r="1632">
          <cell r="A1632" t="str">
            <v>000191307</v>
          </cell>
          <cell r="B1632">
            <v>1034597.306</v>
          </cell>
        </row>
        <row r="1633">
          <cell r="A1633" t="str">
            <v>000191308</v>
          </cell>
          <cell r="B1633">
            <v>1043260.211</v>
          </cell>
        </row>
        <row r="1634">
          <cell r="A1634" t="str">
            <v>000191309</v>
          </cell>
          <cell r="B1634">
            <v>999092.91689999995</v>
          </cell>
        </row>
        <row r="1635">
          <cell r="A1635" t="str">
            <v>000191310</v>
          </cell>
          <cell r="B1635">
            <v>1024335.851</v>
          </cell>
        </row>
        <row r="1636">
          <cell r="A1636" t="str">
            <v>000191311</v>
          </cell>
          <cell r="B1636">
            <v>996971.91359999997</v>
          </cell>
        </row>
        <row r="1637">
          <cell r="A1637" t="str">
            <v>000191312</v>
          </cell>
          <cell r="B1637">
            <v>1036006.184</v>
          </cell>
        </row>
        <row r="1638">
          <cell r="A1638" t="str">
            <v>000191401</v>
          </cell>
          <cell r="B1638">
            <v>1046135.92</v>
          </cell>
        </row>
        <row r="1639">
          <cell r="A1639" t="str">
            <v>000191402</v>
          </cell>
          <cell r="B1639">
            <v>949746.66040000005</v>
          </cell>
        </row>
        <row r="1640">
          <cell r="A1640" t="str">
            <v>000191403</v>
          </cell>
          <cell r="B1640">
            <v>1051944.1429999999</v>
          </cell>
        </row>
        <row r="1641">
          <cell r="A1641" t="str">
            <v>000191404</v>
          </cell>
          <cell r="B1641">
            <v>1005944.723</v>
          </cell>
        </row>
        <row r="1642">
          <cell r="A1642" t="str">
            <v>000191405</v>
          </cell>
          <cell r="B1642">
            <v>1059228.56</v>
          </cell>
        </row>
        <row r="1643">
          <cell r="A1643" t="str">
            <v>000191406</v>
          </cell>
          <cell r="B1643">
            <v>1030665.644</v>
          </cell>
        </row>
        <row r="1644">
          <cell r="A1644" t="str">
            <v>000191407</v>
          </cell>
          <cell r="B1644">
            <v>1067644.108</v>
          </cell>
        </row>
        <row r="1645">
          <cell r="A1645" t="str">
            <v>000191408</v>
          </cell>
          <cell r="B1645">
            <v>1064109.632</v>
          </cell>
        </row>
        <row r="1646">
          <cell r="A1646" t="str">
            <v>000191409</v>
          </cell>
          <cell r="B1646">
            <v>1033992.5159999999</v>
          </cell>
        </row>
        <row r="1647">
          <cell r="A1647" t="str">
            <v>000191410</v>
          </cell>
          <cell r="B1647">
            <v>339660.18609999999</v>
          </cell>
        </row>
        <row r="1648">
          <cell r="A1648" t="str">
            <v>000191411</v>
          </cell>
          <cell r="B1648">
            <v>474002.76380000002</v>
          </cell>
        </row>
        <row r="1649">
          <cell r="A1649" t="str">
            <v>000191412</v>
          </cell>
          <cell r="B1649">
            <v>1064790.838</v>
          </cell>
        </row>
        <row r="1650">
          <cell r="A1650" t="str">
            <v>000191501</v>
          </cell>
          <cell r="B1650">
            <v>1125452.246</v>
          </cell>
        </row>
        <row r="1651">
          <cell r="A1651" t="str">
            <v>000191502</v>
          </cell>
          <cell r="B1651">
            <v>929372.24719999998</v>
          </cell>
        </row>
        <row r="1652">
          <cell r="A1652" t="str">
            <v>000191503</v>
          </cell>
          <cell r="B1652">
            <v>1048525.276</v>
          </cell>
        </row>
        <row r="1653">
          <cell r="A1653" t="str">
            <v>000191504</v>
          </cell>
          <cell r="B1653">
            <v>1026094.3419999999</v>
          </cell>
        </row>
        <row r="1654">
          <cell r="A1654" t="str">
            <v>000191505</v>
          </cell>
          <cell r="B1654">
            <v>990456.95649999997</v>
          </cell>
        </row>
        <row r="1655">
          <cell r="A1655" t="str">
            <v>000191506</v>
          </cell>
          <cell r="B1655">
            <v>986955.68429999996</v>
          </cell>
        </row>
        <row r="1656">
          <cell r="A1656" t="str">
            <v>000191507</v>
          </cell>
          <cell r="B1656">
            <v>1036339.071</v>
          </cell>
        </row>
        <row r="1657">
          <cell r="A1657" t="str">
            <v>000191508</v>
          </cell>
          <cell r="B1657">
            <v>990025.92209999997</v>
          </cell>
        </row>
        <row r="1658">
          <cell r="A1658" t="str">
            <v>000191509</v>
          </cell>
          <cell r="B1658">
            <v>974564.60950000002</v>
          </cell>
        </row>
        <row r="1659">
          <cell r="A1659" t="str">
            <v>000191510</v>
          </cell>
          <cell r="B1659">
            <v>957211.95810000005</v>
          </cell>
        </row>
        <row r="1660">
          <cell r="A1660" t="str">
            <v>000191511</v>
          </cell>
          <cell r="B1660">
            <v>992528.71100000001</v>
          </cell>
        </row>
        <row r="1661">
          <cell r="A1661" t="str">
            <v>000191512</v>
          </cell>
          <cell r="B1661">
            <v>1081231.4080000001</v>
          </cell>
        </row>
        <row r="1662">
          <cell r="A1662" t="str">
            <v>000191601</v>
          </cell>
          <cell r="B1662">
            <v>1203625.091</v>
          </cell>
        </row>
        <row r="1663">
          <cell r="A1663" t="str">
            <v>000191602</v>
          </cell>
          <cell r="B1663">
            <v>1079340.73</v>
          </cell>
        </row>
        <row r="1664">
          <cell r="A1664" t="str">
            <v>000191603</v>
          </cell>
          <cell r="B1664">
            <v>1231226.858</v>
          </cell>
        </row>
        <row r="1665">
          <cell r="A1665" t="str">
            <v>000191604</v>
          </cell>
          <cell r="B1665">
            <v>1165210.7819999999</v>
          </cell>
        </row>
        <row r="1666">
          <cell r="A1666" t="str">
            <v>000191605</v>
          </cell>
          <cell r="B1666">
            <v>1213159.7250000001</v>
          </cell>
        </row>
        <row r="1667">
          <cell r="A1667" t="str">
            <v>000191606</v>
          </cell>
          <cell r="B1667">
            <v>1238678.9550000001</v>
          </cell>
        </row>
        <row r="1668">
          <cell r="A1668" t="str">
            <v>000191607</v>
          </cell>
          <cell r="B1668">
            <v>1304940.73</v>
          </cell>
        </row>
        <row r="1669">
          <cell r="A1669" t="str">
            <v>000191608</v>
          </cell>
          <cell r="B1669">
            <v>1257032.419</v>
          </cell>
        </row>
        <row r="1670">
          <cell r="A1670" t="str">
            <v>000191609</v>
          </cell>
          <cell r="B1670">
            <v>1244390.6040000001</v>
          </cell>
        </row>
        <row r="1671">
          <cell r="A1671" t="str">
            <v>000191610</v>
          </cell>
          <cell r="B1671">
            <v>46659.676639999998</v>
          </cell>
        </row>
        <row r="1672">
          <cell r="A1672" t="str">
            <v>000191611</v>
          </cell>
          <cell r="B1672">
            <v>979700.04489999998</v>
          </cell>
        </row>
        <row r="1673">
          <cell r="A1673" t="str">
            <v>000191612</v>
          </cell>
          <cell r="B1673">
            <v>1288215.1129999999</v>
          </cell>
        </row>
        <row r="1674">
          <cell r="A1674" t="str">
            <v>000191701</v>
          </cell>
          <cell r="B1674">
            <v>1483840.5930000001</v>
          </cell>
        </row>
        <row r="1675">
          <cell r="A1675" t="str">
            <v>000191702</v>
          </cell>
          <cell r="B1675">
            <v>1224243.648</v>
          </cell>
        </row>
        <row r="1676">
          <cell r="A1676" t="str">
            <v>000191703</v>
          </cell>
          <cell r="B1676">
            <v>1369738.774</v>
          </cell>
        </row>
        <row r="1677">
          <cell r="A1677" t="str">
            <v>000191704</v>
          </cell>
          <cell r="B1677">
            <v>1358091.3659999999</v>
          </cell>
        </row>
        <row r="1678">
          <cell r="A1678" t="str">
            <v>000191705</v>
          </cell>
          <cell r="B1678">
            <v>1303336.5260000001</v>
          </cell>
        </row>
        <row r="1679">
          <cell r="A1679" t="str">
            <v>000191706</v>
          </cell>
          <cell r="B1679">
            <v>1310766.8810000001</v>
          </cell>
        </row>
        <row r="1680">
          <cell r="A1680" t="str">
            <v>000191707</v>
          </cell>
          <cell r="B1680">
            <v>1370829.111</v>
          </cell>
        </row>
        <row r="1681">
          <cell r="A1681" t="str">
            <v>000191708</v>
          </cell>
          <cell r="B1681">
            <v>1310614.517</v>
          </cell>
        </row>
        <row r="1682">
          <cell r="A1682" t="str">
            <v>000191709</v>
          </cell>
          <cell r="B1682">
            <v>1293896.233</v>
          </cell>
        </row>
        <row r="1683">
          <cell r="A1683" t="str">
            <v>000191710</v>
          </cell>
          <cell r="B1683">
            <v>1274696.915</v>
          </cell>
        </row>
        <row r="1684">
          <cell r="A1684" t="str">
            <v>000191711</v>
          </cell>
          <cell r="B1684">
            <v>1320865.4990000001</v>
          </cell>
        </row>
        <row r="1685">
          <cell r="A1685" t="str">
            <v>000191712</v>
          </cell>
          <cell r="B1685">
            <v>1420392.558</v>
          </cell>
        </row>
        <row r="1686">
          <cell r="A1686" t="str">
            <v>000191801</v>
          </cell>
          <cell r="B1686">
            <v>1535068.24</v>
          </cell>
        </row>
        <row r="1687">
          <cell r="A1687" t="str">
            <v>000191802</v>
          </cell>
          <cell r="B1687">
            <v>1265205.933</v>
          </cell>
        </row>
        <row r="1688">
          <cell r="A1688" t="str">
            <v>000191803</v>
          </cell>
          <cell r="B1688">
            <v>1426548.59</v>
          </cell>
        </row>
        <row r="1689">
          <cell r="A1689" t="str">
            <v>000191804</v>
          </cell>
          <cell r="B1689">
            <v>1408944.4439999999</v>
          </cell>
        </row>
        <row r="1690">
          <cell r="A1690" t="str">
            <v>000191805</v>
          </cell>
          <cell r="B1690">
            <v>1330433.4750000001</v>
          </cell>
        </row>
        <row r="1691">
          <cell r="A1691" t="str">
            <v>000191806</v>
          </cell>
          <cell r="B1691">
            <v>1351999.679</v>
          </cell>
        </row>
        <row r="1692">
          <cell r="A1692" t="str">
            <v>000191807</v>
          </cell>
          <cell r="B1692">
            <v>1417105.145</v>
          </cell>
        </row>
        <row r="1693">
          <cell r="A1693" t="str">
            <v>000191808</v>
          </cell>
          <cell r="B1693">
            <v>1353856.7819999999</v>
          </cell>
        </row>
        <row r="1694">
          <cell r="A1694" t="str">
            <v>000191809</v>
          </cell>
          <cell r="B1694">
            <v>1243971.8859999999</v>
          </cell>
        </row>
        <row r="1695">
          <cell r="A1695" t="str">
            <v>000191810</v>
          </cell>
          <cell r="B1695">
            <v>0</v>
          </cell>
        </row>
        <row r="1696">
          <cell r="A1696" t="str">
            <v>000191811</v>
          </cell>
          <cell r="B1696">
            <v>1181996.7439999999</v>
          </cell>
        </row>
        <row r="1697">
          <cell r="A1697" t="str">
            <v>000191812</v>
          </cell>
          <cell r="B1697">
            <v>1467417.246</v>
          </cell>
        </row>
        <row r="1698">
          <cell r="A1698" t="str">
            <v>000191901</v>
          </cell>
          <cell r="B1698">
            <v>1648156.452</v>
          </cell>
        </row>
        <row r="1699">
          <cell r="A1699" t="str">
            <v>000191902</v>
          </cell>
          <cell r="B1699">
            <v>1468245.183</v>
          </cell>
        </row>
        <row r="1700">
          <cell r="A1700" t="str">
            <v>000191903</v>
          </cell>
          <cell r="B1700">
            <v>1730756.048</v>
          </cell>
        </row>
        <row r="1701">
          <cell r="A1701" t="str">
            <v>000191904</v>
          </cell>
          <cell r="B1701">
            <v>1776545.2139999999</v>
          </cell>
        </row>
        <row r="1702">
          <cell r="A1702" t="str">
            <v>000191905</v>
          </cell>
          <cell r="B1702">
            <v>1742602.959</v>
          </cell>
        </row>
        <row r="1703">
          <cell r="A1703" t="str">
            <v>000191906</v>
          </cell>
          <cell r="B1703">
            <v>1762373.7050000001</v>
          </cell>
        </row>
        <row r="1704">
          <cell r="A1704" t="str">
            <v>000191907</v>
          </cell>
          <cell r="B1704">
            <v>1904609.6980000001</v>
          </cell>
        </row>
        <row r="1705">
          <cell r="A1705" t="str">
            <v>000191908</v>
          </cell>
          <cell r="B1705">
            <v>1841218.952</v>
          </cell>
        </row>
        <row r="1706">
          <cell r="A1706" t="str">
            <v>000191909</v>
          </cell>
          <cell r="B1706">
            <v>1841106.476</v>
          </cell>
        </row>
        <row r="1707">
          <cell r="A1707" t="str">
            <v>000191910</v>
          </cell>
          <cell r="B1707">
            <v>1842725.5689999999</v>
          </cell>
        </row>
        <row r="1708">
          <cell r="A1708" t="str">
            <v>000191911</v>
          </cell>
          <cell r="B1708">
            <v>1944509.6129999999</v>
          </cell>
        </row>
        <row r="1709">
          <cell r="A1709" t="str">
            <v>000191912</v>
          </cell>
          <cell r="B1709">
            <v>2087838.216</v>
          </cell>
        </row>
        <row r="1710">
          <cell r="A1710" t="str">
            <v>000200812</v>
          </cell>
          <cell r="B1710">
            <v>0</v>
          </cell>
        </row>
        <row r="1711">
          <cell r="A1711" t="str">
            <v>000200901</v>
          </cell>
          <cell r="B1711">
            <v>0</v>
          </cell>
        </row>
        <row r="1712">
          <cell r="A1712" t="str">
            <v>000200902</v>
          </cell>
          <cell r="B1712">
            <v>0</v>
          </cell>
        </row>
        <row r="1713">
          <cell r="A1713" t="str">
            <v>000200903</v>
          </cell>
          <cell r="B1713">
            <v>0</v>
          </cell>
        </row>
        <row r="1714">
          <cell r="A1714" t="str">
            <v>000200904</v>
          </cell>
          <cell r="B1714">
            <v>0</v>
          </cell>
        </row>
        <row r="1715">
          <cell r="A1715" t="str">
            <v>000200905</v>
          </cell>
          <cell r="B1715">
            <v>0</v>
          </cell>
        </row>
        <row r="1716">
          <cell r="A1716" t="str">
            <v>000200906</v>
          </cell>
          <cell r="B1716">
            <v>0</v>
          </cell>
        </row>
        <row r="1717">
          <cell r="A1717" t="str">
            <v>000200907</v>
          </cell>
          <cell r="B1717">
            <v>0</v>
          </cell>
        </row>
        <row r="1718">
          <cell r="A1718" t="str">
            <v>000200908</v>
          </cell>
          <cell r="B1718">
            <v>0</v>
          </cell>
        </row>
        <row r="1719">
          <cell r="A1719" t="str">
            <v>000200909</v>
          </cell>
          <cell r="B1719">
            <v>0</v>
          </cell>
        </row>
        <row r="1720">
          <cell r="A1720" t="str">
            <v>000200910</v>
          </cell>
          <cell r="B1720">
            <v>0</v>
          </cell>
        </row>
        <row r="1721">
          <cell r="A1721" t="str">
            <v>000200911</v>
          </cell>
          <cell r="B1721">
            <v>0</v>
          </cell>
        </row>
        <row r="1722">
          <cell r="A1722" t="str">
            <v>000200912</v>
          </cell>
          <cell r="B1722">
            <v>0</v>
          </cell>
        </row>
        <row r="1723">
          <cell r="A1723" t="str">
            <v>000201001</v>
          </cell>
          <cell r="B1723">
            <v>0</v>
          </cell>
        </row>
        <row r="1724">
          <cell r="A1724" t="str">
            <v>000201002</v>
          </cell>
          <cell r="B1724">
            <v>0</v>
          </cell>
        </row>
        <row r="1725">
          <cell r="A1725" t="str">
            <v>000201003</v>
          </cell>
          <cell r="B1725">
            <v>0</v>
          </cell>
        </row>
        <row r="1726">
          <cell r="A1726" t="str">
            <v>000201004</v>
          </cell>
          <cell r="B1726">
            <v>0</v>
          </cell>
        </row>
        <row r="1727">
          <cell r="A1727" t="str">
            <v>000201005</v>
          </cell>
          <cell r="B1727">
            <v>0</v>
          </cell>
        </row>
        <row r="1728">
          <cell r="A1728" t="str">
            <v>000201006</v>
          </cell>
          <cell r="B1728">
            <v>367050.2463</v>
          </cell>
        </row>
        <row r="1729">
          <cell r="A1729" t="str">
            <v>000201007</v>
          </cell>
          <cell r="B1729">
            <v>377346.99709999998</v>
          </cell>
        </row>
        <row r="1730">
          <cell r="A1730" t="str">
            <v>000201008</v>
          </cell>
          <cell r="B1730">
            <v>374485.58149999997</v>
          </cell>
        </row>
        <row r="1731">
          <cell r="A1731" t="str">
            <v>000201009</v>
          </cell>
          <cell r="B1731">
            <v>212114.71239999999</v>
          </cell>
        </row>
        <row r="1732">
          <cell r="A1732" t="str">
            <v>000201010</v>
          </cell>
          <cell r="B1732">
            <v>0</v>
          </cell>
        </row>
        <row r="1733">
          <cell r="A1733" t="str">
            <v>000201011</v>
          </cell>
          <cell r="B1733">
            <v>0</v>
          </cell>
        </row>
        <row r="1734">
          <cell r="A1734" t="str">
            <v>000201012</v>
          </cell>
          <cell r="B1734">
            <v>234054.21830000001</v>
          </cell>
        </row>
        <row r="1735">
          <cell r="A1735" t="str">
            <v>000201101</v>
          </cell>
          <cell r="B1735">
            <v>401579.87770000001</v>
          </cell>
        </row>
        <row r="1736">
          <cell r="A1736" t="str">
            <v>000201102</v>
          </cell>
          <cell r="B1736">
            <v>367925.16680000001</v>
          </cell>
        </row>
        <row r="1737">
          <cell r="A1737" t="str">
            <v>000201103</v>
          </cell>
          <cell r="B1737">
            <v>263324.63459999999</v>
          </cell>
        </row>
        <row r="1738">
          <cell r="A1738" t="str">
            <v>000201104</v>
          </cell>
          <cell r="B1738">
            <v>344032.22120000003</v>
          </cell>
        </row>
        <row r="1739">
          <cell r="A1739" t="str">
            <v>000201105</v>
          </cell>
          <cell r="B1739">
            <v>384043.8161</v>
          </cell>
        </row>
        <row r="1740">
          <cell r="A1740" t="str">
            <v>000201106</v>
          </cell>
          <cell r="B1740">
            <v>381842.2464</v>
          </cell>
        </row>
        <row r="1741">
          <cell r="A1741" t="str">
            <v>000201107</v>
          </cell>
          <cell r="B1741">
            <v>409228.7427</v>
          </cell>
        </row>
        <row r="1742">
          <cell r="A1742" t="str">
            <v>000201108</v>
          </cell>
          <cell r="B1742">
            <v>408956.85440000001</v>
          </cell>
        </row>
        <row r="1743">
          <cell r="A1743" t="str">
            <v>000201109</v>
          </cell>
          <cell r="B1743">
            <v>363736.90649999998</v>
          </cell>
        </row>
        <row r="1744">
          <cell r="A1744" t="str">
            <v>000201110</v>
          </cell>
          <cell r="B1744">
            <v>397820.79190000001</v>
          </cell>
        </row>
        <row r="1745">
          <cell r="A1745" t="str">
            <v>000201111</v>
          </cell>
          <cell r="B1745">
            <v>389074.26250000001</v>
          </cell>
        </row>
        <row r="1746">
          <cell r="A1746" t="str">
            <v>000201112</v>
          </cell>
          <cell r="B1746">
            <v>408842.0098</v>
          </cell>
        </row>
        <row r="1747">
          <cell r="A1747" t="str">
            <v>000201201</v>
          </cell>
          <cell r="B1747">
            <v>416221.40720000002</v>
          </cell>
        </row>
        <row r="1748">
          <cell r="A1748" t="str">
            <v>000201202</v>
          </cell>
          <cell r="B1748">
            <v>395114.68689999997</v>
          </cell>
        </row>
        <row r="1749">
          <cell r="A1749" t="str">
            <v>000201203</v>
          </cell>
          <cell r="B1749">
            <v>395103.24969999999</v>
          </cell>
        </row>
        <row r="1750">
          <cell r="A1750" t="str">
            <v>000201204</v>
          </cell>
          <cell r="B1750">
            <v>406197.82299999997</v>
          </cell>
        </row>
        <row r="1751">
          <cell r="A1751" t="str">
            <v>000201205</v>
          </cell>
          <cell r="B1751">
            <v>415117.8419</v>
          </cell>
        </row>
        <row r="1752">
          <cell r="A1752" t="str">
            <v>000201206</v>
          </cell>
          <cell r="B1752">
            <v>426603.05249999999</v>
          </cell>
        </row>
        <row r="1753">
          <cell r="A1753" t="str">
            <v>000201207</v>
          </cell>
          <cell r="B1753">
            <v>445585.81800000003</v>
          </cell>
        </row>
        <row r="1754">
          <cell r="A1754" t="str">
            <v>000201208</v>
          </cell>
          <cell r="B1754">
            <v>445400.89130000002</v>
          </cell>
        </row>
        <row r="1755">
          <cell r="A1755" t="str">
            <v>000201209</v>
          </cell>
          <cell r="B1755">
            <v>422084.12209999998</v>
          </cell>
        </row>
        <row r="1756">
          <cell r="A1756" t="str">
            <v>000201210</v>
          </cell>
          <cell r="B1756">
            <v>68389.099230000007</v>
          </cell>
        </row>
        <row r="1757">
          <cell r="A1757" t="str">
            <v>000201211</v>
          </cell>
          <cell r="B1757">
            <v>170096.348</v>
          </cell>
        </row>
        <row r="1758">
          <cell r="A1758" t="str">
            <v>000201212</v>
          </cell>
          <cell r="B1758">
            <v>441707.09100000001</v>
          </cell>
        </row>
        <row r="1759">
          <cell r="A1759" t="str">
            <v>000201301</v>
          </cell>
          <cell r="B1759">
            <v>452360.70360000001</v>
          </cell>
        </row>
        <row r="1760">
          <cell r="A1760" t="str">
            <v>000201302</v>
          </cell>
          <cell r="B1760">
            <v>409851.23839999997</v>
          </cell>
        </row>
        <row r="1761">
          <cell r="A1761" t="str">
            <v>000201303</v>
          </cell>
          <cell r="B1761">
            <v>456932.00819999998</v>
          </cell>
        </row>
        <row r="1762">
          <cell r="A1762" t="str">
            <v>000201304</v>
          </cell>
          <cell r="B1762">
            <v>437476.92849999998</v>
          </cell>
        </row>
        <row r="1763">
          <cell r="A1763" t="str">
            <v>000201305</v>
          </cell>
          <cell r="B1763">
            <v>454508.71590000001</v>
          </cell>
        </row>
        <row r="1764">
          <cell r="A1764" t="str">
            <v>000201306</v>
          </cell>
          <cell r="B1764">
            <v>415664.45809999999</v>
          </cell>
        </row>
        <row r="1765">
          <cell r="A1765" t="str">
            <v>000201307</v>
          </cell>
          <cell r="B1765">
            <v>461873.79710000003</v>
          </cell>
        </row>
        <row r="1766">
          <cell r="A1766" t="str">
            <v>000201308</v>
          </cell>
          <cell r="B1766">
            <v>465741.16580000002</v>
          </cell>
        </row>
        <row r="1767">
          <cell r="A1767" t="str">
            <v>000201309</v>
          </cell>
          <cell r="B1767">
            <v>446023.62359999999</v>
          </cell>
        </row>
        <row r="1768">
          <cell r="A1768" t="str">
            <v>000201310</v>
          </cell>
          <cell r="B1768">
            <v>457292.79070000001</v>
          </cell>
        </row>
        <row r="1769">
          <cell r="A1769" t="str">
            <v>000201311</v>
          </cell>
          <cell r="B1769">
            <v>445076.74709999998</v>
          </cell>
        </row>
        <row r="1770">
          <cell r="A1770" t="str">
            <v>000201312</v>
          </cell>
          <cell r="B1770">
            <v>462502.76069999998</v>
          </cell>
        </row>
        <row r="1771">
          <cell r="A1771" t="str">
            <v>000201401</v>
          </cell>
          <cell r="B1771">
            <v>467024.9645</v>
          </cell>
        </row>
        <row r="1772">
          <cell r="A1772" t="str">
            <v>000201402</v>
          </cell>
          <cell r="B1772">
            <v>423994.04479999997</v>
          </cell>
        </row>
        <row r="1773">
          <cell r="A1773" t="str">
            <v>000201403</v>
          </cell>
          <cell r="B1773">
            <v>469617.92080000002</v>
          </cell>
        </row>
        <row r="1774">
          <cell r="A1774" t="str">
            <v>000201404</v>
          </cell>
          <cell r="B1774">
            <v>449082.4657</v>
          </cell>
        </row>
        <row r="1775">
          <cell r="A1775" t="str">
            <v>000201405</v>
          </cell>
          <cell r="B1775">
            <v>472869.89270000003</v>
          </cell>
        </row>
        <row r="1776">
          <cell r="A1776" t="str">
            <v>000201406</v>
          </cell>
          <cell r="B1776">
            <v>460118.59129999997</v>
          </cell>
        </row>
        <row r="1777">
          <cell r="A1777" t="str">
            <v>000201407</v>
          </cell>
          <cell r="B1777">
            <v>476626.83390000003</v>
          </cell>
        </row>
        <row r="1778">
          <cell r="A1778" t="str">
            <v>000201408</v>
          </cell>
          <cell r="B1778">
            <v>475048.94309999997</v>
          </cell>
        </row>
        <row r="1779">
          <cell r="A1779" t="str">
            <v>000201409</v>
          </cell>
          <cell r="B1779">
            <v>461603.80190000002</v>
          </cell>
        </row>
        <row r="1780">
          <cell r="A1780" t="str">
            <v>000201410</v>
          </cell>
          <cell r="B1780">
            <v>151634.0117</v>
          </cell>
        </row>
        <row r="1781">
          <cell r="A1781" t="str">
            <v>000201411</v>
          </cell>
          <cell r="B1781">
            <v>211608.37669999999</v>
          </cell>
        </row>
        <row r="1782">
          <cell r="A1782" t="str">
            <v>000201412</v>
          </cell>
          <cell r="B1782">
            <v>475353.05249999999</v>
          </cell>
        </row>
        <row r="1783">
          <cell r="A1783" t="str">
            <v>000201501</v>
          </cell>
          <cell r="B1783">
            <v>480621.90409999999</v>
          </cell>
        </row>
        <row r="1784">
          <cell r="A1784" t="str">
            <v>000201502</v>
          </cell>
          <cell r="B1784">
            <v>433019.3248</v>
          </cell>
        </row>
        <row r="1785">
          <cell r="A1785" t="str">
            <v>000201503</v>
          </cell>
          <cell r="B1785">
            <v>482408.73950000003</v>
          </cell>
        </row>
        <row r="1786">
          <cell r="A1786" t="str">
            <v>000201504</v>
          </cell>
          <cell r="B1786">
            <v>462974.6017</v>
          </cell>
        </row>
        <row r="1787">
          <cell r="A1787" t="str">
            <v>000201505</v>
          </cell>
          <cell r="B1787">
            <v>484072.4878</v>
          </cell>
        </row>
        <row r="1788">
          <cell r="A1788" t="str">
            <v>000201506</v>
          </cell>
          <cell r="B1788">
            <v>468737.69520000002</v>
          </cell>
        </row>
        <row r="1789">
          <cell r="A1789" t="str">
            <v>000201507</v>
          </cell>
          <cell r="B1789">
            <v>485418.44140000001</v>
          </cell>
        </row>
        <row r="1790">
          <cell r="A1790" t="str">
            <v>000201508</v>
          </cell>
          <cell r="B1790">
            <v>485657.43810000003</v>
          </cell>
        </row>
        <row r="1791">
          <cell r="A1791" t="str">
            <v>000201509</v>
          </cell>
          <cell r="B1791">
            <v>469465.728</v>
          </cell>
        </row>
        <row r="1792">
          <cell r="A1792" t="str">
            <v>000201510</v>
          </cell>
          <cell r="B1792">
            <v>483110.50640000001</v>
          </cell>
        </row>
        <row r="1793">
          <cell r="A1793" t="str">
            <v>000201511</v>
          </cell>
          <cell r="B1793">
            <v>459346.38740000001</v>
          </cell>
        </row>
        <row r="1794">
          <cell r="A1794" t="str">
            <v>000201512</v>
          </cell>
          <cell r="B1794">
            <v>485997.47590000002</v>
          </cell>
        </row>
        <row r="1795">
          <cell r="A1795" t="str">
            <v>000201601</v>
          </cell>
          <cell r="B1795">
            <v>512317.43969999999</v>
          </cell>
        </row>
        <row r="1796">
          <cell r="A1796" t="str">
            <v>000201602</v>
          </cell>
          <cell r="B1796">
            <v>504445.7328</v>
          </cell>
        </row>
        <row r="1797">
          <cell r="A1797" t="str">
            <v>000201603</v>
          </cell>
          <cell r="B1797">
            <v>568485.28949999996</v>
          </cell>
        </row>
        <row r="1798">
          <cell r="A1798" t="str">
            <v>000201604</v>
          </cell>
          <cell r="B1798">
            <v>527645.44880000001</v>
          </cell>
        </row>
        <row r="1799">
          <cell r="A1799" t="str">
            <v>000201605</v>
          </cell>
          <cell r="B1799">
            <v>593904.87459999998</v>
          </cell>
        </row>
        <row r="1800">
          <cell r="A1800" t="str">
            <v>000201606</v>
          </cell>
          <cell r="B1800">
            <v>588905.74219999998</v>
          </cell>
        </row>
        <row r="1801">
          <cell r="A1801" t="str">
            <v>000201607</v>
          </cell>
          <cell r="B1801">
            <v>611367.44750000001</v>
          </cell>
        </row>
        <row r="1802">
          <cell r="A1802" t="str">
            <v>000201608</v>
          </cell>
          <cell r="B1802">
            <v>617639.76969999995</v>
          </cell>
        </row>
        <row r="1803">
          <cell r="A1803" t="str">
            <v>000201609</v>
          </cell>
          <cell r="B1803">
            <v>599516.52469999995</v>
          </cell>
        </row>
        <row r="1804">
          <cell r="A1804" t="str">
            <v>000201610</v>
          </cell>
          <cell r="B1804">
            <v>25041.094809999999</v>
          </cell>
        </row>
        <row r="1805">
          <cell r="A1805" t="str">
            <v>000201611</v>
          </cell>
          <cell r="B1805">
            <v>453706.1839</v>
          </cell>
        </row>
        <row r="1806">
          <cell r="A1806" t="str">
            <v>000201612</v>
          </cell>
          <cell r="B1806">
            <v>582187.96340000001</v>
          </cell>
        </row>
        <row r="1807">
          <cell r="A1807" t="str">
            <v>000201701</v>
          </cell>
          <cell r="B1807">
            <v>628865.9094</v>
          </cell>
        </row>
        <row r="1808">
          <cell r="A1808" t="str">
            <v>000201702</v>
          </cell>
          <cell r="B1808">
            <v>573473.37910000002</v>
          </cell>
        </row>
        <row r="1809">
          <cell r="A1809" t="str">
            <v>000201703</v>
          </cell>
          <cell r="B1809">
            <v>627804.06999999995</v>
          </cell>
        </row>
        <row r="1810">
          <cell r="A1810" t="str">
            <v>000201704</v>
          </cell>
          <cell r="B1810">
            <v>613820.5159</v>
          </cell>
        </row>
        <row r="1811">
          <cell r="A1811" t="str">
            <v>000201705</v>
          </cell>
          <cell r="B1811">
            <v>638037.26930000004</v>
          </cell>
        </row>
        <row r="1812">
          <cell r="A1812" t="str">
            <v>000201706</v>
          </cell>
          <cell r="B1812">
            <v>623883.10459999996</v>
          </cell>
        </row>
        <row r="1813">
          <cell r="A1813" t="str">
            <v>000201707</v>
          </cell>
          <cell r="B1813">
            <v>642402.7844</v>
          </cell>
        </row>
        <row r="1814">
          <cell r="A1814" t="str">
            <v>000201708</v>
          </cell>
          <cell r="B1814">
            <v>647786.99320000003</v>
          </cell>
        </row>
        <row r="1815">
          <cell r="A1815" t="str">
            <v>000201709</v>
          </cell>
          <cell r="B1815">
            <v>624090.0379</v>
          </cell>
        </row>
        <row r="1816">
          <cell r="A1816" t="str">
            <v>000201710</v>
          </cell>
          <cell r="B1816">
            <v>642286.59880000004</v>
          </cell>
        </row>
        <row r="1817">
          <cell r="A1817" t="str">
            <v>000201711</v>
          </cell>
          <cell r="B1817">
            <v>618361.05850000004</v>
          </cell>
        </row>
        <row r="1818">
          <cell r="A1818" t="str">
            <v>000201712</v>
          </cell>
          <cell r="B1818">
            <v>640486.66980000003</v>
          </cell>
        </row>
        <row r="1819">
          <cell r="A1819" t="str">
            <v>000201801</v>
          </cell>
          <cell r="B1819">
            <v>648152.07449999999</v>
          </cell>
        </row>
        <row r="1820">
          <cell r="A1820" t="str">
            <v>000201802</v>
          </cell>
          <cell r="B1820">
            <v>587094.53379999998</v>
          </cell>
        </row>
        <row r="1821">
          <cell r="A1821" t="str">
            <v>000201803</v>
          </cell>
          <cell r="B1821">
            <v>651583.41220000002</v>
          </cell>
        </row>
        <row r="1822">
          <cell r="A1822" t="str">
            <v>000201804</v>
          </cell>
          <cell r="B1822">
            <v>631328.95570000005</v>
          </cell>
        </row>
        <row r="1823">
          <cell r="A1823" t="str">
            <v>000201805</v>
          </cell>
          <cell r="B1823">
            <v>650592.36470000003</v>
          </cell>
        </row>
        <row r="1824">
          <cell r="A1824" t="str">
            <v>000201806</v>
          </cell>
          <cell r="B1824">
            <v>644200.03159999999</v>
          </cell>
        </row>
        <row r="1825">
          <cell r="A1825" t="str">
            <v>000201807</v>
          </cell>
          <cell r="B1825">
            <v>665148.76159999997</v>
          </cell>
        </row>
        <row r="1826">
          <cell r="A1826" t="str">
            <v>000201808</v>
          </cell>
          <cell r="B1826">
            <v>665716.47739999997</v>
          </cell>
        </row>
        <row r="1827">
          <cell r="A1827" t="str">
            <v>000201809</v>
          </cell>
          <cell r="B1827">
            <v>601185.51820000005</v>
          </cell>
        </row>
        <row r="1828">
          <cell r="A1828" t="str">
            <v>000201810</v>
          </cell>
          <cell r="B1828">
            <v>0</v>
          </cell>
        </row>
        <row r="1829">
          <cell r="A1829" t="str">
            <v>000201811</v>
          </cell>
          <cell r="B1829">
            <v>548659.56779999996</v>
          </cell>
        </row>
        <row r="1830">
          <cell r="A1830" t="str">
            <v>000201812</v>
          </cell>
          <cell r="B1830">
            <v>663844.65220000001</v>
          </cell>
        </row>
        <row r="1831">
          <cell r="A1831" t="str">
            <v>000201901</v>
          </cell>
          <cell r="B1831">
            <v>514047.44439999998</v>
          </cell>
        </row>
        <row r="1832">
          <cell r="A1832" t="str">
            <v>000201902</v>
          </cell>
          <cell r="B1832">
            <v>493471.1311</v>
          </cell>
        </row>
        <row r="1833">
          <cell r="A1833" t="str">
            <v>000201903</v>
          </cell>
          <cell r="B1833">
            <v>590878.41139999998</v>
          </cell>
        </row>
        <row r="1834">
          <cell r="A1834" t="str">
            <v>000201904</v>
          </cell>
          <cell r="B1834">
            <v>641480.08360000001</v>
          </cell>
        </row>
        <row r="1835">
          <cell r="A1835" t="str">
            <v>000201905</v>
          </cell>
          <cell r="B1835">
            <v>610399.66870000004</v>
          </cell>
        </row>
        <row r="1836">
          <cell r="A1836" t="str">
            <v>000201906</v>
          </cell>
          <cell r="B1836">
            <v>686879.51569999999</v>
          </cell>
        </row>
        <row r="1837">
          <cell r="A1837" t="str">
            <v>000201907</v>
          </cell>
          <cell r="B1837">
            <v>770251.22259999998</v>
          </cell>
        </row>
        <row r="1838">
          <cell r="A1838" t="str">
            <v>000201908</v>
          </cell>
          <cell r="B1838">
            <v>791616.81649999996</v>
          </cell>
        </row>
        <row r="1839">
          <cell r="A1839" t="str">
            <v>000201909</v>
          </cell>
          <cell r="B1839">
            <v>682628.80579999997</v>
          </cell>
        </row>
        <row r="1840">
          <cell r="A1840" t="str">
            <v>000201910</v>
          </cell>
          <cell r="B1840">
            <v>642851.15949999995</v>
          </cell>
        </row>
        <row r="1841">
          <cell r="A1841" t="str">
            <v>000201911</v>
          </cell>
          <cell r="B1841">
            <v>486283.16769999999</v>
          </cell>
        </row>
        <row r="1842">
          <cell r="A1842" t="str">
            <v>000201912</v>
          </cell>
          <cell r="B1842">
            <v>565348.67489999998</v>
          </cell>
        </row>
        <row r="1843">
          <cell r="A1843" t="str">
            <v>000210812</v>
          </cell>
          <cell r="B1843">
            <v>0</v>
          </cell>
        </row>
        <row r="1844">
          <cell r="A1844" t="str">
            <v>000210901</v>
          </cell>
          <cell r="B1844">
            <v>0</v>
          </cell>
        </row>
        <row r="1845">
          <cell r="A1845" t="str">
            <v>000210902</v>
          </cell>
          <cell r="B1845">
            <v>0</v>
          </cell>
        </row>
        <row r="1846">
          <cell r="A1846" t="str">
            <v>000210903</v>
          </cell>
          <cell r="B1846">
            <v>0</v>
          </cell>
        </row>
        <row r="1847">
          <cell r="A1847" t="str">
            <v>000210904</v>
          </cell>
          <cell r="B1847">
            <v>0</v>
          </cell>
        </row>
        <row r="1848">
          <cell r="A1848" t="str">
            <v>000210905</v>
          </cell>
          <cell r="B1848">
            <v>0</v>
          </cell>
        </row>
        <row r="1849">
          <cell r="A1849" t="str">
            <v>000210906</v>
          </cell>
          <cell r="B1849">
            <v>0</v>
          </cell>
        </row>
        <row r="1850">
          <cell r="A1850" t="str">
            <v>000210907</v>
          </cell>
          <cell r="B1850">
            <v>0</v>
          </cell>
        </row>
        <row r="1851">
          <cell r="A1851" t="str">
            <v>000210908</v>
          </cell>
          <cell r="B1851">
            <v>0</v>
          </cell>
        </row>
        <row r="1852">
          <cell r="A1852" t="str">
            <v>000210909</v>
          </cell>
          <cell r="B1852">
            <v>0</v>
          </cell>
        </row>
        <row r="1853">
          <cell r="A1853" t="str">
            <v>000210910</v>
          </cell>
          <cell r="B1853">
            <v>0</v>
          </cell>
        </row>
        <row r="1854">
          <cell r="A1854" t="str">
            <v>000210911</v>
          </cell>
          <cell r="B1854">
            <v>0</v>
          </cell>
        </row>
        <row r="1855">
          <cell r="A1855" t="str">
            <v>000210912</v>
          </cell>
          <cell r="B1855">
            <v>0</v>
          </cell>
        </row>
        <row r="1856">
          <cell r="A1856" t="str">
            <v>000211001</v>
          </cell>
          <cell r="B1856">
            <v>0</v>
          </cell>
        </row>
        <row r="1857">
          <cell r="A1857" t="str">
            <v>000211002</v>
          </cell>
          <cell r="B1857">
            <v>0</v>
          </cell>
        </row>
        <row r="1858">
          <cell r="A1858" t="str">
            <v>000211003</v>
          </cell>
          <cell r="B1858">
            <v>0</v>
          </cell>
        </row>
        <row r="1859">
          <cell r="A1859" t="str">
            <v>000211004</v>
          </cell>
          <cell r="B1859">
            <v>0</v>
          </cell>
        </row>
        <row r="1860">
          <cell r="A1860" t="str">
            <v>000211005</v>
          </cell>
          <cell r="B1860">
            <v>0</v>
          </cell>
        </row>
        <row r="1861">
          <cell r="A1861" t="str">
            <v>000211006</v>
          </cell>
          <cell r="B1861">
            <v>878967.77359999996</v>
          </cell>
        </row>
        <row r="1862">
          <cell r="A1862" t="str">
            <v>000211007</v>
          </cell>
          <cell r="B1862">
            <v>897515.79299999995</v>
          </cell>
        </row>
        <row r="1863">
          <cell r="A1863" t="str">
            <v>000211008</v>
          </cell>
          <cell r="B1863">
            <v>902949.19389999995</v>
          </cell>
        </row>
        <row r="1864">
          <cell r="A1864" t="str">
            <v>000211009</v>
          </cell>
          <cell r="B1864">
            <v>897904.23510000005</v>
          </cell>
        </row>
        <row r="1865">
          <cell r="A1865" t="str">
            <v>000211010</v>
          </cell>
          <cell r="B1865">
            <v>911479.49459999998</v>
          </cell>
        </row>
        <row r="1866">
          <cell r="A1866" t="str">
            <v>000211011</v>
          </cell>
          <cell r="B1866">
            <v>828731.89580000006</v>
          </cell>
        </row>
        <row r="1867">
          <cell r="A1867" t="str">
            <v>000211012</v>
          </cell>
          <cell r="B1867">
            <v>867623.31</v>
          </cell>
        </row>
        <row r="1868">
          <cell r="A1868" t="str">
            <v>000211101</v>
          </cell>
          <cell r="B1868">
            <v>847108.88560000004</v>
          </cell>
        </row>
        <row r="1869">
          <cell r="A1869" t="str">
            <v>000211102</v>
          </cell>
          <cell r="B1869">
            <v>775604.52</v>
          </cell>
        </row>
        <row r="1870">
          <cell r="A1870" t="str">
            <v>000211103</v>
          </cell>
          <cell r="B1870">
            <v>901384.74930000002</v>
          </cell>
        </row>
        <row r="1871">
          <cell r="A1871" t="str">
            <v>000211104</v>
          </cell>
          <cell r="B1871">
            <v>861259.17579999997</v>
          </cell>
        </row>
        <row r="1872">
          <cell r="A1872" t="str">
            <v>000211105</v>
          </cell>
          <cell r="B1872">
            <v>906697.50859999994</v>
          </cell>
        </row>
        <row r="1873">
          <cell r="A1873" t="str">
            <v>000211106</v>
          </cell>
          <cell r="B1873">
            <v>921923.83169999998</v>
          </cell>
        </row>
        <row r="1874">
          <cell r="A1874" t="str">
            <v>000211107</v>
          </cell>
          <cell r="B1874">
            <v>933803.95979999995</v>
          </cell>
        </row>
        <row r="1875">
          <cell r="A1875" t="str">
            <v>000211108</v>
          </cell>
          <cell r="B1875">
            <v>939695.92359999998</v>
          </cell>
        </row>
        <row r="1876">
          <cell r="A1876" t="str">
            <v>000211109</v>
          </cell>
          <cell r="B1876">
            <v>924865.11540000001</v>
          </cell>
        </row>
        <row r="1877">
          <cell r="A1877" t="str">
            <v>000211110</v>
          </cell>
          <cell r="B1877">
            <v>930892.63679999998</v>
          </cell>
        </row>
        <row r="1878">
          <cell r="A1878" t="str">
            <v>000211111</v>
          </cell>
          <cell r="B1878">
            <v>845768.2953</v>
          </cell>
        </row>
        <row r="1879">
          <cell r="A1879" t="str">
            <v>000211112</v>
          </cell>
          <cell r="B1879">
            <v>881915.49199999997</v>
          </cell>
        </row>
        <row r="1880">
          <cell r="A1880" t="str">
            <v>000211201</v>
          </cell>
          <cell r="B1880">
            <v>882092.16819999996</v>
          </cell>
        </row>
        <row r="1881">
          <cell r="A1881" t="str">
            <v>000211202</v>
          </cell>
          <cell r="B1881">
            <v>847855.22640000004</v>
          </cell>
        </row>
        <row r="1882">
          <cell r="A1882" t="str">
            <v>000211203</v>
          </cell>
          <cell r="B1882">
            <v>954436.09770000004</v>
          </cell>
        </row>
        <row r="1883">
          <cell r="A1883" t="str">
            <v>000211204</v>
          </cell>
          <cell r="B1883">
            <v>919904.21970000002</v>
          </cell>
        </row>
        <row r="1884">
          <cell r="A1884" t="str">
            <v>000211205</v>
          </cell>
          <cell r="B1884">
            <v>970067.10690000001</v>
          </cell>
        </row>
        <row r="1885">
          <cell r="A1885" t="str">
            <v>000211206</v>
          </cell>
          <cell r="B1885">
            <v>990924.91449999996</v>
          </cell>
        </row>
        <row r="1886">
          <cell r="A1886" t="str">
            <v>000211207</v>
          </cell>
          <cell r="B1886">
            <v>1011029.742</v>
          </cell>
        </row>
        <row r="1887">
          <cell r="A1887" t="str">
            <v>000211208</v>
          </cell>
          <cell r="B1887">
            <v>1024071.61</v>
          </cell>
        </row>
        <row r="1888">
          <cell r="A1888" t="str">
            <v>000211209</v>
          </cell>
          <cell r="B1888">
            <v>1008909.311</v>
          </cell>
        </row>
        <row r="1889">
          <cell r="A1889" t="str">
            <v>000211210</v>
          </cell>
          <cell r="B1889">
            <v>1054592.7790000001</v>
          </cell>
        </row>
        <row r="1890">
          <cell r="A1890" t="str">
            <v>000211211</v>
          </cell>
          <cell r="B1890">
            <v>934225.36710000003</v>
          </cell>
        </row>
        <row r="1891">
          <cell r="A1891" t="str">
            <v>000211212</v>
          </cell>
          <cell r="B1891">
            <v>968702.69449999998</v>
          </cell>
        </row>
        <row r="1892">
          <cell r="A1892" t="str">
            <v>000211301</v>
          </cell>
          <cell r="B1892">
            <v>958742.1692</v>
          </cell>
        </row>
        <row r="1893">
          <cell r="A1893" t="str">
            <v>000211302</v>
          </cell>
          <cell r="B1893">
            <v>871308.8702</v>
          </cell>
        </row>
        <row r="1894">
          <cell r="A1894" t="str">
            <v>000211303</v>
          </cell>
          <cell r="B1894">
            <v>1005662.182</v>
          </cell>
        </row>
        <row r="1895">
          <cell r="A1895" t="str">
            <v>000211304</v>
          </cell>
          <cell r="B1895">
            <v>966953.00069999998</v>
          </cell>
        </row>
        <row r="1896">
          <cell r="A1896" t="str">
            <v>000211305</v>
          </cell>
          <cell r="B1896">
            <v>1012724.401</v>
          </cell>
        </row>
        <row r="1897">
          <cell r="A1897" t="str">
            <v>000211306</v>
          </cell>
          <cell r="B1897">
            <v>1033396.509</v>
          </cell>
        </row>
        <row r="1898">
          <cell r="A1898" t="str">
            <v>000211307</v>
          </cell>
          <cell r="B1898">
            <v>1052634.172</v>
          </cell>
        </row>
        <row r="1899">
          <cell r="A1899" t="str">
            <v>000211308</v>
          </cell>
          <cell r="B1899">
            <v>1063329.0549999999</v>
          </cell>
        </row>
        <row r="1900">
          <cell r="A1900" t="str">
            <v>000211309</v>
          </cell>
          <cell r="B1900">
            <v>1046077.2659999999</v>
          </cell>
        </row>
        <row r="1901">
          <cell r="A1901" t="str">
            <v>000211310</v>
          </cell>
          <cell r="B1901">
            <v>1064012.1540000001</v>
          </cell>
        </row>
        <row r="1902">
          <cell r="A1902" t="str">
            <v>000211311</v>
          </cell>
          <cell r="B1902">
            <v>965794.74930000002</v>
          </cell>
        </row>
        <row r="1903">
          <cell r="A1903" t="str">
            <v>000211312</v>
          </cell>
          <cell r="B1903">
            <v>1003231.3370000001</v>
          </cell>
        </row>
        <row r="1904">
          <cell r="A1904" t="str">
            <v>000211401</v>
          </cell>
          <cell r="B1904">
            <v>991860.91590000002</v>
          </cell>
        </row>
        <row r="1905">
          <cell r="A1905" t="str">
            <v>000211402</v>
          </cell>
          <cell r="B1905">
            <v>899999.96380000003</v>
          </cell>
        </row>
        <row r="1906">
          <cell r="A1906" t="str">
            <v>000211403</v>
          </cell>
          <cell r="B1906">
            <v>1036199.179</v>
          </cell>
        </row>
        <row r="1907">
          <cell r="A1907" t="str">
            <v>000211404</v>
          </cell>
          <cell r="B1907">
            <v>995745.04890000005</v>
          </cell>
        </row>
        <row r="1908">
          <cell r="A1908" t="str">
            <v>000211405</v>
          </cell>
          <cell r="B1908">
            <v>1043124.437</v>
          </cell>
        </row>
        <row r="1909">
          <cell r="A1909" t="str">
            <v>000211406</v>
          </cell>
          <cell r="B1909">
            <v>1063647.202</v>
          </cell>
        </row>
        <row r="1910">
          <cell r="A1910" t="str">
            <v>000211407</v>
          </cell>
          <cell r="B1910">
            <v>1083149.2560000001</v>
          </cell>
        </row>
        <row r="1911">
          <cell r="A1911" t="str">
            <v>000211408</v>
          </cell>
          <cell r="B1911">
            <v>1092556.845</v>
          </cell>
        </row>
        <row r="1912">
          <cell r="A1912" t="str">
            <v>000211409</v>
          </cell>
          <cell r="B1912">
            <v>1074043.544</v>
          </cell>
        </row>
        <row r="1913">
          <cell r="A1913" t="str">
            <v>000211410</v>
          </cell>
          <cell r="B1913">
            <v>1104170.79</v>
          </cell>
        </row>
        <row r="1914">
          <cell r="A1914" t="str">
            <v>000211411</v>
          </cell>
          <cell r="B1914">
            <v>997026.5638</v>
          </cell>
        </row>
        <row r="1915">
          <cell r="A1915" t="str">
            <v>000211412</v>
          </cell>
          <cell r="B1915">
            <v>1025383.802</v>
          </cell>
        </row>
        <row r="1916">
          <cell r="A1916" t="str">
            <v>000211501</v>
          </cell>
          <cell r="B1916">
            <v>1010936.301</v>
          </cell>
        </row>
        <row r="1917">
          <cell r="A1917" t="str">
            <v>000211502</v>
          </cell>
          <cell r="B1917">
            <v>919307.91399999999</v>
          </cell>
        </row>
        <row r="1918">
          <cell r="A1918" t="str">
            <v>000211503</v>
          </cell>
          <cell r="B1918">
            <v>1057752.362</v>
          </cell>
        </row>
        <row r="1919">
          <cell r="A1919" t="str">
            <v>000211504</v>
          </cell>
          <cell r="B1919">
            <v>1013816.052</v>
          </cell>
        </row>
        <row r="1920">
          <cell r="A1920" t="str">
            <v>000211505</v>
          </cell>
          <cell r="B1920">
            <v>1062628.341</v>
          </cell>
        </row>
        <row r="1921">
          <cell r="A1921" t="str">
            <v>000211506</v>
          </cell>
          <cell r="B1921">
            <v>1083295.3759999999</v>
          </cell>
        </row>
        <row r="1922">
          <cell r="A1922" t="str">
            <v>000211507</v>
          </cell>
          <cell r="B1922">
            <v>1104542.567</v>
          </cell>
        </row>
        <row r="1923">
          <cell r="A1923" t="str">
            <v>000211508</v>
          </cell>
          <cell r="B1923">
            <v>1111346.8899999999</v>
          </cell>
        </row>
        <row r="1924">
          <cell r="A1924" t="str">
            <v>000211509</v>
          </cell>
          <cell r="B1924">
            <v>1093830.3629999999</v>
          </cell>
        </row>
        <row r="1925">
          <cell r="A1925" t="str">
            <v>000211510</v>
          </cell>
          <cell r="B1925">
            <v>1109270.622</v>
          </cell>
        </row>
        <row r="1926">
          <cell r="A1926" t="str">
            <v>000211511</v>
          </cell>
          <cell r="B1926">
            <v>1009735.767</v>
          </cell>
        </row>
        <row r="1927">
          <cell r="A1927" t="str">
            <v>000211512</v>
          </cell>
          <cell r="B1927">
            <v>1043156.223</v>
          </cell>
        </row>
        <row r="1928">
          <cell r="A1928" t="str">
            <v>000211601</v>
          </cell>
          <cell r="B1928">
            <v>0</v>
          </cell>
        </row>
        <row r="1929">
          <cell r="A1929" t="str">
            <v>000211602</v>
          </cell>
          <cell r="B1929">
            <v>0</v>
          </cell>
        </row>
        <row r="1930">
          <cell r="A1930" t="str">
            <v>000211603</v>
          </cell>
          <cell r="B1930">
            <v>0</v>
          </cell>
        </row>
        <row r="1931">
          <cell r="A1931" t="str">
            <v>000211604</v>
          </cell>
          <cell r="B1931">
            <v>0</v>
          </cell>
        </row>
        <row r="1932">
          <cell r="A1932" t="str">
            <v>000211605</v>
          </cell>
          <cell r="B1932">
            <v>0</v>
          </cell>
        </row>
        <row r="1933">
          <cell r="A1933" t="str">
            <v>000211606</v>
          </cell>
          <cell r="B1933">
            <v>0</v>
          </cell>
        </row>
        <row r="1934">
          <cell r="A1934" t="str">
            <v>000211607</v>
          </cell>
          <cell r="B1934">
            <v>0</v>
          </cell>
        </row>
        <row r="1935">
          <cell r="A1935" t="str">
            <v>000211608</v>
          </cell>
          <cell r="B1935">
            <v>0</v>
          </cell>
        </row>
        <row r="1936">
          <cell r="A1936" t="str">
            <v>000211609</v>
          </cell>
          <cell r="B1936">
            <v>0</v>
          </cell>
        </row>
        <row r="1937">
          <cell r="A1937" t="str">
            <v>000211610</v>
          </cell>
          <cell r="B1937">
            <v>0</v>
          </cell>
        </row>
        <row r="1938">
          <cell r="A1938" t="str">
            <v>000211611</v>
          </cell>
          <cell r="B1938">
            <v>0</v>
          </cell>
        </row>
        <row r="1939">
          <cell r="A1939" t="str">
            <v>000211612</v>
          </cell>
          <cell r="B1939">
            <v>0</v>
          </cell>
        </row>
        <row r="1940">
          <cell r="A1940" t="str">
            <v>000211701</v>
          </cell>
          <cell r="B1940">
            <v>0</v>
          </cell>
        </row>
        <row r="1941">
          <cell r="A1941" t="str">
            <v>000211702</v>
          </cell>
          <cell r="B1941">
            <v>0</v>
          </cell>
        </row>
        <row r="1942">
          <cell r="A1942" t="str">
            <v>000211703</v>
          </cell>
          <cell r="B1942">
            <v>0</v>
          </cell>
        </row>
        <row r="1943">
          <cell r="A1943" t="str">
            <v>000211704</v>
          </cell>
          <cell r="B1943">
            <v>0</v>
          </cell>
        </row>
        <row r="1944">
          <cell r="A1944" t="str">
            <v>000211705</v>
          </cell>
          <cell r="B1944">
            <v>0</v>
          </cell>
        </row>
        <row r="1945">
          <cell r="A1945" t="str">
            <v>000211706</v>
          </cell>
          <cell r="B1945">
            <v>0</v>
          </cell>
        </row>
        <row r="1946">
          <cell r="A1946" t="str">
            <v>000211707</v>
          </cell>
          <cell r="B1946">
            <v>0</v>
          </cell>
        </row>
        <row r="1947">
          <cell r="A1947" t="str">
            <v>000211708</v>
          </cell>
          <cell r="B1947">
            <v>0</v>
          </cell>
        </row>
        <row r="1948">
          <cell r="A1948" t="str">
            <v>000211709</v>
          </cell>
          <cell r="B1948">
            <v>0</v>
          </cell>
        </row>
        <row r="1949">
          <cell r="A1949" t="str">
            <v>000211710</v>
          </cell>
          <cell r="B1949">
            <v>0</v>
          </cell>
        </row>
        <row r="1950">
          <cell r="A1950" t="str">
            <v>000211711</v>
          </cell>
          <cell r="B1950">
            <v>0</v>
          </cell>
        </row>
        <row r="1951">
          <cell r="A1951" t="str">
            <v>000211712</v>
          </cell>
          <cell r="B1951">
            <v>0</v>
          </cell>
        </row>
        <row r="1952">
          <cell r="A1952" t="str">
            <v>000211801</v>
          </cell>
          <cell r="B1952">
            <v>0</v>
          </cell>
        </row>
        <row r="1953">
          <cell r="A1953" t="str">
            <v>000211802</v>
          </cell>
          <cell r="B1953">
            <v>0</v>
          </cell>
        </row>
        <row r="1954">
          <cell r="A1954" t="str">
            <v>000211803</v>
          </cell>
          <cell r="B1954">
            <v>0</v>
          </cell>
        </row>
        <row r="1955">
          <cell r="A1955" t="str">
            <v>000211804</v>
          </cell>
          <cell r="B1955">
            <v>0</v>
          </cell>
        </row>
        <row r="1956">
          <cell r="A1956" t="str">
            <v>000211805</v>
          </cell>
          <cell r="B1956">
            <v>0</v>
          </cell>
        </row>
        <row r="1957">
          <cell r="A1957" t="str">
            <v>000211806</v>
          </cell>
          <cell r="B1957">
            <v>0</v>
          </cell>
        </row>
        <row r="1958">
          <cell r="A1958" t="str">
            <v>000211807</v>
          </cell>
          <cell r="B1958">
            <v>0</v>
          </cell>
        </row>
        <row r="1959">
          <cell r="A1959" t="str">
            <v>000211808</v>
          </cell>
          <cell r="B1959">
            <v>0</v>
          </cell>
        </row>
        <row r="1960">
          <cell r="A1960" t="str">
            <v>000211809</v>
          </cell>
          <cell r="B1960">
            <v>0</v>
          </cell>
        </row>
        <row r="1961">
          <cell r="A1961" t="str">
            <v>000211810</v>
          </cell>
          <cell r="B1961">
            <v>0</v>
          </cell>
        </row>
        <row r="1962">
          <cell r="A1962" t="str">
            <v>000211811</v>
          </cell>
          <cell r="B1962">
            <v>0</v>
          </cell>
        </row>
        <row r="1963">
          <cell r="A1963" t="str">
            <v>000211812</v>
          </cell>
          <cell r="B1963">
            <v>0</v>
          </cell>
        </row>
        <row r="1964">
          <cell r="A1964" t="str">
            <v>000211901</v>
          </cell>
          <cell r="B1964">
            <v>0</v>
          </cell>
        </row>
        <row r="1965">
          <cell r="A1965" t="str">
            <v>000211902</v>
          </cell>
          <cell r="B1965">
            <v>0</v>
          </cell>
        </row>
        <row r="1966">
          <cell r="A1966" t="str">
            <v>000211903</v>
          </cell>
          <cell r="B1966">
            <v>0</v>
          </cell>
        </row>
        <row r="1967">
          <cell r="A1967" t="str">
            <v>000211904</v>
          </cell>
          <cell r="B1967">
            <v>0</v>
          </cell>
        </row>
        <row r="1968">
          <cell r="A1968" t="str">
            <v>000211905</v>
          </cell>
          <cell r="B1968">
            <v>0</v>
          </cell>
        </row>
        <row r="1969">
          <cell r="A1969" t="str">
            <v>000211906</v>
          </cell>
          <cell r="B1969">
            <v>0</v>
          </cell>
        </row>
        <row r="1970">
          <cell r="A1970" t="str">
            <v>000211907</v>
          </cell>
          <cell r="B1970">
            <v>0</v>
          </cell>
        </row>
        <row r="1971">
          <cell r="A1971" t="str">
            <v>000211908</v>
          </cell>
          <cell r="B1971">
            <v>0</v>
          </cell>
        </row>
        <row r="1972">
          <cell r="A1972" t="str">
            <v>000211909</v>
          </cell>
          <cell r="B1972">
            <v>0</v>
          </cell>
        </row>
        <row r="1973">
          <cell r="A1973" t="str">
            <v>000211910</v>
          </cell>
          <cell r="B1973">
            <v>0</v>
          </cell>
        </row>
        <row r="1974">
          <cell r="A1974" t="str">
            <v>000211911</v>
          </cell>
          <cell r="B1974">
            <v>0</v>
          </cell>
        </row>
        <row r="1975">
          <cell r="A1975" t="str">
            <v>000211912</v>
          </cell>
          <cell r="B1975">
            <v>0</v>
          </cell>
        </row>
        <row r="1976">
          <cell r="A1976" t="str">
            <v>000220812</v>
          </cell>
          <cell r="B1976">
            <v>0</v>
          </cell>
        </row>
        <row r="1977">
          <cell r="A1977" t="str">
            <v>000220901</v>
          </cell>
          <cell r="B1977">
            <v>0</v>
          </cell>
        </row>
        <row r="1978">
          <cell r="A1978" t="str">
            <v>000220902</v>
          </cell>
          <cell r="B1978">
            <v>0</v>
          </cell>
        </row>
        <row r="1979">
          <cell r="A1979" t="str">
            <v>000220903</v>
          </cell>
          <cell r="B1979">
            <v>0</v>
          </cell>
        </row>
        <row r="1980">
          <cell r="A1980" t="str">
            <v>000220904</v>
          </cell>
          <cell r="B1980">
            <v>0</v>
          </cell>
        </row>
        <row r="1981">
          <cell r="A1981" t="str">
            <v>000220905</v>
          </cell>
          <cell r="B1981">
            <v>0</v>
          </cell>
        </row>
        <row r="1982">
          <cell r="A1982" t="str">
            <v>000220906</v>
          </cell>
          <cell r="B1982">
            <v>0</v>
          </cell>
        </row>
        <row r="1983">
          <cell r="A1983" t="str">
            <v>000220907</v>
          </cell>
          <cell r="B1983">
            <v>0</v>
          </cell>
        </row>
        <row r="1984">
          <cell r="A1984" t="str">
            <v>000220908</v>
          </cell>
          <cell r="B1984">
            <v>0</v>
          </cell>
        </row>
        <row r="1985">
          <cell r="A1985" t="str">
            <v>000220909</v>
          </cell>
          <cell r="B1985">
            <v>0</v>
          </cell>
        </row>
        <row r="1986">
          <cell r="A1986" t="str">
            <v>000220910</v>
          </cell>
          <cell r="B1986">
            <v>0</v>
          </cell>
        </row>
        <row r="1987">
          <cell r="A1987" t="str">
            <v>000220911</v>
          </cell>
          <cell r="B1987">
            <v>0</v>
          </cell>
        </row>
        <row r="1988">
          <cell r="A1988" t="str">
            <v>000220912</v>
          </cell>
          <cell r="B1988">
            <v>0</v>
          </cell>
        </row>
        <row r="1989">
          <cell r="A1989" t="str">
            <v>000221001</v>
          </cell>
          <cell r="B1989">
            <v>0</v>
          </cell>
        </row>
        <row r="1990">
          <cell r="A1990" t="str">
            <v>000221002</v>
          </cell>
          <cell r="B1990">
            <v>0</v>
          </cell>
        </row>
        <row r="1991">
          <cell r="A1991" t="str">
            <v>000221003</v>
          </cell>
          <cell r="B1991">
            <v>0</v>
          </cell>
        </row>
        <row r="1992">
          <cell r="A1992" t="str">
            <v>000221004</v>
          </cell>
          <cell r="B1992">
            <v>0</v>
          </cell>
        </row>
        <row r="1993">
          <cell r="A1993" t="str">
            <v>000221005</v>
          </cell>
          <cell r="B1993">
            <v>0</v>
          </cell>
        </row>
        <row r="1994">
          <cell r="A1994" t="str">
            <v>000221006</v>
          </cell>
          <cell r="B1994">
            <v>390652.34379999997</v>
          </cell>
        </row>
        <row r="1995">
          <cell r="A1995" t="str">
            <v>000221007</v>
          </cell>
          <cell r="B1995">
            <v>398895.908</v>
          </cell>
        </row>
        <row r="1996">
          <cell r="A1996" t="str">
            <v>000221008</v>
          </cell>
          <cell r="B1996">
            <v>401310.75280000002</v>
          </cell>
        </row>
        <row r="1997">
          <cell r="A1997" t="str">
            <v>000221009</v>
          </cell>
          <cell r="B1997">
            <v>399068.54889999999</v>
          </cell>
        </row>
        <row r="1998">
          <cell r="A1998" t="str">
            <v>000221010</v>
          </cell>
          <cell r="B1998">
            <v>405101.9976</v>
          </cell>
        </row>
        <row r="1999">
          <cell r="A1999" t="str">
            <v>000221011</v>
          </cell>
          <cell r="B1999">
            <v>368325.28700000001</v>
          </cell>
        </row>
        <row r="2000">
          <cell r="A2000" t="str">
            <v>000221012</v>
          </cell>
          <cell r="B2000">
            <v>385610.36</v>
          </cell>
        </row>
        <row r="2001">
          <cell r="A2001" t="str">
            <v>000221101</v>
          </cell>
          <cell r="B2001">
            <v>376492.83809999999</v>
          </cell>
        </row>
        <row r="2002">
          <cell r="A2002" t="str">
            <v>000221102</v>
          </cell>
          <cell r="B2002">
            <v>344713.12</v>
          </cell>
        </row>
        <row r="2003">
          <cell r="A2003" t="str">
            <v>000221103</v>
          </cell>
          <cell r="B2003">
            <v>400615.44410000002</v>
          </cell>
        </row>
        <row r="2004">
          <cell r="A2004" t="str">
            <v>000221104</v>
          </cell>
          <cell r="B2004">
            <v>382781.85590000002</v>
          </cell>
        </row>
        <row r="2005">
          <cell r="A2005" t="str">
            <v>000221105</v>
          </cell>
          <cell r="B2005">
            <v>402976.67050000001</v>
          </cell>
        </row>
        <row r="2006">
          <cell r="A2006" t="str">
            <v>000221106</v>
          </cell>
          <cell r="B2006">
            <v>409743.9252</v>
          </cell>
        </row>
        <row r="2007">
          <cell r="A2007" t="str">
            <v>000221107</v>
          </cell>
          <cell r="B2007">
            <v>415023.98210000002</v>
          </cell>
        </row>
        <row r="2008">
          <cell r="A2008" t="str">
            <v>000221108</v>
          </cell>
          <cell r="B2008">
            <v>417642.63270000002</v>
          </cell>
        </row>
        <row r="2009">
          <cell r="A2009" t="str">
            <v>000221109</v>
          </cell>
          <cell r="B2009">
            <v>411051.16239999997</v>
          </cell>
        </row>
        <row r="2010">
          <cell r="A2010" t="str">
            <v>000221110</v>
          </cell>
          <cell r="B2010">
            <v>413730.06079999998</v>
          </cell>
        </row>
        <row r="2011">
          <cell r="A2011" t="str">
            <v>000221111</v>
          </cell>
          <cell r="B2011">
            <v>375897.02010000002</v>
          </cell>
        </row>
        <row r="2012">
          <cell r="A2012" t="str">
            <v>000221112</v>
          </cell>
          <cell r="B2012">
            <v>391962.44089999999</v>
          </cell>
        </row>
        <row r="2013">
          <cell r="A2013" t="str">
            <v>000221201</v>
          </cell>
          <cell r="B2013">
            <v>392040.96360000002</v>
          </cell>
        </row>
        <row r="2014">
          <cell r="A2014" t="str">
            <v>000221202</v>
          </cell>
          <cell r="B2014">
            <v>376824.54509999999</v>
          </cell>
        </row>
        <row r="2015">
          <cell r="A2015" t="str">
            <v>000221203</v>
          </cell>
          <cell r="B2015">
            <v>424193.82120000001</v>
          </cell>
        </row>
        <row r="2016">
          <cell r="A2016" t="str">
            <v>000221204</v>
          </cell>
          <cell r="B2016">
            <v>408846.3199</v>
          </cell>
        </row>
        <row r="2017">
          <cell r="A2017" t="str">
            <v>000221205</v>
          </cell>
          <cell r="B2017">
            <v>431140.93640000001</v>
          </cell>
        </row>
        <row r="2018">
          <cell r="A2018" t="str">
            <v>000221206</v>
          </cell>
          <cell r="B2018">
            <v>440411.07309999998</v>
          </cell>
        </row>
        <row r="2019">
          <cell r="A2019" t="str">
            <v>000221207</v>
          </cell>
          <cell r="B2019">
            <v>449346.55209999997</v>
          </cell>
        </row>
        <row r="2020">
          <cell r="A2020" t="str">
            <v>000221208</v>
          </cell>
          <cell r="B2020">
            <v>455142.9376</v>
          </cell>
        </row>
        <row r="2021">
          <cell r="A2021" t="str">
            <v>000221209</v>
          </cell>
          <cell r="B2021">
            <v>448404.13829999999</v>
          </cell>
        </row>
        <row r="2022">
          <cell r="A2022" t="str">
            <v>000221210</v>
          </cell>
          <cell r="B2022">
            <v>468707.902</v>
          </cell>
        </row>
        <row r="2023">
          <cell r="A2023" t="str">
            <v>000221211</v>
          </cell>
          <cell r="B2023">
            <v>415211.27429999999</v>
          </cell>
        </row>
        <row r="2024">
          <cell r="A2024" t="str">
            <v>000221212</v>
          </cell>
          <cell r="B2024">
            <v>430534.53090000001</v>
          </cell>
        </row>
        <row r="2025">
          <cell r="A2025" t="str">
            <v>000221301</v>
          </cell>
          <cell r="B2025">
            <v>426107.63079999998</v>
          </cell>
        </row>
        <row r="2026">
          <cell r="A2026" t="str">
            <v>000221302</v>
          </cell>
          <cell r="B2026">
            <v>387248.38669999997</v>
          </cell>
        </row>
        <row r="2027">
          <cell r="A2027" t="str">
            <v>000221303</v>
          </cell>
          <cell r="B2027">
            <v>446960.96970000002</v>
          </cell>
        </row>
        <row r="2028">
          <cell r="A2028" t="str">
            <v>000221304</v>
          </cell>
          <cell r="B2028">
            <v>429756.88919999998</v>
          </cell>
        </row>
        <row r="2029">
          <cell r="A2029" t="str">
            <v>000221305</v>
          </cell>
          <cell r="B2029">
            <v>450099.73359999998</v>
          </cell>
        </row>
        <row r="2030">
          <cell r="A2030" t="str">
            <v>000221306</v>
          </cell>
          <cell r="B2030">
            <v>459287.33740000002</v>
          </cell>
        </row>
        <row r="2031">
          <cell r="A2031" t="str">
            <v>000221307</v>
          </cell>
          <cell r="B2031">
            <v>467837.40980000002</v>
          </cell>
        </row>
        <row r="2032">
          <cell r="A2032" t="str">
            <v>000221308</v>
          </cell>
          <cell r="B2032">
            <v>472590.6911</v>
          </cell>
        </row>
        <row r="2033">
          <cell r="A2033" t="str">
            <v>000221309</v>
          </cell>
          <cell r="B2033">
            <v>464923.22930000001</v>
          </cell>
        </row>
        <row r="2034">
          <cell r="A2034" t="str">
            <v>000221310</v>
          </cell>
          <cell r="B2034">
            <v>472894.29090000002</v>
          </cell>
        </row>
        <row r="2035">
          <cell r="A2035" t="str">
            <v>000221311</v>
          </cell>
          <cell r="B2035">
            <v>429242.11080000002</v>
          </cell>
        </row>
        <row r="2036">
          <cell r="A2036" t="str">
            <v>000221312</v>
          </cell>
          <cell r="B2036">
            <v>445880.59399999998</v>
          </cell>
        </row>
        <row r="2037">
          <cell r="A2037" t="str">
            <v>000221401</v>
          </cell>
          <cell r="B2037">
            <v>440827.07370000001</v>
          </cell>
        </row>
        <row r="2038">
          <cell r="A2038" t="str">
            <v>000221402</v>
          </cell>
          <cell r="B2038">
            <v>399999.98389999999</v>
          </cell>
        </row>
        <row r="2039">
          <cell r="A2039" t="str">
            <v>000221403</v>
          </cell>
          <cell r="B2039">
            <v>460532.96860000002</v>
          </cell>
        </row>
        <row r="2040">
          <cell r="A2040" t="str">
            <v>000221404</v>
          </cell>
          <cell r="B2040">
            <v>442553.35499999998</v>
          </cell>
        </row>
        <row r="2041">
          <cell r="A2041" t="str">
            <v>000221405</v>
          </cell>
          <cell r="B2041">
            <v>463610.86099999998</v>
          </cell>
        </row>
        <row r="2042">
          <cell r="A2042" t="str">
            <v>000221406</v>
          </cell>
          <cell r="B2042">
            <v>472732.08980000002</v>
          </cell>
        </row>
        <row r="2043">
          <cell r="A2043" t="str">
            <v>000221407</v>
          </cell>
          <cell r="B2043">
            <v>481399.6692</v>
          </cell>
        </row>
        <row r="2044">
          <cell r="A2044" t="str">
            <v>000221408</v>
          </cell>
          <cell r="B2044">
            <v>485580.82010000001</v>
          </cell>
        </row>
        <row r="2045">
          <cell r="A2045" t="str">
            <v>000221409</v>
          </cell>
          <cell r="B2045">
            <v>477352.6863</v>
          </cell>
        </row>
        <row r="2046">
          <cell r="A2046" t="str">
            <v>000221410</v>
          </cell>
          <cell r="B2046">
            <v>490742.57339999999</v>
          </cell>
        </row>
        <row r="2047">
          <cell r="A2047" t="str">
            <v>000221411</v>
          </cell>
          <cell r="B2047">
            <v>443122.91729999997</v>
          </cell>
        </row>
        <row r="2048">
          <cell r="A2048" t="str">
            <v>000221412</v>
          </cell>
          <cell r="B2048">
            <v>455726.13410000002</v>
          </cell>
        </row>
        <row r="2049">
          <cell r="A2049" t="str">
            <v>000221501</v>
          </cell>
          <cell r="B2049">
            <v>449305.02250000002</v>
          </cell>
        </row>
        <row r="2050">
          <cell r="A2050" t="str">
            <v>000221502</v>
          </cell>
          <cell r="B2050">
            <v>408581.29509999999</v>
          </cell>
        </row>
        <row r="2051">
          <cell r="A2051" t="str">
            <v>000221503</v>
          </cell>
          <cell r="B2051">
            <v>470112.16080000001</v>
          </cell>
        </row>
        <row r="2052">
          <cell r="A2052" t="str">
            <v>000221504</v>
          </cell>
          <cell r="B2052">
            <v>450584.91210000002</v>
          </cell>
        </row>
        <row r="2053">
          <cell r="A2053" t="str">
            <v>000221505</v>
          </cell>
          <cell r="B2053">
            <v>472279.26280000003</v>
          </cell>
        </row>
        <row r="2054">
          <cell r="A2054" t="str">
            <v>000221506</v>
          </cell>
          <cell r="B2054">
            <v>481464.6116</v>
          </cell>
        </row>
        <row r="2055">
          <cell r="A2055" t="str">
            <v>000221507</v>
          </cell>
          <cell r="B2055">
            <v>490907.8077</v>
          </cell>
        </row>
        <row r="2056">
          <cell r="A2056" t="str">
            <v>000221508</v>
          </cell>
          <cell r="B2056">
            <v>493931.95110000001</v>
          </cell>
        </row>
        <row r="2057">
          <cell r="A2057" t="str">
            <v>000221509</v>
          </cell>
          <cell r="B2057">
            <v>486146.82780000003</v>
          </cell>
        </row>
        <row r="2058">
          <cell r="A2058" t="str">
            <v>000221510</v>
          </cell>
          <cell r="B2058">
            <v>493009.16509999998</v>
          </cell>
        </row>
        <row r="2059">
          <cell r="A2059" t="str">
            <v>000221511</v>
          </cell>
          <cell r="B2059">
            <v>448771.45189999999</v>
          </cell>
        </row>
        <row r="2060">
          <cell r="A2060" t="str">
            <v>000221512</v>
          </cell>
          <cell r="B2060">
            <v>463624.98800000001</v>
          </cell>
        </row>
        <row r="2061">
          <cell r="A2061" t="str">
            <v>000221601</v>
          </cell>
          <cell r="B2061">
            <v>478847.33510000003</v>
          </cell>
        </row>
        <row r="2062">
          <cell r="A2062" t="str">
            <v>000221602</v>
          </cell>
          <cell r="B2062">
            <v>480231.8602</v>
          </cell>
        </row>
        <row r="2063">
          <cell r="A2063" t="str">
            <v>000221603</v>
          </cell>
          <cell r="B2063">
            <v>556603.41209999996</v>
          </cell>
        </row>
        <row r="2064">
          <cell r="A2064" t="str">
            <v>000221604</v>
          </cell>
          <cell r="B2064">
            <v>545848.04139999999</v>
          </cell>
        </row>
        <row r="2065">
          <cell r="A2065" t="str">
            <v>000221605</v>
          </cell>
          <cell r="B2065">
            <v>583877.93790000002</v>
          </cell>
        </row>
        <row r="2066">
          <cell r="A2066" t="str">
            <v>000221606</v>
          </cell>
          <cell r="B2066">
            <v>0</v>
          </cell>
        </row>
        <row r="2067">
          <cell r="A2067" t="str">
            <v>000221607</v>
          </cell>
          <cell r="B2067">
            <v>0</v>
          </cell>
        </row>
        <row r="2068">
          <cell r="A2068" t="str">
            <v>000221608</v>
          </cell>
          <cell r="B2068">
            <v>0</v>
          </cell>
        </row>
        <row r="2069">
          <cell r="A2069" t="str">
            <v>000221609</v>
          </cell>
          <cell r="B2069">
            <v>0</v>
          </cell>
        </row>
        <row r="2070">
          <cell r="A2070" t="str">
            <v>000221610</v>
          </cell>
          <cell r="B2070">
            <v>0</v>
          </cell>
        </row>
        <row r="2071">
          <cell r="A2071" t="str">
            <v>000221611</v>
          </cell>
          <cell r="B2071">
            <v>0</v>
          </cell>
        </row>
        <row r="2072">
          <cell r="A2072" t="str">
            <v>000221612</v>
          </cell>
          <cell r="B2072">
            <v>0</v>
          </cell>
        </row>
        <row r="2073">
          <cell r="A2073" t="str">
            <v>000221701</v>
          </cell>
          <cell r="B2073">
            <v>0</v>
          </cell>
        </row>
        <row r="2074">
          <cell r="A2074" t="str">
            <v>000221702</v>
          </cell>
          <cell r="B2074">
            <v>0</v>
          </cell>
        </row>
        <row r="2075">
          <cell r="A2075" t="str">
            <v>000221703</v>
          </cell>
          <cell r="B2075">
            <v>0</v>
          </cell>
        </row>
        <row r="2076">
          <cell r="A2076" t="str">
            <v>000221704</v>
          </cell>
          <cell r="B2076">
            <v>0</v>
          </cell>
        </row>
        <row r="2077">
          <cell r="A2077" t="str">
            <v>000221705</v>
          </cell>
          <cell r="B2077">
            <v>0</v>
          </cell>
        </row>
        <row r="2078">
          <cell r="A2078" t="str">
            <v>000221706</v>
          </cell>
          <cell r="B2078">
            <v>0</v>
          </cell>
        </row>
        <row r="2079">
          <cell r="A2079" t="str">
            <v>000221707</v>
          </cell>
          <cell r="B2079">
            <v>0</v>
          </cell>
        </row>
        <row r="2080">
          <cell r="A2080" t="str">
            <v>000221708</v>
          </cell>
          <cell r="B2080">
            <v>0</v>
          </cell>
        </row>
        <row r="2081">
          <cell r="A2081" t="str">
            <v>000221709</v>
          </cell>
          <cell r="B2081">
            <v>0</v>
          </cell>
        </row>
        <row r="2082">
          <cell r="A2082" t="str">
            <v>000221710</v>
          </cell>
          <cell r="B2082">
            <v>0</v>
          </cell>
        </row>
        <row r="2083">
          <cell r="A2083" t="str">
            <v>000221711</v>
          </cell>
          <cell r="B2083">
            <v>0</v>
          </cell>
        </row>
        <row r="2084">
          <cell r="A2084" t="str">
            <v>000221712</v>
          </cell>
          <cell r="B2084">
            <v>0</v>
          </cell>
        </row>
        <row r="2085">
          <cell r="A2085" t="str">
            <v>000221801</v>
          </cell>
          <cell r="B2085">
            <v>0</v>
          </cell>
        </row>
        <row r="2086">
          <cell r="A2086" t="str">
            <v>000221802</v>
          </cell>
          <cell r="B2086">
            <v>0</v>
          </cell>
        </row>
        <row r="2087">
          <cell r="A2087" t="str">
            <v>000221803</v>
          </cell>
          <cell r="B2087">
            <v>0</v>
          </cell>
        </row>
        <row r="2088">
          <cell r="A2088" t="str">
            <v>000221804</v>
          </cell>
          <cell r="B2088">
            <v>0</v>
          </cell>
        </row>
        <row r="2089">
          <cell r="A2089" t="str">
            <v>000221805</v>
          </cell>
          <cell r="B2089">
            <v>0</v>
          </cell>
        </row>
        <row r="2090">
          <cell r="A2090" t="str">
            <v>000221806</v>
          </cell>
          <cell r="B2090">
            <v>0</v>
          </cell>
        </row>
        <row r="2091">
          <cell r="A2091" t="str">
            <v>000221807</v>
          </cell>
          <cell r="B2091">
            <v>0</v>
          </cell>
        </row>
        <row r="2092">
          <cell r="A2092" t="str">
            <v>000221808</v>
          </cell>
          <cell r="B2092">
            <v>0</v>
          </cell>
        </row>
        <row r="2093">
          <cell r="A2093" t="str">
            <v>000221809</v>
          </cell>
          <cell r="B2093">
            <v>0</v>
          </cell>
        </row>
        <row r="2094">
          <cell r="A2094" t="str">
            <v>000221810</v>
          </cell>
          <cell r="B2094">
            <v>0</v>
          </cell>
        </row>
        <row r="2095">
          <cell r="A2095" t="str">
            <v>000221811</v>
          </cell>
          <cell r="B2095">
            <v>0</v>
          </cell>
        </row>
        <row r="2096">
          <cell r="A2096" t="str">
            <v>000221812</v>
          </cell>
          <cell r="B2096">
            <v>0</v>
          </cell>
        </row>
        <row r="2097">
          <cell r="A2097" t="str">
            <v>000221901</v>
          </cell>
          <cell r="B2097">
            <v>0</v>
          </cell>
        </row>
        <row r="2098">
          <cell r="A2098" t="str">
            <v>000221902</v>
          </cell>
          <cell r="B2098">
            <v>0</v>
          </cell>
        </row>
        <row r="2099">
          <cell r="A2099" t="str">
            <v>000221903</v>
          </cell>
          <cell r="B2099">
            <v>0</v>
          </cell>
        </row>
        <row r="2100">
          <cell r="A2100" t="str">
            <v>000221904</v>
          </cell>
          <cell r="B2100">
            <v>0</v>
          </cell>
        </row>
        <row r="2101">
          <cell r="A2101" t="str">
            <v>000221905</v>
          </cell>
          <cell r="B2101">
            <v>0</v>
          </cell>
        </row>
        <row r="2102">
          <cell r="A2102" t="str">
            <v>000221906</v>
          </cell>
          <cell r="B2102">
            <v>0</v>
          </cell>
        </row>
        <row r="2103">
          <cell r="A2103" t="str">
            <v>000221907</v>
          </cell>
          <cell r="B2103">
            <v>0</v>
          </cell>
        </row>
        <row r="2104">
          <cell r="A2104" t="str">
            <v>000221908</v>
          </cell>
          <cell r="B2104">
            <v>0</v>
          </cell>
        </row>
        <row r="2105">
          <cell r="A2105" t="str">
            <v>000221909</v>
          </cell>
          <cell r="B2105">
            <v>0</v>
          </cell>
        </row>
        <row r="2106">
          <cell r="A2106" t="str">
            <v>000221910</v>
          </cell>
          <cell r="B2106">
            <v>0</v>
          </cell>
        </row>
        <row r="2107">
          <cell r="A2107" t="str">
            <v>000221911</v>
          </cell>
          <cell r="B2107">
            <v>0</v>
          </cell>
        </row>
        <row r="2108">
          <cell r="A2108" t="str">
            <v>000221912</v>
          </cell>
          <cell r="B2108">
            <v>0</v>
          </cell>
        </row>
        <row r="2109">
          <cell r="A2109" t="str">
            <v>000230812</v>
          </cell>
          <cell r="B2109">
            <v>0</v>
          </cell>
        </row>
        <row r="2110">
          <cell r="A2110" t="str">
            <v>000230901</v>
          </cell>
          <cell r="B2110">
            <v>0</v>
          </cell>
        </row>
        <row r="2111">
          <cell r="A2111" t="str">
            <v>000230902</v>
          </cell>
          <cell r="B2111">
            <v>0</v>
          </cell>
        </row>
        <row r="2112">
          <cell r="A2112" t="str">
            <v>000230903</v>
          </cell>
          <cell r="B2112">
            <v>0</v>
          </cell>
        </row>
        <row r="2113">
          <cell r="A2113" t="str">
            <v>000230904</v>
          </cell>
          <cell r="B2113">
            <v>0</v>
          </cell>
        </row>
        <row r="2114">
          <cell r="A2114" t="str">
            <v>000230905</v>
          </cell>
          <cell r="B2114">
            <v>0</v>
          </cell>
        </row>
        <row r="2115">
          <cell r="A2115" t="str">
            <v>000230906</v>
          </cell>
          <cell r="B2115">
            <v>0</v>
          </cell>
        </row>
        <row r="2116">
          <cell r="A2116" t="str">
            <v>000230907</v>
          </cell>
          <cell r="B2116">
            <v>0</v>
          </cell>
        </row>
        <row r="2117">
          <cell r="A2117" t="str">
            <v>000230908</v>
          </cell>
          <cell r="B2117">
            <v>0</v>
          </cell>
        </row>
        <row r="2118">
          <cell r="A2118" t="str">
            <v>000230909</v>
          </cell>
          <cell r="B2118">
            <v>-3062946.5</v>
          </cell>
        </row>
        <row r="2119">
          <cell r="A2119" t="str">
            <v>000230910</v>
          </cell>
          <cell r="B2119">
            <v>-1839084.9</v>
          </cell>
        </row>
        <row r="2120">
          <cell r="A2120" t="str">
            <v>000230911</v>
          </cell>
          <cell r="B2120">
            <v>-1199933.2</v>
          </cell>
        </row>
        <row r="2121">
          <cell r="A2121" t="str">
            <v>000230912</v>
          </cell>
          <cell r="B2121">
            <v>-2165659.9</v>
          </cell>
        </row>
        <row r="2122">
          <cell r="A2122" t="str">
            <v>000231001</v>
          </cell>
          <cell r="B2122">
            <v>-2492070.5</v>
          </cell>
        </row>
        <row r="2123">
          <cell r="A2123" t="str">
            <v>000231002</v>
          </cell>
          <cell r="B2123">
            <v>-508308.9</v>
          </cell>
        </row>
        <row r="2124">
          <cell r="A2124" t="str">
            <v>000231003</v>
          </cell>
          <cell r="B2124">
            <v>-780253.4</v>
          </cell>
        </row>
        <row r="2125">
          <cell r="A2125" t="str">
            <v>000231004</v>
          </cell>
          <cell r="B2125">
            <v>-4968243</v>
          </cell>
        </row>
        <row r="2126">
          <cell r="A2126" t="str">
            <v>000231005</v>
          </cell>
          <cell r="B2126">
            <v>-2447338.9</v>
          </cell>
        </row>
        <row r="2127">
          <cell r="A2127" t="str">
            <v>000231006</v>
          </cell>
          <cell r="B2127">
            <v>-1185300.8</v>
          </cell>
        </row>
        <row r="2128">
          <cell r="A2128" t="str">
            <v>000231007</v>
          </cell>
          <cell r="B2128">
            <v>-2551041.7000000002</v>
          </cell>
        </row>
        <row r="2129">
          <cell r="A2129" t="str">
            <v>000231008</v>
          </cell>
          <cell r="B2129">
            <v>-3178506.3</v>
          </cell>
        </row>
        <row r="2130">
          <cell r="A2130" t="str">
            <v>000231009</v>
          </cell>
          <cell r="B2130">
            <v>-1030538.1</v>
          </cell>
        </row>
        <row r="2131">
          <cell r="A2131" t="str">
            <v>000231010</v>
          </cell>
          <cell r="B2131">
            <v>-488199.4</v>
          </cell>
        </row>
        <row r="2132">
          <cell r="A2132" t="str">
            <v>000231011</v>
          </cell>
          <cell r="B2132">
            <v>-535580.1</v>
          </cell>
        </row>
        <row r="2133">
          <cell r="A2133" t="str">
            <v>000231012</v>
          </cell>
          <cell r="B2133">
            <v>-855717.6</v>
          </cell>
        </row>
        <row r="2134">
          <cell r="A2134" t="str">
            <v>000231101</v>
          </cell>
          <cell r="B2134">
            <v>-2935654.5</v>
          </cell>
        </row>
        <row r="2135">
          <cell r="A2135" t="str">
            <v>000231102</v>
          </cell>
          <cell r="B2135">
            <v>-4829121.3</v>
          </cell>
        </row>
        <row r="2136">
          <cell r="A2136" t="str">
            <v>000231103</v>
          </cell>
          <cell r="B2136">
            <v>-1379354.4</v>
          </cell>
        </row>
        <row r="2137">
          <cell r="A2137" t="str">
            <v>000231104</v>
          </cell>
          <cell r="B2137">
            <v>-893707.1</v>
          </cell>
        </row>
        <row r="2138">
          <cell r="A2138" t="str">
            <v>000231105</v>
          </cell>
          <cell r="B2138">
            <v>-1009963.4</v>
          </cell>
        </row>
        <row r="2139">
          <cell r="A2139" t="str">
            <v>000231106</v>
          </cell>
          <cell r="B2139">
            <v>-3551507.3</v>
          </cell>
        </row>
        <row r="2140">
          <cell r="A2140" t="str">
            <v>000231107</v>
          </cell>
          <cell r="B2140">
            <v>-7105872.4000000004</v>
          </cell>
        </row>
        <row r="2141">
          <cell r="A2141" t="str">
            <v>000231108</v>
          </cell>
          <cell r="B2141">
            <v>-9853984.5999999996</v>
          </cell>
        </row>
        <row r="2142">
          <cell r="A2142" t="str">
            <v>000231109</v>
          </cell>
          <cell r="B2142">
            <v>-3001363.8</v>
          </cell>
        </row>
        <row r="2143">
          <cell r="A2143" t="str">
            <v>000231110</v>
          </cell>
          <cell r="B2143">
            <v>-4757593.5</v>
          </cell>
        </row>
        <row r="2144">
          <cell r="A2144" t="str">
            <v>000231111</v>
          </cell>
          <cell r="B2144">
            <v>-1721850.9</v>
          </cell>
        </row>
        <row r="2145">
          <cell r="A2145" t="str">
            <v>000231112</v>
          </cell>
          <cell r="B2145">
            <v>-725904.7</v>
          </cell>
        </row>
        <row r="2146">
          <cell r="A2146" t="str">
            <v>000231201</v>
          </cell>
          <cell r="B2146">
            <v>-2241850.5</v>
          </cell>
        </row>
        <row r="2147">
          <cell r="A2147" t="str">
            <v>000231202</v>
          </cell>
          <cell r="B2147">
            <v>-1777544.1</v>
          </cell>
        </row>
        <row r="2148">
          <cell r="A2148" t="str">
            <v>000231203</v>
          </cell>
          <cell r="B2148">
            <v>-2405869.7000000002</v>
          </cell>
        </row>
        <row r="2149">
          <cell r="A2149" t="str">
            <v>000231204</v>
          </cell>
          <cell r="B2149">
            <v>-2746806.8</v>
          </cell>
        </row>
        <row r="2150">
          <cell r="A2150" t="str">
            <v>000231205</v>
          </cell>
          <cell r="B2150">
            <v>-1112134.1000000001</v>
          </cell>
        </row>
        <row r="2151">
          <cell r="A2151" t="str">
            <v>000231206</v>
          </cell>
          <cell r="B2151">
            <v>-4637531.2</v>
          </cell>
        </row>
        <row r="2152">
          <cell r="A2152" t="str">
            <v>000231207</v>
          </cell>
          <cell r="B2152">
            <v>-10086733.1</v>
          </cell>
        </row>
        <row r="2153">
          <cell r="A2153" t="str">
            <v>000231208</v>
          </cell>
          <cell r="B2153">
            <v>-15116143.9</v>
          </cell>
        </row>
        <row r="2154">
          <cell r="A2154" t="str">
            <v>000231209</v>
          </cell>
          <cell r="B2154">
            <v>-4057633.6</v>
          </cell>
        </row>
        <row r="2155">
          <cell r="A2155" t="str">
            <v>000231210</v>
          </cell>
          <cell r="B2155">
            <v>-820789.5</v>
          </cell>
        </row>
        <row r="2156">
          <cell r="A2156" t="str">
            <v>000231211</v>
          </cell>
          <cell r="B2156">
            <v>-1271801.1000000001</v>
          </cell>
        </row>
        <row r="2157">
          <cell r="A2157" t="str">
            <v>000231212</v>
          </cell>
          <cell r="B2157">
            <v>-2778034.6</v>
          </cell>
        </row>
        <row r="2158">
          <cell r="A2158" t="str">
            <v>000231301</v>
          </cell>
          <cell r="B2158">
            <v>-4070208.8</v>
          </cell>
        </row>
        <row r="2159">
          <cell r="A2159" t="str">
            <v>000231302</v>
          </cell>
          <cell r="B2159">
            <v>-2139825.7000000002</v>
          </cell>
        </row>
        <row r="2160">
          <cell r="A2160" t="str">
            <v>000231303</v>
          </cell>
          <cell r="B2160">
            <v>-1071934</v>
          </cell>
        </row>
        <row r="2161">
          <cell r="A2161" t="str">
            <v>000231304</v>
          </cell>
          <cell r="B2161">
            <v>-5725369.2999999998</v>
          </cell>
        </row>
        <row r="2162">
          <cell r="A2162" t="str">
            <v>000231305</v>
          </cell>
          <cell r="B2162">
            <v>-1064634.8999999999</v>
          </cell>
        </row>
        <row r="2163">
          <cell r="A2163" t="str">
            <v>000231306</v>
          </cell>
          <cell r="B2163">
            <v>-6563419.5</v>
          </cell>
        </row>
        <row r="2164">
          <cell r="A2164" t="str">
            <v>000231307</v>
          </cell>
          <cell r="B2164">
            <v>-10896936.199999999</v>
          </cell>
        </row>
        <row r="2165">
          <cell r="A2165" t="str">
            <v>000231308</v>
          </cell>
          <cell r="B2165">
            <v>-16637227.9</v>
          </cell>
        </row>
        <row r="2166">
          <cell r="A2166" t="str">
            <v>000231309</v>
          </cell>
          <cell r="B2166">
            <v>-6962378.7999999998</v>
          </cell>
        </row>
        <row r="2167">
          <cell r="A2167" t="str">
            <v>000231310</v>
          </cell>
          <cell r="B2167">
            <v>-3364344.1</v>
          </cell>
        </row>
        <row r="2168">
          <cell r="A2168" t="str">
            <v>000231311</v>
          </cell>
          <cell r="B2168">
            <v>-1557807.6</v>
          </cell>
        </row>
        <row r="2169">
          <cell r="A2169" t="str">
            <v>000231312</v>
          </cell>
          <cell r="B2169">
            <v>-2385176.2999999998</v>
          </cell>
        </row>
        <row r="2170">
          <cell r="A2170" t="str">
            <v>000231401</v>
          </cell>
          <cell r="B2170">
            <v>-4853216.3</v>
          </cell>
        </row>
        <row r="2171">
          <cell r="A2171" t="str">
            <v>000231402</v>
          </cell>
          <cell r="B2171">
            <v>-1773785.2</v>
          </cell>
        </row>
        <row r="2172">
          <cell r="A2172" t="str">
            <v>000231403</v>
          </cell>
          <cell r="B2172">
            <v>-1297997.6000000001</v>
          </cell>
        </row>
        <row r="2173">
          <cell r="A2173" t="str">
            <v>000231404</v>
          </cell>
          <cell r="B2173">
            <v>-5370757.9000000004</v>
          </cell>
        </row>
        <row r="2174">
          <cell r="A2174" t="str">
            <v>000231405</v>
          </cell>
          <cell r="B2174">
            <v>-1133232.8999999999</v>
          </cell>
        </row>
        <row r="2175">
          <cell r="A2175" t="str">
            <v>000231406</v>
          </cell>
          <cell r="B2175">
            <v>-2731692.6</v>
          </cell>
        </row>
        <row r="2176">
          <cell r="A2176" t="str">
            <v>000231407</v>
          </cell>
          <cell r="B2176">
            <v>-5830728.2000000002</v>
          </cell>
        </row>
        <row r="2177">
          <cell r="A2177" t="str">
            <v>000231408</v>
          </cell>
          <cell r="B2177">
            <v>-4984216</v>
          </cell>
        </row>
        <row r="2178">
          <cell r="A2178" t="str">
            <v>000231409</v>
          </cell>
          <cell r="B2178">
            <v>-3642792</v>
          </cell>
        </row>
        <row r="2179">
          <cell r="A2179" t="str">
            <v>000231410</v>
          </cell>
          <cell r="B2179">
            <v>-2244847.1</v>
          </cell>
        </row>
        <row r="2180">
          <cell r="A2180" t="str">
            <v>000231411</v>
          </cell>
          <cell r="B2180">
            <v>-1187978.8</v>
          </cell>
        </row>
        <row r="2181">
          <cell r="A2181" t="str">
            <v>000231412</v>
          </cell>
          <cell r="B2181">
            <v>-1553871.7</v>
          </cell>
        </row>
        <row r="2182">
          <cell r="A2182" t="str">
            <v>000231501</v>
          </cell>
          <cell r="B2182">
            <v>-9716419.5</v>
          </cell>
        </row>
        <row r="2183">
          <cell r="A2183" t="str">
            <v>000231502</v>
          </cell>
          <cell r="B2183">
            <v>-3736461.8</v>
          </cell>
        </row>
        <row r="2184">
          <cell r="A2184" t="str">
            <v>000231503</v>
          </cell>
          <cell r="B2184">
            <v>-2609972.9</v>
          </cell>
        </row>
        <row r="2185">
          <cell r="A2185" t="str">
            <v>000231504</v>
          </cell>
          <cell r="B2185">
            <v>-7836672.9000000004</v>
          </cell>
        </row>
        <row r="2186">
          <cell r="A2186" t="str">
            <v>000231505</v>
          </cell>
          <cell r="B2186">
            <v>-1355823.2</v>
          </cell>
        </row>
        <row r="2187">
          <cell r="A2187" t="str">
            <v>000231506</v>
          </cell>
          <cell r="B2187">
            <v>-4781484.5999999996</v>
          </cell>
        </row>
        <row r="2188">
          <cell r="A2188" t="str">
            <v>000231507</v>
          </cell>
          <cell r="B2188">
            <v>-7860534.7999999998</v>
          </cell>
        </row>
        <row r="2189">
          <cell r="A2189" t="str">
            <v>000231508</v>
          </cell>
          <cell r="B2189">
            <v>-9335321.0999999996</v>
          </cell>
        </row>
        <row r="2190">
          <cell r="A2190" t="str">
            <v>000231509</v>
          </cell>
          <cell r="B2190">
            <v>-3684569</v>
          </cell>
        </row>
        <row r="2191">
          <cell r="A2191" t="str">
            <v>000231510</v>
          </cell>
          <cell r="B2191">
            <v>-2928895.8</v>
          </cell>
        </row>
        <row r="2192">
          <cell r="A2192" t="str">
            <v>000231511</v>
          </cell>
          <cell r="B2192">
            <v>-1962359.1</v>
          </cell>
        </row>
        <row r="2193">
          <cell r="A2193" t="str">
            <v>000231512</v>
          </cell>
          <cell r="B2193">
            <v>-2092255.2</v>
          </cell>
        </row>
        <row r="2194">
          <cell r="A2194" t="str">
            <v>000231601</v>
          </cell>
          <cell r="B2194">
            <v>-6372812.5999999996</v>
          </cell>
        </row>
        <row r="2195">
          <cell r="A2195" t="str">
            <v>000231602</v>
          </cell>
          <cell r="B2195">
            <v>-1751463.5</v>
          </cell>
        </row>
        <row r="2196">
          <cell r="A2196" t="str">
            <v>000231603</v>
          </cell>
          <cell r="B2196">
            <v>-1793513.6</v>
          </cell>
        </row>
        <row r="2197">
          <cell r="A2197" t="str">
            <v>000231604</v>
          </cell>
          <cell r="B2197">
            <v>-17286710.300000001</v>
          </cell>
        </row>
        <row r="2198">
          <cell r="A2198" t="str">
            <v>000231605</v>
          </cell>
          <cell r="B2198">
            <v>-1898116</v>
          </cell>
        </row>
        <row r="2199">
          <cell r="A2199" t="str">
            <v>000231606</v>
          </cell>
          <cell r="B2199">
            <v>-9150226.9000000004</v>
          </cell>
        </row>
        <row r="2200">
          <cell r="A2200" t="str">
            <v>000231607</v>
          </cell>
          <cell r="B2200">
            <v>-10321245.1</v>
          </cell>
        </row>
        <row r="2201">
          <cell r="A2201" t="str">
            <v>000231608</v>
          </cell>
          <cell r="B2201">
            <v>-11112791.1</v>
          </cell>
        </row>
        <row r="2202">
          <cell r="A2202" t="str">
            <v>000231609</v>
          </cell>
          <cell r="B2202">
            <v>-9774710.0999999996</v>
          </cell>
        </row>
        <row r="2203">
          <cell r="A2203" t="str">
            <v>000231610</v>
          </cell>
          <cell r="B2203">
            <v>-5227234.2</v>
          </cell>
        </row>
        <row r="2204">
          <cell r="A2204" t="str">
            <v>000231611</v>
          </cell>
          <cell r="B2204">
            <v>-2839221</v>
          </cell>
        </row>
        <row r="2205">
          <cell r="A2205" t="str">
            <v>000231612</v>
          </cell>
          <cell r="B2205">
            <v>-4316736.2</v>
          </cell>
        </row>
        <row r="2206">
          <cell r="A2206" t="str">
            <v>000231701</v>
          </cell>
          <cell r="B2206">
            <v>-21699608.399999999</v>
          </cell>
        </row>
        <row r="2207">
          <cell r="A2207" t="str">
            <v>000231702</v>
          </cell>
          <cell r="B2207">
            <v>-10788477.199999999</v>
          </cell>
        </row>
        <row r="2208">
          <cell r="A2208" t="str">
            <v>000231703</v>
          </cell>
          <cell r="B2208">
            <v>-2341873.2000000002</v>
          </cell>
        </row>
        <row r="2209">
          <cell r="A2209" t="str">
            <v>000231704</v>
          </cell>
          <cell r="B2209">
            <v>-6654614.9000000004</v>
          </cell>
        </row>
        <row r="2210">
          <cell r="A2210" t="str">
            <v>000231705</v>
          </cell>
          <cell r="B2210">
            <v>-2375185.1</v>
          </cell>
        </row>
        <row r="2211">
          <cell r="A2211" t="str">
            <v>000231706</v>
          </cell>
          <cell r="B2211">
            <v>-8619687.4000000004</v>
          </cell>
        </row>
        <row r="2212">
          <cell r="A2212" t="str">
            <v>000231707</v>
          </cell>
          <cell r="B2212">
            <v>-8398133.6999999993</v>
          </cell>
        </row>
        <row r="2213">
          <cell r="A2213" t="str">
            <v>000231708</v>
          </cell>
          <cell r="B2213">
            <v>-10102668.9</v>
          </cell>
        </row>
        <row r="2214">
          <cell r="A2214" t="str">
            <v>000231709</v>
          </cell>
          <cell r="B2214">
            <v>-8173226.9000000004</v>
          </cell>
        </row>
        <row r="2215">
          <cell r="A2215" t="str">
            <v>000231710</v>
          </cell>
          <cell r="B2215">
            <v>-10280156.199999999</v>
          </cell>
        </row>
        <row r="2216">
          <cell r="A2216" t="str">
            <v>000231711</v>
          </cell>
          <cell r="B2216">
            <v>-4701863.3</v>
          </cell>
        </row>
        <row r="2217">
          <cell r="A2217" t="str">
            <v>000231712</v>
          </cell>
          <cell r="B2217">
            <v>-6141577.0999999996</v>
          </cell>
        </row>
        <row r="2218">
          <cell r="A2218" t="str">
            <v>000231801</v>
          </cell>
          <cell r="B2218">
            <v>-11406906.5</v>
          </cell>
        </row>
        <row r="2219">
          <cell r="A2219" t="str">
            <v>000231802</v>
          </cell>
          <cell r="B2219">
            <v>-4095758.9</v>
          </cell>
        </row>
        <row r="2220">
          <cell r="A2220" t="str">
            <v>000231803</v>
          </cell>
          <cell r="B2220">
            <v>-8414913.9000000004</v>
          </cell>
        </row>
        <row r="2221">
          <cell r="A2221" t="str">
            <v>000231804</v>
          </cell>
          <cell r="B2221">
            <v>-23411873.5</v>
          </cell>
        </row>
        <row r="2222">
          <cell r="A2222" t="str">
            <v>000231805</v>
          </cell>
          <cell r="B2222">
            <v>-2496211.2000000002</v>
          </cell>
        </row>
        <row r="2223">
          <cell r="A2223" t="str">
            <v>000231806</v>
          </cell>
          <cell r="B2223">
            <v>-5793712.9000000004</v>
          </cell>
        </row>
        <row r="2224">
          <cell r="A2224" t="str">
            <v>000231807</v>
          </cell>
          <cell r="B2224">
            <v>-7960730.5</v>
          </cell>
        </row>
        <row r="2225">
          <cell r="A2225" t="str">
            <v>000231808</v>
          </cell>
          <cell r="B2225">
            <v>-9157260.4000000004</v>
          </cell>
        </row>
        <row r="2226">
          <cell r="A2226" t="str">
            <v>000231809</v>
          </cell>
          <cell r="B2226">
            <v>-7425661.2999999998</v>
          </cell>
        </row>
        <row r="2227">
          <cell r="A2227" t="str">
            <v>000231810</v>
          </cell>
          <cell r="B2227">
            <v>-2340495.1</v>
          </cell>
        </row>
        <row r="2228">
          <cell r="A2228" t="str">
            <v>000231811</v>
          </cell>
          <cell r="B2228">
            <v>-2422508.5</v>
          </cell>
        </row>
        <row r="2229">
          <cell r="A2229" t="str">
            <v>000231812</v>
          </cell>
          <cell r="B2229">
            <v>-3401352.1</v>
          </cell>
        </row>
        <row r="2230">
          <cell r="A2230" t="str">
            <v>000231901</v>
          </cell>
          <cell r="B2230">
            <v>-9825331</v>
          </cell>
        </row>
        <row r="2231">
          <cell r="A2231" t="str">
            <v>000231902</v>
          </cell>
          <cell r="B2231">
            <v>-4956673.2</v>
          </cell>
        </row>
        <row r="2232">
          <cell r="A2232" t="str">
            <v>000231903</v>
          </cell>
          <cell r="B2232">
            <v>-4420391.8</v>
          </cell>
        </row>
        <row r="2233">
          <cell r="A2233" t="str">
            <v>000231904</v>
          </cell>
          <cell r="B2233">
            <v>-14567866.300000001</v>
          </cell>
        </row>
        <row r="2234">
          <cell r="A2234" t="str">
            <v>000231905</v>
          </cell>
          <cell r="B2234">
            <v>-5579922.0999999996</v>
          </cell>
        </row>
        <row r="2235">
          <cell r="A2235" t="str">
            <v>000231906</v>
          </cell>
          <cell r="B2235">
            <v>-5277985.5</v>
          </cell>
        </row>
        <row r="2236">
          <cell r="A2236" t="str">
            <v>000231907</v>
          </cell>
          <cell r="B2236">
            <v>-5312695.7</v>
          </cell>
        </row>
        <row r="2237">
          <cell r="A2237" t="str">
            <v>000231908</v>
          </cell>
          <cell r="B2237">
            <v>-6400831.4000000004</v>
          </cell>
        </row>
        <row r="2238">
          <cell r="A2238" t="str">
            <v>000231909</v>
          </cell>
          <cell r="B2238">
            <v>-7113443</v>
          </cell>
        </row>
        <row r="2239">
          <cell r="A2239" t="str">
            <v>000231910</v>
          </cell>
          <cell r="B2239">
            <v>-6123317</v>
          </cell>
        </row>
        <row r="2240">
          <cell r="A2240" t="str">
            <v>000231911</v>
          </cell>
          <cell r="B2240">
            <v>-9001638.5</v>
          </cell>
        </row>
        <row r="2241">
          <cell r="A2241" t="str">
            <v>000231912</v>
          </cell>
          <cell r="B2241">
            <v>-5414448.4000000004</v>
          </cell>
        </row>
        <row r="2242">
          <cell r="A2242" t="str">
            <v>000240812</v>
          </cell>
          <cell r="B2242">
            <v>0</v>
          </cell>
        </row>
        <row r="2243">
          <cell r="A2243" t="str">
            <v>000240901</v>
          </cell>
          <cell r="B2243">
            <v>0</v>
          </cell>
        </row>
        <row r="2244">
          <cell r="A2244" t="str">
            <v>000240902</v>
          </cell>
          <cell r="B2244">
            <v>0</v>
          </cell>
        </row>
        <row r="2245">
          <cell r="A2245" t="str">
            <v>000240903</v>
          </cell>
          <cell r="B2245">
            <v>0</v>
          </cell>
        </row>
        <row r="2246">
          <cell r="A2246" t="str">
            <v>000240904</v>
          </cell>
          <cell r="B2246">
            <v>0</v>
          </cell>
        </row>
        <row r="2247">
          <cell r="A2247" t="str">
            <v>000240905</v>
          </cell>
          <cell r="B2247">
            <v>0</v>
          </cell>
        </row>
        <row r="2248">
          <cell r="A2248" t="str">
            <v>000240906</v>
          </cell>
          <cell r="B2248">
            <v>0</v>
          </cell>
        </row>
        <row r="2249">
          <cell r="A2249" t="str">
            <v>000240907</v>
          </cell>
          <cell r="B2249">
            <v>0</v>
          </cell>
        </row>
        <row r="2250">
          <cell r="A2250" t="str">
            <v>000240908</v>
          </cell>
          <cell r="B2250">
            <v>0</v>
          </cell>
        </row>
        <row r="2251">
          <cell r="A2251" t="str">
            <v>000240909</v>
          </cell>
          <cell r="B2251">
            <v>183950226</v>
          </cell>
        </row>
        <row r="2252">
          <cell r="A2252" t="str">
            <v>000240910</v>
          </cell>
          <cell r="B2252">
            <v>174131285</v>
          </cell>
        </row>
        <row r="2253">
          <cell r="A2253" t="str">
            <v>000240911</v>
          </cell>
          <cell r="B2253">
            <v>157911097</v>
          </cell>
        </row>
        <row r="2254">
          <cell r="A2254" t="str">
            <v>000240912</v>
          </cell>
          <cell r="B2254">
            <v>168812196</v>
          </cell>
        </row>
        <row r="2255">
          <cell r="A2255" t="str">
            <v>000241001</v>
          </cell>
          <cell r="B2255">
            <v>189642867</v>
          </cell>
        </row>
        <row r="2256">
          <cell r="A2256" t="str">
            <v>000241002</v>
          </cell>
          <cell r="B2256">
            <v>173077222</v>
          </cell>
        </row>
        <row r="2257">
          <cell r="A2257" t="str">
            <v>000241003</v>
          </cell>
          <cell r="B2257">
            <v>206040179</v>
          </cell>
        </row>
        <row r="2258">
          <cell r="A2258" t="str">
            <v>000241004</v>
          </cell>
          <cell r="B2258">
            <v>182713942</v>
          </cell>
        </row>
        <row r="2259">
          <cell r="A2259" t="str">
            <v>000241005</v>
          </cell>
          <cell r="B2259">
            <v>215067777</v>
          </cell>
        </row>
        <row r="2260">
          <cell r="A2260" t="str">
            <v>000241006</v>
          </cell>
          <cell r="B2260">
            <v>228088203</v>
          </cell>
        </row>
        <row r="2261">
          <cell r="A2261" t="str">
            <v>000241007</v>
          </cell>
          <cell r="B2261">
            <v>244123323</v>
          </cell>
        </row>
        <row r="2262">
          <cell r="A2262" t="str">
            <v>000241008</v>
          </cell>
          <cell r="B2262">
            <v>246328250</v>
          </cell>
        </row>
        <row r="2263">
          <cell r="A2263" t="str">
            <v>000241009</v>
          </cell>
          <cell r="B2263">
            <v>225462345</v>
          </cell>
        </row>
        <row r="2264">
          <cell r="A2264" t="str">
            <v>000241010</v>
          </cell>
          <cell r="B2264">
            <v>174509003</v>
          </cell>
        </row>
        <row r="2265">
          <cell r="A2265" t="str">
            <v>000241011</v>
          </cell>
          <cell r="B2265">
            <v>156896660</v>
          </cell>
        </row>
        <row r="2266">
          <cell r="A2266" t="str">
            <v>000241012</v>
          </cell>
          <cell r="B2266">
            <v>199277222</v>
          </cell>
        </row>
        <row r="2267">
          <cell r="A2267" t="str">
            <v>000241101</v>
          </cell>
          <cell r="B2267">
            <v>201639737</v>
          </cell>
        </row>
        <row r="2268">
          <cell r="A2268" t="str">
            <v>000241102</v>
          </cell>
          <cell r="B2268">
            <v>174719330</v>
          </cell>
        </row>
        <row r="2269">
          <cell r="A2269" t="str">
            <v>000241103</v>
          </cell>
          <cell r="B2269">
            <v>166713817</v>
          </cell>
        </row>
        <row r="2270">
          <cell r="A2270" t="str">
            <v>000241104</v>
          </cell>
          <cell r="B2270">
            <v>145259153</v>
          </cell>
        </row>
        <row r="2271">
          <cell r="A2271" t="str">
            <v>000241105</v>
          </cell>
          <cell r="B2271">
            <v>187120681</v>
          </cell>
        </row>
        <row r="2272">
          <cell r="A2272" t="str">
            <v>000241106</v>
          </cell>
          <cell r="B2272">
            <v>205166349</v>
          </cell>
        </row>
        <row r="2273">
          <cell r="A2273" t="str">
            <v>000241107</v>
          </cell>
          <cell r="B2273">
            <v>228975202</v>
          </cell>
        </row>
        <row r="2274">
          <cell r="A2274" t="str">
            <v>000241108</v>
          </cell>
          <cell r="B2274">
            <v>233694342</v>
          </cell>
        </row>
        <row r="2275">
          <cell r="A2275" t="str">
            <v>000241109</v>
          </cell>
          <cell r="B2275">
            <v>202830969</v>
          </cell>
        </row>
        <row r="2276">
          <cell r="A2276" t="str">
            <v>000241110</v>
          </cell>
          <cell r="B2276">
            <v>185073562</v>
          </cell>
        </row>
        <row r="2277">
          <cell r="A2277" t="str">
            <v>000241111</v>
          </cell>
          <cell r="B2277">
            <v>159515986</v>
          </cell>
        </row>
        <row r="2278">
          <cell r="A2278" t="str">
            <v>000241112</v>
          </cell>
          <cell r="B2278">
            <v>172742471</v>
          </cell>
        </row>
        <row r="2279">
          <cell r="A2279" t="str">
            <v>000241201</v>
          </cell>
          <cell r="B2279">
            <v>186050523</v>
          </cell>
        </row>
        <row r="2280">
          <cell r="A2280" t="str">
            <v>000241202</v>
          </cell>
          <cell r="B2280">
            <v>166630782</v>
          </cell>
        </row>
        <row r="2281">
          <cell r="A2281" t="str">
            <v>000241203</v>
          </cell>
          <cell r="B2281">
            <v>159369697</v>
          </cell>
        </row>
        <row r="2282">
          <cell r="A2282" t="str">
            <v>000241204</v>
          </cell>
          <cell r="B2282">
            <v>160118093</v>
          </cell>
        </row>
        <row r="2283">
          <cell r="A2283" t="str">
            <v>000241205</v>
          </cell>
          <cell r="B2283">
            <v>177927848</v>
          </cell>
        </row>
        <row r="2284">
          <cell r="A2284" t="str">
            <v>000241206</v>
          </cell>
          <cell r="B2284">
            <v>197417013.80000001</v>
          </cell>
        </row>
        <row r="2285">
          <cell r="A2285" t="str">
            <v>000241207</v>
          </cell>
          <cell r="B2285">
            <v>218160577.90000001</v>
          </cell>
        </row>
        <row r="2286">
          <cell r="A2286" t="str">
            <v>000241208</v>
          </cell>
          <cell r="B2286">
            <v>223584093.40000001</v>
          </cell>
        </row>
        <row r="2287">
          <cell r="A2287" t="str">
            <v>000241209</v>
          </cell>
          <cell r="B2287">
            <v>185232727.5</v>
          </cell>
        </row>
        <row r="2288">
          <cell r="A2288" t="str">
            <v>000241210</v>
          </cell>
          <cell r="B2288">
            <v>137426861.30000001</v>
          </cell>
        </row>
        <row r="2289">
          <cell r="A2289" t="str">
            <v>000241211</v>
          </cell>
          <cell r="B2289">
            <v>132015366.90000001</v>
          </cell>
        </row>
        <row r="2290">
          <cell r="A2290" t="str">
            <v>000241212</v>
          </cell>
          <cell r="B2290">
            <v>169277999.59999999</v>
          </cell>
        </row>
        <row r="2291">
          <cell r="A2291" t="str">
            <v>000241301</v>
          </cell>
          <cell r="B2291">
            <v>183608793.09999999</v>
          </cell>
        </row>
        <row r="2292">
          <cell r="A2292" t="str">
            <v>000241302</v>
          </cell>
          <cell r="B2292">
            <v>171049584.80000001</v>
          </cell>
        </row>
        <row r="2293">
          <cell r="A2293" t="str">
            <v>000241303</v>
          </cell>
          <cell r="B2293">
            <v>151940030.09999999</v>
          </cell>
        </row>
        <row r="2294">
          <cell r="A2294" t="str">
            <v>000241304</v>
          </cell>
          <cell r="B2294">
            <v>160518306.30000001</v>
          </cell>
        </row>
        <row r="2295">
          <cell r="A2295" t="str">
            <v>000241305</v>
          </cell>
          <cell r="B2295">
            <v>189116323.09999999</v>
          </cell>
        </row>
        <row r="2296">
          <cell r="A2296" t="str">
            <v>000241306</v>
          </cell>
          <cell r="B2296">
            <v>211131458.59999999</v>
          </cell>
        </row>
        <row r="2297">
          <cell r="A2297" t="str">
            <v>000241307</v>
          </cell>
          <cell r="B2297">
            <v>231687074.69999999</v>
          </cell>
        </row>
        <row r="2298">
          <cell r="A2298" t="str">
            <v>000241308</v>
          </cell>
          <cell r="B2298">
            <v>236461398.90000001</v>
          </cell>
        </row>
        <row r="2299">
          <cell r="A2299" t="str">
            <v>000241309</v>
          </cell>
          <cell r="B2299">
            <v>195952832.90000001</v>
          </cell>
        </row>
        <row r="2300">
          <cell r="A2300" t="str">
            <v>000241310</v>
          </cell>
          <cell r="B2300">
            <v>164392882.19999999</v>
          </cell>
        </row>
        <row r="2301">
          <cell r="A2301" t="str">
            <v>000241311</v>
          </cell>
          <cell r="B2301">
            <v>148622383.30000001</v>
          </cell>
        </row>
        <row r="2302">
          <cell r="A2302" t="str">
            <v>000241312</v>
          </cell>
          <cell r="B2302">
            <v>189928659.59999999</v>
          </cell>
        </row>
        <row r="2303">
          <cell r="A2303" t="str">
            <v>000241401</v>
          </cell>
          <cell r="B2303">
            <v>192848953.59999999</v>
          </cell>
        </row>
        <row r="2304">
          <cell r="A2304" t="str">
            <v>000241402</v>
          </cell>
          <cell r="B2304">
            <v>176212808.59999999</v>
          </cell>
        </row>
        <row r="2305">
          <cell r="A2305" t="str">
            <v>000241403</v>
          </cell>
          <cell r="B2305">
            <v>187589123.69999999</v>
          </cell>
        </row>
        <row r="2306">
          <cell r="A2306" t="str">
            <v>000241404</v>
          </cell>
          <cell r="B2306">
            <v>174461076.80000001</v>
          </cell>
        </row>
        <row r="2307">
          <cell r="A2307" t="str">
            <v>000241405</v>
          </cell>
          <cell r="B2307">
            <v>206173665.69999999</v>
          </cell>
        </row>
        <row r="2308">
          <cell r="A2308" t="str">
            <v>000241406</v>
          </cell>
          <cell r="B2308">
            <v>224725447.59999999</v>
          </cell>
        </row>
        <row r="2309">
          <cell r="A2309" t="str">
            <v>000241407</v>
          </cell>
          <cell r="B2309">
            <v>243080980.19999999</v>
          </cell>
        </row>
        <row r="2310">
          <cell r="A2310" t="str">
            <v>000241408</v>
          </cell>
          <cell r="B2310">
            <v>247752145.30000001</v>
          </cell>
        </row>
        <row r="2311">
          <cell r="A2311" t="str">
            <v>000241409</v>
          </cell>
          <cell r="B2311">
            <v>210730692.40000001</v>
          </cell>
        </row>
        <row r="2312">
          <cell r="A2312" t="str">
            <v>000241410</v>
          </cell>
          <cell r="B2312">
            <v>180523811.80000001</v>
          </cell>
        </row>
        <row r="2313">
          <cell r="A2313" t="str">
            <v>000241411</v>
          </cell>
          <cell r="B2313">
            <v>152242727.40000001</v>
          </cell>
        </row>
        <row r="2314">
          <cell r="A2314" t="str">
            <v>000241412</v>
          </cell>
          <cell r="B2314">
            <v>203611642.40000001</v>
          </cell>
        </row>
        <row r="2315">
          <cell r="A2315" t="str">
            <v>000241501</v>
          </cell>
          <cell r="B2315">
            <v>217876930.30000001</v>
          </cell>
        </row>
        <row r="2316">
          <cell r="A2316" t="str">
            <v>000241502</v>
          </cell>
          <cell r="B2316">
            <v>196462076.80000001</v>
          </cell>
        </row>
        <row r="2317">
          <cell r="A2317" t="str">
            <v>000241503</v>
          </cell>
          <cell r="B2317">
            <v>202016974</v>
          </cell>
        </row>
        <row r="2318">
          <cell r="A2318" t="str">
            <v>000241504</v>
          </cell>
          <cell r="B2318">
            <v>201031068.19999999</v>
          </cell>
        </row>
        <row r="2319">
          <cell r="A2319" t="str">
            <v>000241505</v>
          </cell>
          <cell r="B2319">
            <v>215860544.30000001</v>
          </cell>
        </row>
        <row r="2320">
          <cell r="A2320" t="str">
            <v>000241506</v>
          </cell>
          <cell r="B2320">
            <v>236024998.90000001</v>
          </cell>
        </row>
        <row r="2321">
          <cell r="A2321" t="str">
            <v>000241507</v>
          </cell>
          <cell r="B2321">
            <v>254923682.69999999</v>
          </cell>
        </row>
        <row r="2322">
          <cell r="A2322" t="str">
            <v>000241508</v>
          </cell>
          <cell r="B2322">
            <v>258216688.30000001</v>
          </cell>
        </row>
        <row r="2323">
          <cell r="A2323" t="str">
            <v>000241509</v>
          </cell>
          <cell r="B2323">
            <v>231590882.90000001</v>
          </cell>
        </row>
        <row r="2324">
          <cell r="A2324" t="str">
            <v>000241510</v>
          </cell>
          <cell r="B2324">
            <v>211494825.09999999</v>
          </cell>
        </row>
        <row r="2325">
          <cell r="A2325" t="str">
            <v>000241511</v>
          </cell>
          <cell r="B2325">
            <v>175608521.30000001</v>
          </cell>
        </row>
        <row r="2326">
          <cell r="A2326" t="str">
            <v>000241512</v>
          </cell>
          <cell r="B2326">
            <v>213316834.5</v>
          </cell>
        </row>
        <row r="2327">
          <cell r="A2327" t="str">
            <v>000241601</v>
          </cell>
          <cell r="B2327">
            <v>231099959</v>
          </cell>
        </row>
        <row r="2328">
          <cell r="A2328" t="str">
            <v>000241602</v>
          </cell>
          <cell r="B2328">
            <v>205663505.90000001</v>
          </cell>
        </row>
        <row r="2329">
          <cell r="A2329" t="str">
            <v>000241603</v>
          </cell>
          <cell r="B2329">
            <v>208066706</v>
          </cell>
        </row>
        <row r="2330">
          <cell r="A2330" t="str">
            <v>000241604</v>
          </cell>
          <cell r="B2330">
            <v>211242894.19999999</v>
          </cell>
        </row>
        <row r="2331">
          <cell r="A2331" t="str">
            <v>000241605</v>
          </cell>
          <cell r="B2331">
            <v>231878198.5</v>
          </cell>
        </row>
        <row r="2332">
          <cell r="A2332" t="str">
            <v>000241606</v>
          </cell>
          <cell r="B2332">
            <v>243816773.5</v>
          </cell>
        </row>
        <row r="2333">
          <cell r="A2333" t="str">
            <v>000241607</v>
          </cell>
          <cell r="B2333">
            <v>259706565.40000001</v>
          </cell>
        </row>
        <row r="2334">
          <cell r="A2334" t="str">
            <v>000241608</v>
          </cell>
          <cell r="B2334">
            <v>264160602.59999999</v>
          </cell>
        </row>
        <row r="2335">
          <cell r="A2335" t="str">
            <v>000241609</v>
          </cell>
          <cell r="B2335">
            <v>231685574.69999999</v>
          </cell>
        </row>
        <row r="2336">
          <cell r="A2336" t="str">
            <v>000241610</v>
          </cell>
          <cell r="B2336">
            <v>185168385.59999999</v>
          </cell>
        </row>
        <row r="2337">
          <cell r="A2337" t="str">
            <v>000241611</v>
          </cell>
          <cell r="B2337">
            <v>193770705.59999999</v>
          </cell>
        </row>
        <row r="2338">
          <cell r="A2338" t="str">
            <v>000241612</v>
          </cell>
          <cell r="B2338">
            <v>230345481.19999999</v>
          </cell>
        </row>
        <row r="2339">
          <cell r="A2339" t="str">
            <v>000241701</v>
          </cell>
          <cell r="B2339">
            <v>225674179.19999999</v>
          </cell>
        </row>
        <row r="2340">
          <cell r="A2340" t="str">
            <v>000241702</v>
          </cell>
          <cell r="B2340">
            <v>187889190.30000001</v>
          </cell>
        </row>
        <row r="2341">
          <cell r="A2341" t="str">
            <v>000241703</v>
          </cell>
          <cell r="B2341">
            <v>198225585.19999999</v>
          </cell>
        </row>
        <row r="2342">
          <cell r="A2342" t="str">
            <v>000241704</v>
          </cell>
          <cell r="B2342">
            <v>213731852.19999999</v>
          </cell>
        </row>
        <row r="2343">
          <cell r="A2343" t="str">
            <v>000241705</v>
          </cell>
          <cell r="B2343">
            <v>228409513.40000001</v>
          </cell>
        </row>
        <row r="2344">
          <cell r="A2344" t="str">
            <v>000241706</v>
          </cell>
          <cell r="B2344">
            <v>241000592.90000001</v>
          </cell>
        </row>
        <row r="2345">
          <cell r="A2345" t="str">
            <v>000241707</v>
          </cell>
          <cell r="B2345">
            <v>258806264.80000001</v>
          </cell>
        </row>
        <row r="2346">
          <cell r="A2346" t="str">
            <v>000241708</v>
          </cell>
          <cell r="B2346">
            <v>262498394.09999999</v>
          </cell>
        </row>
        <row r="2347">
          <cell r="A2347" t="str">
            <v>000241709</v>
          </cell>
          <cell r="B2347">
            <v>237702150.19999999</v>
          </cell>
        </row>
        <row r="2348">
          <cell r="A2348" t="str">
            <v>000241710</v>
          </cell>
          <cell r="B2348">
            <v>215573863.09999999</v>
          </cell>
        </row>
        <row r="2349">
          <cell r="A2349" t="str">
            <v>000241711</v>
          </cell>
          <cell r="B2349">
            <v>176327954.5</v>
          </cell>
        </row>
        <row r="2350">
          <cell r="A2350" t="str">
            <v>000241712</v>
          </cell>
          <cell r="B2350">
            <v>204680700.09999999</v>
          </cell>
        </row>
        <row r="2351">
          <cell r="A2351" t="str">
            <v>000241801</v>
          </cell>
          <cell r="B2351">
            <v>214595005.90000001</v>
          </cell>
        </row>
        <row r="2352">
          <cell r="A2352" t="str">
            <v>000241802</v>
          </cell>
          <cell r="B2352">
            <v>184803753.80000001</v>
          </cell>
        </row>
        <row r="2353">
          <cell r="A2353" t="str">
            <v>000241803</v>
          </cell>
          <cell r="B2353">
            <v>217355418.59999999</v>
          </cell>
        </row>
        <row r="2354">
          <cell r="A2354" t="str">
            <v>000241804</v>
          </cell>
          <cell r="B2354">
            <v>214219325</v>
          </cell>
        </row>
        <row r="2355">
          <cell r="A2355" t="str">
            <v>000241805</v>
          </cell>
          <cell r="B2355">
            <v>224670407.90000001</v>
          </cell>
        </row>
        <row r="2356">
          <cell r="A2356" t="str">
            <v>000241806</v>
          </cell>
          <cell r="B2356">
            <v>242627162.80000001</v>
          </cell>
        </row>
        <row r="2357">
          <cell r="A2357" t="str">
            <v>000241807</v>
          </cell>
          <cell r="B2357">
            <v>258310688.19999999</v>
          </cell>
        </row>
        <row r="2358">
          <cell r="A2358" t="str">
            <v>000241808</v>
          </cell>
          <cell r="B2358">
            <v>263826653.40000001</v>
          </cell>
        </row>
        <row r="2359">
          <cell r="A2359" t="str">
            <v>000241809</v>
          </cell>
          <cell r="B2359">
            <v>230816332.59999999</v>
          </cell>
        </row>
        <row r="2360">
          <cell r="A2360" t="str">
            <v>000241810</v>
          </cell>
          <cell r="B2360">
            <v>180984135.59999999</v>
          </cell>
        </row>
        <row r="2361">
          <cell r="A2361" t="str">
            <v>000241811</v>
          </cell>
          <cell r="B2361">
            <v>194869829.80000001</v>
          </cell>
        </row>
        <row r="2362">
          <cell r="A2362" t="str">
            <v>000241812</v>
          </cell>
          <cell r="B2362">
            <v>210568296.19999999</v>
          </cell>
        </row>
        <row r="2363">
          <cell r="A2363" t="str">
            <v>000241901</v>
          </cell>
          <cell r="B2363">
            <v>218007911.90000001</v>
          </cell>
        </row>
        <row r="2364">
          <cell r="A2364" t="str">
            <v>000241902</v>
          </cell>
          <cell r="B2364">
            <v>194109484.19999999</v>
          </cell>
        </row>
        <row r="2365">
          <cell r="A2365" t="str">
            <v>000241903</v>
          </cell>
          <cell r="B2365">
            <v>213350162.80000001</v>
          </cell>
        </row>
        <row r="2366">
          <cell r="A2366" t="str">
            <v>000241904</v>
          </cell>
          <cell r="B2366">
            <v>205205318.09999999</v>
          </cell>
        </row>
        <row r="2367">
          <cell r="A2367" t="str">
            <v>000241905</v>
          </cell>
          <cell r="B2367">
            <v>240050919</v>
          </cell>
        </row>
        <row r="2368">
          <cell r="A2368" t="str">
            <v>000241906</v>
          </cell>
          <cell r="B2368">
            <v>250299558.5</v>
          </cell>
        </row>
        <row r="2369">
          <cell r="A2369" t="str">
            <v>000241907</v>
          </cell>
          <cell r="B2369">
            <v>266576974.59999999</v>
          </cell>
        </row>
        <row r="2370">
          <cell r="A2370" t="str">
            <v>000241908</v>
          </cell>
          <cell r="B2370">
            <v>271243468.39999998</v>
          </cell>
        </row>
        <row r="2371">
          <cell r="A2371" t="str">
            <v>000241909</v>
          </cell>
          <cell r="B2371">
            <v>234622762.80000001</v>
          </cell>
        </row>
        <row r="2372">
          <cell r="A2372" t="str">
            <v>000241910</v>
          </cell>
          <cell r="B2372">
            <v>205228693.59999999</v>
          </cell>
        </row>
        <row r="2373">
          <cell r="A2373" t="str">
            <v>000241911</v>
          </cell>
          <cell r="B2373">
            <v>200303462.09999999</v>
          </cell>
        </row>
        <row r="2374">
          <cell r="A2374" t="str">
            <v>000241912</v>
          </cell>
          <cell r="B2374">
            <v>232190619.40000001</v>
          </cell>
        </row>
        <row r="2375">
          <cell r="A2375" t="str">
            <v>000250812</v>
          </cell>
          <cell r="B2375">
            <v>0</v>
          </cell>
        </row>
        <row r="2376">
          <cell r="A2376" t="str">
            <v>000250901</v>
          </cell>
          <cell r="B2376">
            <v>0</v>
          </cell>
        </row>
        <row r="2377">
          <cell r="A2377" t="str">
            <v>000250902</v>
          </cell>
          <cell r="B2377">
            <v>0</v>
          </cell>
        </row>
        <row r="2378">
          <cell r="A2378" t="str">
            <v>000250903</v>
          </cell>
          <cell r="B2378">
            <v>0</v>
          </cell>
        </row>
        <row r="2379">
          <cell r="A2379" t="str">
            <v>000250904</v>
          </cell>
          <cell r="B2379">
            <v>0</v>
          </cell>
        </row>
        <row r="2380">
          <cell r="A2380" t="str">
            <v>000250905</v>
          </cell>
          <cell r="B2380">
            <v>0</v>
          </cell>
        </row>
        <row r="2381">
          <cell r="A2381" t="str">
            <v>000250906</v>
          </cell>
          <cell r="B2381">
            <v>0</v>
          </cell>
        </row>
        <row r="2382">
          <cell r="A2382" t="str">
            <v>000250907</v>
          </cell>
          <cell r="B2382">
            <v>0</v>
          </cell>
        </row>
        <row r="2383">
          <cell r="A2383" t="str">
            <v>000250908</v>
          </cell>
          <cell r="B2383">
            <v>0</v>
          </cell>
        </row>
        <row r="2384">
          <cell r="A2384" t="str">
            <v>000250909</v>
          </cell>
          <cell r="B2384">
            <v>0</v>
          </cell>
        </row>
        <row r="2385">
          <cell r="A2385" t="str">
            <v>000250910</v>
          </cell>
          <cell r="B2385">
            <v>0</v>
          </cell>
        </row>
        <row r="2386">
          <cell r="A2386" t="str">
            <v>000250911</v>
          </cell>
          <cell r="B2386">
            <v>0</v>
          </cell>
        </row>
        <row r="2387">
          <cell r="A2387" t="str">
            <v>000250912</v>
          </cell>
          <cell r="B2387">
            <v>0</v>
          </cell>
        </row>
        <row r="2388">
          <cell r="A2388" t="str">
            <v>000251001</v>
          </cell>
          <cell r="B2388">
            <v>0</v>
          </cell>
        </row>
        <row r="2389">
          <cell r="A2389" t="str">
            <v>000251002</v>
          </cell>
          <cell r="B2389">
            <v>0</v>
          </cell>
        </row>
        <row r="2390">
          <cell r="A2390" t="str">
            <v>000251003</v>
          </cell>
          <cell r="B2390">
            <v>0</v>
          </cell>
        </row>
        <row r="2391">
          <cell r="A2391" t="str">
            <v>000251004</v>
          </cell>
          <cell r="B2391">
            <v>0</v>
          </cell>
        </row>
        <row r="2392">
          <cell r="A2392" t="str">
            <v>000251005</v>
          </cell>
          <cell r="B2392">
            <v>0</v>
          </cell>
        </row>
        <row r="2393">
          <cell r="A2393" t="str">
            <v>000251006</v>
          </cell>
          <cell r="B2393">
            <v>0</v>
          </cell>
        </row>
        <row r="2394">
          <cell r="A2394" t="str">
            <v>000251007</v>
          </cell>
          <cell r="B2394">
            <v>0</v>
          </cell>
        </row>
        <row r="2395">
          <cell r="A2395" t="str">
            <v>000251008</v>
          </cell>
          <cell r="B2395">
            <v>0</v>
          </cell>
        </row>
        <row r="2396">
          <cell r="A2396" t="str">
            <v>000251009</v>
          </cell>
          <cell r="B2396">
            <v>0</v>
          </cell>
        </row>
        <row r="2397">
          <cell r="A2397" t="str">
            <v>000251010</v>
          </cell>
          <cell r="B2397">
            <v>0</v>
          </cell>
        </row>
        <row r="2398">
          <cell r="A2398" t="str">
            <v>000251011</v>
          </cell>
          <cell r="B2398">
            <v>0</v>
          </cell>
        </row>
        <row r="2399">
          <cell r="A2399" t="str">
            <v>000251012</v>
          </cell>
          <cell r="B2399">
            <v>0</v>
          </cell>
        </row>
        <row r="2400">
          <cell r="A2400" t="str">
            <v>000251101</v>
          </cell>
          <cell r="B2400">
            <v>0</v>
          </cell>
        </row>
        <row r="2401">
          <cell r="A2401" t="str">
            <v>000251102</v>
          </cell>
          <cell r="B2401">
            <v>0</v>
          </cell>
        </row>
        <row r="2402">
          <cell r="A2402" t="str">
            <v>000251103</v>
          </cell>
          <cell r="B2402">
            <v>0</v>
          </cell>
        </row>
        <row r="2403">
          <cell r="A2403" t="str">
            <v>000251104</v>
          </cell>
          <cell r="B2403">
            <v>0</v>
          </cell>
        </row>
        <row r="2404">
          <cell r="A2404" t="str">
            <v>000251105</v>
          </cell>
          <cell r="B2404">
            <v>0</v>
          </cell>
        </row>
        <row r="2405">
          <cell r="A2405" t="str">
            <v>000251106</v>
          </cell>
          <cell r="B2405">
            <v>0</v>
          </cell>
        </row>
        <row r="2406">
          <cell r="A2406" t="str">
            <v>000251107</v>
          </cell>
          <cell r="B2406">
            <v>0</v>
          </cell>
        </row>
        <row r="2407">
          <cell r="A2407" t="str">
            <v>000251108</v>
          </cell>
          <cell r="B2407">
            <v>0</v>
          </cell>
        </row>
        <row r="2408">
          <cell r="A2408" t="str">
            <v>000251109</v>
          </cell>
          <cell r="B2408">
            <v>0</v>
          </cell>
        </row>
        <row r="2409">
          <cell r="A2409" t="str">
            <v>000251110</v>
          </cell>
          <cell r="B2409">
            <v>0</v>
          </cell>
        </row>
        <row r="2410">
          <cell r="A2410" t="str">
            <v>000251111</v>
          </cell>
          <cell r="B2410">
            <v>0</v>
          </cell>
        </row>
        <row r="2411">
          <cell r="A2411" t="str">
            <v>000251112</v>
          </cell>
          <cell r="B2411">
            <v>0</v>
          </cell>
        </row>
        <row r="2412">
          <cell r="A2412" t="str">
            <v>000251201</v>
          </cell>
          <cell r="B2412">
            <v>0</v>
          </cell>
        </row>
        <row r="2413">
          <cell r="A2413" t="str">
            <v>000251202</v>
          </cell>
          <cell r="B2413">
            <v>0</v>
          </cell>
        </row>
        <row r="2414">
          <cell r="A2414" t="str">
            <v>000251203</v>
          </cell>
          <cell r="B2414">
            <v>0</v>
          </cell>
        </row>
        <row r="2415">
          <cell r="A2415" t="str">
            <v>000251204</v>
          </cell>
          <cell r="B2415">
            <v>0</v>
          </cell>
        </row>
        <row r="2416">
          <cell r="A2416" t="str">
            <v>000251205</v>
          </cell>
          <cell r="B2416">
            <v>0</v>
          </cell>
        </row>
        <row r="2417">
          <cell r="A2417" t="str">
            <v>000251206</v>
          </cell>
          <cell r="B2417">
            <v>0</v>
          </cell>
        </row>
        <row r="2418">
          <cell r="A2418" t="str">
            <v>000251207</v>
          </cell>
          <cell r="B2418">
            <v>0</v>
          </cell>
        </row>
        <row r="2419">
          <cell r="A2419" t="str">
            <v>000251208</v>
          </cell>
          <cell r="B2419">
            <v>0</v>
          </cell>
        </row>
        <row r="2420">
          <cell r="A2420" t="str">
            <v>000251209</v>
          </cell>
          <cell r="B2420">
            <v>0</v>
          </cell>
        </row>
        <row r="2421">
          <cell r="A2421" t="str">
            <v>000251210</v>
          </cell>
          <cell r="B2421">
            <v>0</v>
          </cell>
        </row>
        <row r="2422">
          <cell r="A2422" t="str">
            <v>000251211</v>
          </cell>
          <cell r="B2422">
            <v>0</v>
          </cell>
        </row>
        <row r="2423">
          <cell r="A2423" t="str">
            <v>000251212</v>
          </cell>
          <cell r="B2423">
            <v>0</v>
          </cell>
        </row>
        <row r="2424">
          <cell r="A2424" t="str">
            <v>000251301</v>
          </cell>
          <cell r="B2424">
            <v>0</v>
          </cell>
        </row>
        <row r="2425">
          <cell r="A2425" t="str">
            <v>000251302</v>
          </cell>
          <cell r="B2425">
            <v>0</v>
          </cell>
        </row>
        <row r="2426">
          <cell r="A2426" t="str">
            <v>000251303</v>
          </cell>
          <cell r="B2426">
            <v>0</v>
          </cell>
        </row>
        <row r="2427">
          <cell r="A2427" t="str">
            <v>000251304</v>
          </cell>
          <cell r="B2427">
            <v>0</v>
          </cell>
        </row>
        <row r="2428">
          <cell r="A2428" t="str">
            <v>000251305</v>
          </cell>
          <cell r="B2428">
            <v>0</v>
          </cell>
        </row>
        <row r="2429">
          <cell r="A2429" t="str">
            <v>000251306</v>
          </cell>
          <cell r="B2429">
            <v>0</v>
          </cell>
        </row>
        <row r="2430">
          <cell r="A2430" t="str">
            <v>000251307</v>
          </cell>
          <cell r="B2430">
            <v>0</v>
          </cell>
        </row>
        <row r="2431">
          <cell r="A2431" t="str">
            <v>000251308</v>
          </cell>
          <cell r="B2431">
            <v>0</v>
          </cell>
        </row>
        <row r="2432">
          <cell r="A2432" t="str">
            <v>000251309</v>
          </cell>
          <cell r="B2432">
            <v>0</v>
          </cell>
        </row>
        <row r="2433">
          <cell r="A2433" t="str">
            <v>000251310</v>
          </cell>
          <cell r="B2433">
            <v>0</v>
          </cell>
        </row>
        <row r="2434">
          <cell r="A2434" t="str">
            <v>000251311</v>
          </cell>
          <cell r="B2434">
            <v>0</v>
          </cell>
        </row>
        <row r="2435">
          <cell r="A2435" t="str">
            <v>000251312</v>
          </cell>
          <cell r="B2435">
            <v>0</v>
          </cell>
        </row>
        <row r="2436">
          <cell r="A2436" t="str">
            <v>000251401</v>
          </cell>
          <cell r="B2436">
            <v>0</v>
          </cell>
        </row>
        <row r="2437">
          <cell r="A2437" t="str">
            <v>000251402</v>
          </cell>
          <cell r="B2437">
            <v>0</v>
          </cell>
        </row>
        <row r="2438">
          <cell r="A2438" t="str">
            <v>000251403</v>
          </cell>
          <cell r="B2438">
            <v>0</v>
          </cell>
        </row>
        <row r="2439">
          <cell r="A2439" t="str">
            <v>000251404</v>
          </cell>
          <cell r="B2439">
            <v>0</v>
          </cell>
        </row>
        <row r="2440">
          <cell r="A2440" t="str">
            <v>000251405</v>
          </cell>
          <cell r="B2440">
            <v>0</v>
          </cell>
        </row>
        <row r="2441">
          <cell r="A2441" t="str">
            <v>000251406</v>
          </cell>
          <cell r="B2441">
            <v>0</v>
          </cell>
        </row>
        <row r="2442">
          <cell r="A2442" t="str">
            <v>000251407</v>
          </cell>
          <cell r="B2442">
            <v>0</v>
          </cell>
        </row>
        <row r="2443">
          <cell r="A2443" t="str">
            <v>000251408</v>
          </cell>
          <cell r="B2443">
            <v>0</v>
          </cell>
        </row>
        <row r="2444">
          <cell r="A2444" t="str">
            <v>000251409</v>
          </cell>
          <cell r="B2444">
            <v>0</v>
          </cell>
        </row>
        <row r="2445">
          <cell r="A2445" t="str">
            <v>000251410</v>
          </cell>
          <cell r="B2445">
            <v>0</v>
          </cell>
        </row>
        <row r="2446">
          <cell r="A2446" t="str">
            <v>000251411</v>
          </cell>
          <cell r="B2446">
            <v>0</v>
          </cell>
        </row>
        <row r="2447">
          <cell r="A2447" t="str">
            <v>000251412</v>
          </cell>
          <cell r="B2447">
            <v>0</v>
          </cell>
        </row>
        <row r="2448">
          <cell r="A2448" t="str">
            <v>000251501</v>
          </cell>
          <cell r="B2448">
            <v>0</v>
          </cell>
        </row>
        <row r="2449">
          <cell r="A2449" t="str">
            <v>000251502</v>
          </cell>
          <cell r="B2449">
            <v>0</v>
          </cell>
        </row>
        <row r="2450">
          <cell r="A2450" t="str">
            <v>000251503</v>
          </cell>
          <cell r="B2450">
            <v>0</v>
          </cell>
        </row>
        <row r="2451">
          <cell r="A2451" t="str">
            <v>000251504</v>
          </cell>
          <cell r="B2451">
            <v>0</v>
          </cell>
        </row>
        <row r="2452">
          <cell r="A2452" t="str">
            <v>000251505</v>
          </cell>
          <cell r="B2452">
            <v>0</v>
          </cell>
        </row>
        <row r="2453">
          <cell r="A2453" t="str">
            <v>000251506</v>
          </cell>
          <cell r="B2453">
            <v>0</v>
          </cell>
        </row>
        <row r="2454">
          <cell r="A2454" t="str">
            <v>000251507</v>
          </cell>
          <cell r="B2454">
            <v>0</v>
          </cell>
        </row>
        <row r="2455">
          <cell r="A2455" t="str">
            <v>000251508</v>
          </cell>
          <cell r="B2455">
            <v>0</v>
          </cell>
        </row>
        <row r="2456">
          <cell r="A2456" t="str">
            <v>000251509</v>
          </cell>
          <cell r="B2456">
            <v>0</v>
          </cell>
        </row>
        <row r="2457">
          <cell r="A2457" t="str">
            <v>000251510</v>
          </cell>
          <cell r="B2457">
            <v>0</v>
          </cell>
        </row>
        <row r="2458">
          <cell r="A2458" t="str">
            <v>000251511</v>
          </cell>
          <cell r="B2458">
            <v>0</v>
          </cell>
        </row>
        <row r="2459">
          <cell r="A2459" t="str">
            <v>000251512</v>
          </cell>
          <cell r="B2459">
            <v>0</v>
          </cell>
        </row>
        <row r="2460">
          <cell r="A2460" t="str">
            <v>000251601</v>
          </cell>
          <cell r="B2460">
            <v>0</v>
          </cell>
        </row>
        <row r="2461">
          <cell r="A2461" t="str">
            <v>000251602</v>
          </cell>
          <cell r="B2461">
            <v>0</v>
          </cell>
        </row>
        <row r="2462">
          <cell r="A2462" t="str">
            <v>000251603</v>
          </cell>
          <cell r="B2462">
            <v>0</v>
          </cell>
        </row>
        <row r="2463">
          <cell r="A2463" t="str">
            <v>000251604</v>
          </cell>
          <cell r="B2463">
            <v>0</v>
          </cell>
        </row>
        <row r="2464">
          <cell r="A2464" t="str">
            <v>000251605</v>
          </cell>
          <cell r="B2464">
            <v>0</v>
          </cell>
        </row>
        <row r="2465">
          <cell r="A2465" t="str">
            <v>000251606</v>
          </cell>
          <cell r="B2465">
            <v>0</v>
          </cell>
        </row>
        <row r="2466">
          <cell r="A2466" t="str">
            <v>000251607</v>
          </cell>
          <cell r="B2466">
            <v>0</v>
          </cell>
        </row>
        <row r="2467">
          <cell r="A2467" t="str">
            <v>000251608</v>
          </cell>
          <cell r="B2467">
            <v>0</v>
          </cell>
        </row>
        <row r="2468">
          <cell r="A2468" t="str">
            <v>000251609</v>
          </cell>
          <cell r="B2468">
            <v>0</v>
          </cell>
        </row>
        <row r="2469">
          <cell r="A2469" t="str">
            <v>000251610</v>
          </cell>
          <cell r="B2469">
            <v>0</v>
          </cell>
        </row>
        <row r="2470">
          <cell r="A2470" t="str">
            <v>000251611</v>
          </cell>
          <cell r="B2470">
            <v>0</v>
          </cell>
        </row>
        <row r="2471">
          <cell r="A2471" t="str">
            <v>000251612</v>
          </cell>
          <cell r="B2471">
            <v>0</v>
          </cell>
        </row>
        <row r="2472">
          <cell r="A2472" t="str">
            <v>000251701</v>
          </cell>
          <cell r="B2472">
            <v>0</v>
          </cell>
        </row>
        <row r="2473">
          <cell r="A2473" t="str">
            <v>000251702</v>
          </cell>
          <cell r="B2473">
            <v>0</v>
          </cell>
        </row>
        <row r="2474">
          <cell r="A2474" t="str">
            <v>000251703</v>
          </cell>
          <cell r="B2474">
            <v>0</v>
          </cell>
        </row>
        <row r="2475">
          <cell r="A2475" t="str">
            <v>000251704</v>
          </cell>
          <cell r="B2475">
            <v>0</v>
          </cell>
        </row>
        <row r="2476">
          <cell r="A2476" t="str">
            <v>000251705</v>
          </cell>
          <cell r="B2476">
            <v>0</v>
          </cell>
        </row>
        <row r="2477">
          <cell r="A2477" t="str">
            <v>000251706</v>
          </cell>
          <cell r="B2477">
            <v>0</v>
          </cell>
        </row>
        <row r="2478">
          <cell r="A2478" t="str">
            <v>000251707</v>
          </cell>
          <cell r="B2478">
            <v>0</v>
          </cell>
        </row>
        <row r="2479">
          <cell r="A2479" t="str">
            <v>000251708</v>
          </cell>
          <cell r="B2479">
            <v>0</v>
          </cell>
        </row>
        <row r="2480">
          <cell r="A2480" t="str">
            <v>000251709</v>
          </cell>
          <cell r="B2480">
            <v>0</v>
          </cell>
        </row>
        <row r="2481">
          <cell r="A2481" t="str">
            <v>000251710</v>
          </cell>
          <cell r="B2481">
            <v>0</v>
          </cell>
        </row>
        <row r="2482">
          <cell r="A2482" t="str">
            <v>000251711</v>
          </cell>
          <cell r="B2482">
            <v>0</v>
          </cell>
        </row>
        <row r="2483">
          <cell r="A2483" t="str">
            <v>000251712</v>
          </cell>
          <cell r="B2483">
            <v>0</v>
          </cell>
        </row>
        <row r="2484">
          <cell r="A2484" t="str">
            <v>000251801</v>
          </cell>
          <cell r="B2484">
            <v>0</v>
          </cell>
        </row>
        <row r="2485">
          <cell r="A2485" t="str">
            <v>000251802</v>
          </cell>
          <cell r="B2485">
            <v>0</v>
          </cell>
        </row>
        <row r="2486">
          <cell r="A2486" t="str">
            <v>000251803</v>
          </cell>
          <cell r="B2486">
            <v>0</v>
          </cell>
        </row>
        <row r="2487">
          <cell r="A2487" t="str">
            <v>000251804</v>
          </cell>
          <cell r="B2487">
            <v>0</v>
          </cell>
        </row>
        <row r="2488">
          <cell r="A2488" t="str">
            <v>000251805</v>
          </cell>
          <cell r="B2488">
            <v>0</v>
          </cell>
        </row>
        <row r="2489">
          <cell r="A2489" t="str">
            <v>000251806</v>
          </cell>
          <cell r="B2489">
            <v>0</v>
          </cell>
        </row>
        <row r="2490">
          <cell r="A2490" t="str">
            <v>000251807</v>
          </cell>
          <cell r="B2490">
            <v>0</v>
          </cell>
        </row>
        <row r="2491">
          <cell r="A2491" t="str">
            <v>000251808</v>
          </cell>
          <cell r="B2491">
            <v>0</v>
          </cell>
        </row>
        <row r="2492">
          <cell r="A2492" t="str">
            <v>000251809</v>
          </cell>
          <cell r="B2492">
            <v>0</v>
          </cell>
        </row>
        <row r="2493">
          <cell r="A2493" t="str">
            <v>000251810</v>
          </cell>
          <cell r="B2493">
            <v>0</v>
          </cell>
        </row>
        <row r="2494">
          <cell r="A2494" t="str">
            <v>000251811</v>
          </cell>
          <cell r="B2494">
            <v>0</v>
          </cell>
        </row>
        <row r="2495">
          <cell r="A2495" t="str">
            <v>000251812</v>
          </cell>
          <cell r="B2495">
            <v>0</v>
          </cell>
        </row>
        <row r="2496">
          <cell r="A2496" t="str">
            <v>000251901</v>
          </cell>
          <cell r="B2496">
            <v>0</v>
          </cell>
        </row>
        <row r="2497">
          <cell r="A2497" t="str">
            <v>000251902</v>
          </cell>
          <cell r="B2497">
            <v>0</v>
          </cell>
        </row>
        <row r="2498">
          <cell r="A2498" t="str">
            <v>000251903</v>
          </cell>
          <cell r="B2498">
            <v>0</v>
          </cell>
        </row>
        <row r="2499">
          <cell r="A2499" t="str">
            <v>000251904</v>
          </cell>
          <cell r="B2499">
            <v>0</v>
          </cell>
        </row>
        <row r="2500">
          <cell r="A2500" t="str">
            <v>000251905</v>
          </cell>
          <cell r="B2500">
            <v>0</v>
          </cell>
        </row>
        <row r="2501">
          <cell r="A2501" t="str">
            <v>000251906</v>
          </cell>
          <cell r="B2501">
            <v>0</v>
          </cell>
        </row>
        <row r="2502">
          <cell r="A2502" t="str">
            <v>000251907</v>
          </cell>
          <cell r="B2502">
            <v>0</v>
          </cell>
        </row>
        <row r="2503">
          <cell r="A2503" t="str">
            <v>000251908</v>
          </cell>
          <cell r="B2503">
            <v>0</v>
          </cell>
        </row>
        <row r="2504">
          <cell r="A2504" t="str">
            <v>000251909</v>
          </cell>
          <cell r="B2504">
            <v>0</v>
          </cell>
        </row>
        <row r="2505">
          <cell r="A2505" t="str">
            <v>000251910</v>
          </cell>
          <cell r="B2505">
            <v>0</v>
          </cell>
        </row>
        <row r="2506">
          <cell r="A2506" t="str">
            <v>000251911</v>
          </cell>
          <cell r="B2506">
            <v>0</v>
          </cell>
        </row>
        <row r="2507">
          <cell r="A2507" t="str">
            <v>000251912</v>
          </cell>
          <cell r="B2507">
            <v>0</v>
          </cell>
        </row>
        <row r="2508">
          <cell r="A2508" t="str">
            <v>000260812</v>
          </cell>
          <cell r="B2508">
            <v>0</v>
          </cell>
        </row>
        <row r="2509">
          <cell r="A2509" t="str">
            <v>000260901</v>
          </cell>
          <cell r="B2509">
            <v>0</v>
          </cell>
        </row>
        <row r="2510">
          <cell r="A2510" t="str">
            <v>000260902</v>
          </cell>
          <cell r="B2510">
            <v>0</v>
          </cell>
        </row>
        <row r="2511">
          <cell r="A2511" t="str">
            <v>000260903</v>
          </cell>
          <cell r="B2511">
            <v>0</v>
          </cell>
        </row>
        <row r="2512">
          <cell r="A2512" t="str">
            <v>000260904</v>
          </cell>
          <cell r="B2512">
            <v>0</v>
          </cell>
        </row>
        <row r="2513">
          <cell r="A2513" t="str">
            <v>000260905</v>
          </cell>
          <cell r="B2513">
            <v>0</v>
          </cell>
        </row>
        <row r="2514">
          <cell r="A2514" t="str">
            <v>000260906</v>
          </cell>
          <cell r="B2514">
            <v>0</v>
          </cell>
        </row>
        <row r="2515">
          <cell r="A2515" t="str">
            <v>000260907</v>
          </cell>
          <cell r="B2515">
            <v>0</v>
          </cell>
        </row>
        <row r="2516">
          <cell r="A2516" t="str">
            <v>000260908</v>
          </cell>
          <cell r="B2516">
            <v>0</v>
          </cell>
        </row>
        <row r="2517">
          <cell r="A2517" t="str">
            <v>000260909</v>
          </cell>
          <cell r="B2517">
            <v>6668627.7019999996</v>
          </cell>
        </row>
        <row r="2518">
          <cell r="A2518" t="str">
            <v>000260910</v>
          </cell>
          <cell r="B2518">
            <v>6951886.5559999999</v>
          </cell>
        </row>
        <row r="2519">
          <cell r="A2519" t="str">
            <v>000260911</v>
          </cell>
          <cell r="B2519">
            <v>7939252.4160000002</v>
          </cell>
        </row>
        <row r="2520">
          <cell r="A2520" t="str">
            <v>000260912</v>
          </cell>
          <cell r="B2520">
            <v>8202994.7060000002</v>
          </cell>
        </row>
        <row r="2521">
          <cell r="A2521" t="str">
            <v>000261001</v>
          </cell>
          <cell r="B2521">
            <v>8202994.6660000002</v>
          </cell>
        </row>
        <row r="2522">
          <cell r="A2522" t="str">
            <v>000261002</v>
          </cell>
          <cell r="B2522">
            <v>6262291.0750000002</v>
          </cell>
        </row>
        <row r="2523">
          <cell r="A2523" t="str">
            <v>000261003</v>
          </cell>
          <cell r="B2523">
            <v>5588938.7759999996</v>
          </cell>
        </row>
        <row r="2524">
          <cell r="A2524" t="str">
            <v>000261004</v>
          </cell>
          <cell r="B2524">
            <v>9061896.0350000001</v>
          </cell>
        </row>
        <row r="2525">
          <cell r="A2525" t="str">
            <v>000261005</v>
          </cell>
          <cell r="B2525">
            <v>9660453.4580000006</v>
          </cell>
        </row>
        <row r="2526">
          <cell r="A2526" t="str">
            <v>000261006</v>
          </cell>
          <cell r="B2526">
            <v>9349937.5470000003</v>
          </cell>
        </row>
        <row r="2527">
          <cell r="A2527" t="str">
            <v>000261007</v>
          </cell>
          <cell r="B2527">
            <v>9660453.0170000009</v>
          </cell>
        </row>
        <row r="2528">
          <cell r="A2528" t="str">
            <v>000261008</v>
          </cell>
          <cell r="B2528">
            <v>9660453.6579999998</v>
          </cell>
        </row>
        <row r="2529">
          <cell r="A2529" t="str">
            <v>000261009</v>
          </cell>
          <cell r="B2529">
            <v>9349937.3670000006</v>
          </cell>
        </row>
        <row r="2530">
          <cell r="A2530" t="str">
            <v>000261010</v>
          </cell>
          <cell r="B2530">
            <v>9660453.2170000002</v>
          </cell>
        </row>
        <row r="2531">
          <cell r="A2531" t="str">
            <v>000261011</v>
          </cell>
          <cell r="B2531">
            <v>9349938.6290000007</v>
          </cell>
        </row>
        <row r="2532">
          <cell r="A2532" t="str">
            <v>000261012</v>
          </cell>
          <cell r="B2532">
            <v>9660453.4879999999</v>
          </cell>
        </row>
        <row r="2533">
          <cell r="A2533" t="str">
            <v>000261101</v>
          </cell>
          <cell r="B2533">
            <v>9660453.1879999992</v>
          </cell>
        </row>
        <row r="2534">
          <cell r="A2534" t="str">
            <v>000261102</v>
          </cell>
          <cell r="B2534">
            <v>8727010.2860000003</v>
          </cell>
        </row>
        <row r="2535">
          <cell r="A2535" t="str">
            <v>000261103</v>
          </cell>
          <cell r="B2535">
            <v>8415967.5889999997</v>
          </cell>
        </row>
        <row r="2536">
          <cell r="A2536" t="str">
            <v>000261104</v>
          </cell>
          <cell r="B2536">
            <v>6514004.3360000001</v>
          </cell>
        </row>
        <row r="2537">
          <cell r="A2537" t="str">
            <v>000261105</v>
          </cell>
          <cell r="B2537">
            <v>11581142.32</v>
          </cell>
        </row>
        <row r="2538">
          <cell r="A2538" t="str">
            <v>000261106</v>
          </cell>
          <cell r="B2538">
            <v>11208754.66</v>
          </cell>
        </row>
        <row r="2539">
          <cell r="A2539" t="str">
            <v>000261107</v>
          </cell>
          <cell r="B2539">
            <v>11581142.050000001</v>
          </cell>
        </row>
        <row r="2540">
          <cell r="A2540" t="str">
            <v>000261108</v>
          </cell>
          <cell r="B2540">
            <v>11581141.4</v>
          </cell>
        </row>
        <row r="2541">
          <cell r="A2541" t="str">
            <v>000261109</v>
          </cell>
          <cell r="B2541">
            <v>9961945.3310000002</v>
          </cell>
        </row>
        <row r="2542">
          <cell r="A2542" t="str">
            <v>000261110</v>
          </cell>
          <cell r="B2542">
            <v>10226428.1</v>
          </cell>
        </row>
        <row r="2543">
          <cell r="A2543" t="str">
            <v>000261111</v>
          </cell>
          <cell r="B2543">
            <v>12367259.300000001</v>
          </cell>
        </row>
        <row r="2544">
          <cell r="A2544" t="str">
            <v>000261112</v>
          </cell>
          <cell r="B2544">
            <v>12777767.99</v>
          </cell>
        </row>
        <row r="2545">
          <cell r="A2545" t="str">
            <v>000261201</v>
          </cell>
          <cell r="B2545">
            <v>12777766.529999999</v>
          </cell>
        </row>
        <row r="2546">
          <cell r="A2546" t="str">
            <v>000261202</v>
          </cell>
          <cell r="B2546">
            <v>10256355.189999999</v>
          </cell>
        </row>
        <row r="2547">
          <cell r="A2547" t="str">
            <v>000261203</v>
          </cell>
          <cell r="B2547">
            <v>13088662.539999999</v>
          </cell>
        </row>
        <row r="2548">
          <cell r="A2548" t="str">
            <v>000261204</v>
          </cell>
          <cell r="B2548">
            <v>13252624.85</v>
          </cell>
        </row>
        <row r="2549">
          <cell r="A2549" t="str">
            <v>000261205</v>
          </cell>
          <cell r="B2549">
            <v>13692903.99</v>
          </cell>
        </row>
        <row r="2550">
          <cell r="A2550" t="str">
            <v>000261206</v>
          </cell>
          <cell r="B2550">
            <v>13252624.449999999</v>
          </cell>
        </row>
        <row r="2551">
          <cell r="A2551" t="str">
            <v>000261207</v>
          </cell>
          <cell r="B2551">
            <v>13692902.779999999</v>
          </cell>
        </row>
        <row r="2552">
          <cell r="A2552" t="str">
            <v>000261208</v>
          </cell>
          <cell r="B2552">
            <v>13692903.890000001</v>
          </cell>
        </row>
        <row r="2553">
          <cell r="A2553" t="str">
            <v>000261209</v>
          </cell>
          <cell r="B2553">
            <v>11564625.24</v>
          </cell>
        </row>
        <row r="2554">
          <cell r="A2554" t="str">
            <v>000261210</v>
          </cell>
          <cell r="B2554">
            <v>12734108.41</v>
          </cell>
        </row>
        <row r="2555">
          <cell r="A2555" t="str">
            <v>000261211</v>
          </cell>
          <cell r="B2555">
            <v>14087900.08</v>
          </cell>
        </row>
        <row r="2556">
          <cell r="A2556" t="str">
            <v>000261212</v>
          </cell>
          <cell r="B2556">
            <v>14555663.800000001</v>
          </cell>
        </row>
        <row r="2557">
          <cell r="A2557" t="str">
            <v>000261301</v>
          </cell>
          <cell r="B2557">
            <v>14555832.76</v>
          </cell>
        </row>
        <row r="2558">
          <cell r="A2558" t="str">
            <v>000261302</v>
          </cell>
          <cell r="B2558">
            <v>10799106.630000001</v>
          </cell>
        </row>
        <row r="2559">
          <cell r="A2559" t="str">
            <v>000261303</v>
          </cell>
          <cell r="B2559">
            <v>12144880.75</v>
          </cell>
        </row>
        <row r="2560">
          <cell r="A2560" t="str">
            <v>000261304</v>
          </cell>
          <cell r="B2560">
            <v>14444027.060000001</v>
          </cell>
        </row>
        <row r="2561">
          <cell r="A2561" t="str">
            <v>000261305</v>
          </cell>
          <cell r="B2561">
            <v>15500494.57</v>
          </cell>
        </row>
        <row r="2562">
          <cell r="A2562" t="str">
            <v>000261306</v>
          </cell>
          <cell r="B2562">
            <v>15002111.529999999</v>
          </cell>
        </row>
        <row r="2563">
          <cell r="A2563" t="str">
            <v>000261307</v>
          </cell>
          <cell r="B2563">
            <v>15500497.25</v>
          </cell>
        </row>
        <row r="2564">
          <cell r="A2564" t="str">
            <v>000261308</v>
          </cell>
          <cell r="B2564">
            <v>15500495.01</v>
          </cell>
        </row>
        <row r="2565">
          <cell r="A2565" t="str">
            <v>000261309</v>
          </cell>
          <cell r="B2565">
            <v>15002111.23</v>
          </cell>
        </row>
        <row r="2566">
          <cell r="A2566" t="str">
            <v>000261310</v>
          </cell>
          <cell r="B2566">
            <v>15500495.07</v>
          </cell>
        </row>
        <row r="2567">
          <cell r="A2567" t="str">
            <v>000261311</v>
          </cell>
          <cell r="B2567">
            <v>15002109.02</v>
          </cell>
        </row>
        <row r="2568">
          <cell r="A2568" t="str">
            <v>000261312</v>
          </cell>
          <cell r="B2568">
            <v>15500497.59</v>
          </cell>
        </row>
        <row r="2569">
          <cell r="A2569" t="str">
            <v>000261401</v>
          </cell>
          <cell r="B2569">
            <v>15500494.77</v>
          </cell>
        </row>
        <row r="2570">
          <cell r="A2570" t="str">
            <v>000261402</v>
          </cell>
          <cell r="B2570">
            <v>12093181.85</v>
          </cell>
        </row>
        <row r="2571">
          <cell r="A2571" t="str">
            <v>000261403</v>
          </cell>
          <cell r="B2571">
            <v>11823096.210000001</v>
          </cell>
        </row>
        <row r="2572">
          <cell r="A2572" t="str">
            <v>000261404</v>
          </cell>
          <cell r="B2572">
            <v>15182125.560000001</v>
          </cell>
        </row>
        <row r="2573">
          <cell r="A2573" t="str">
            <v>000261405</v>
          </cell>
          <cell r="B2573">
            <v>16139348.08</v>
          </cell>
        </row>
        <row r="2574">
          <cell r="A2574" t="str">
            <v>000261406</v>
          </cell>
          <cell r="B2574">
            <v>15620290.43</v>
          </cell>
        </row>
        <row r="2575">
          <cell r="A2575" t="str">
            <v>000261407</v>
          </cell>
          <cell r="B2575">
            <v>16139347.880000001</v>
          </cell>
        </row>
        <row r="2576">
          <cell r="A2576" t="str">
            <v>000261408</v>
          </cell>
          <cell r="B2576">
            <v>16139349.43</v>
          </cell>
        </row>
        <row r="2577">
          <cell r="A2577" t="str">
            <v>000261409</v>
          </cell>
          <cell r="B2577">
            <v>14222085.460000001</v>
          </cell>
        </row>
        <row r="2578">
          <cell r="A2578" t="str">
            <v>000261410</v>
          </cell>
          <cell r="B2578">
            <v>13867012.300000001</v>
          </cell>
        </row>
        <row r="2579">
          <cell r="A2579" t="str">
            <v>000261411</v>
          </cell>
          <cell r="B2579">
            <v>15540379.48</v>
          </cell>
        </row>
        <row r="2580">
          <cell r="A2580" t="str">
            <v>000261412</v>
          </cell>
          <cell r="B2580">
            <v>16056810.34</v>
          </cell>
        </row>
        <row r="2581">
          <cell r="A2581" t="str">
            <v>000261501</v>
          </cell>
          <cell r="B2581">
            <v>16056993.550000001</v>
          </cell>
        </row>
        <row r="2582">
          <cell r="A2582" t="str">
            <v>000261502</v>
          </cell>
          <cell r="B2582">
            <v>12122897.470000001</v>
          </cell>
        </row>
        <row r="2583">
          <cell r="A2583" t="str">
            <v>000261503</v>
          </cell>
          <cell r="B2583">
            <v>15252370.939999999</v>
          </cell>
        </row>
        <row r="2584">
          <cell r="A2584" t="str">
            <v>000261504</v>
          </cell>
          <cell r="B2584">
            <v>15573349.01</v>
          </cell>
        </row>
        <row r="2585">
          <cell r="A2585" t="str">
            <v>000261505</v>
          </cell>
          <cell r="B2585">
            <v>16090889.949999999</v>
          </cell>
        </row>
        <row r="2586">
          <cell r="A2586" t="str">
            <v>000261506</v>
          </cell>
          <cell r="B2586">
            <v>15573351.02</v>
          </cell>
        </row>
        <row r="2587">
          <cell r="A2587" t="str">
            <v>000261507</v>
          </cell>
          <cell r="B2587">
            <v>16090888.25</v>
          </cell>
        </row>
        <row r="2588">
          <cell r="A2588" t="str">
            <v>000261508</v>
          </cell>
          <cell r="B2588">
            <v>16090890.74</v>
          </cell>
        </row>
        <row r="2589">
          <cell r="A2589" t="str">
            <v>000261509</v>
          </cell>
          <cell r="B2589">
            <v>13970923.98</v>
          </cell>
        </row>
        <row r="2590">
          <cell r="A2590" t="str">
            <v>000261510</v>
          </cell>
          <cell r="B2590">
            <v>12554739.220000001</v>
          </cell>
        </row>
        <row r="2591">
          <cell r="A2591" t="str">
            <v>000261511</v>
          </cell>
          <cell r="B2591">
            <v>15414253.5</v>
          </cell>
        </row>
        <row r="2592">
          <cell r="A2592" t="str">
            <v>000261512</v>
          </cell>
          <cell r="B2592">
            <v>15926554.48</v>
          </cell>
        </row>
        <row r="2593">
          <cell r="A2593" t="str">
            <v>000261601</v>
          </cell>
          <cell r="B2593">
            <v>15926558.35</v>
          </cell>
        </row>
        <row r="2594">
          <cell r="A2594" t="str">
            <v>000261602</v>
          </cell>
          <cell r="B2594">
            <v>12361295.57</v>
          </cell>
        </row>
        <row r="2595">
          <cell r="A2595" t="str">
            <v>000261603</v>
          </cell>
          <cell r="B2595">
            <v>11785720.630000001</v>
          </cell>
        </row>
        <row r="2596">
          <cell r="A2596" t="str">
            <v>000261604</v>
          </cell>
          <cell r="B2596">
            <v>14317767.18</v>
          </cell>
        </row>
        <row r="2597">
          <cell r="A2597" t="str">
            <v>000261605</v>
          </cell>
          <cell r="B2597">
            <v>16132888.960000001</v>
          </cell>
        </row>
        <row r="2598">
          <cell r="A2598" t="str">
            <v>000261606</v>
          </cell>
          <cell r="B2598">
            <v>21994218.449999999</v>
          </cell>
        </row>
        <row r="2599">
          <cell r="A2599" t="str">
            <v>000261607</v>
          </cell>
          <cell r="B2599">
            <v>22723033.940000001</v>
          </cell>
        </row>
        <row r="2600">
          <cell r="A2600" t="str">
            <v>000261608</v>
          </cell>
          <cell r="B2600">
            <v>22723033.449999999</v>
          </cell>
        </row>
        <row r="2601">
          <cell r="A2601" t="str">
            <v>000261609</v>
          </cell>
          <cell r="B2601">
            <v>21994218.460000001</v>
          </cell>
        </row>
        <row r="2602">
          <cell r="A2602" t="str">
            <v>000261610</v>
          </cell>
          <cell r="B2602">
            <v>22723032.829999998</v>
          </cell>
        </row>
        <row r="2603">
          <cell r="A2603" t="str">
            <v>000261611</v>
          </cell>
          <cell r="B2603">
            <v>21994219.640000001</v>
          </cell>
        </row>
        <row r="2604">
          <cell r="A2604" t="str">
            <v>000261612</v>
          </cell>
          <cell r="B2604">
            <v>22723029.960000001</v>
          </cell>
        </row>
        <row r="2605">
          <cell r="A2605" t="str">
            <v>000261701</v>
          </cell>
          <cell r="B2605">
            <v>22723032.050000001</v>
          </cell>
        </row>
        <row r="2606">
          <cell r="A2606" t="str">
            <v>000261702</v>
          </cell>
          <cell r="B2606">
            <v>17756920.199999999</v>
          </cell>
        </row>
        <row r="2607">
          <cell r="A2607" t="str">
            <v>000261703</v>
          </cell>
          <cell r="B2607">
            <v>18592474.039999999</v>
          </cell>
        </row>
        <row r="2608">
          <cell r="A2608" t="str">
            <v>000261704</v>
          </cell>
          <cell r="B2608">
            <v>21954448.629999999</v>
          </cell>
        </row>
        <row r="2609">
          <cell r="A2609" t="str">
            <v>000261705</v>
          </cell>
          <cell r="B2609">
            <v>22681952.149999999</v>
          </cell>
        </row>
        <row r="2610">
          <cell r="A2610" t="str">
            <v>000261706</v>
          </cell>
          <cell r="B2610">
            <v>27784626.93</v>
          </cell>
        </row>
        <row r="2611">
          <cell r="A2611" t="str">
            <v>000261707</v>
          </cell>
          <cell r="B2611">
            <v>28703968.149999999</v>
          </cell>
        </row>
        <row r="2612">
          <cell r="A2612" t="str">
            <v>000261708</v>
          </cell>
          <cell r="B2612">
            <v>28703967.850000001</v>
          </cell>
        </row>
        <row r="2613">
          <cell r="A2613" t="str">
            <v>000261709</v>
          </cell>
          <cell r="B2613">
            <v>21021908.120000001</v>
          </cell>
        </row>
        <row r="2614">
          <cell r="A2614" t="str">
            <v>000261710</v>
          </cell>
          <cell r="B2614">
            <v>25542592.379999999</v>
          </cell>
        </row>
        <row r="2615">
          <cell r="A2615" t="str">
            <v>000261711</v>
          </cell>
          <cell r="B2615">
            <v>26391252.539999999</v>
          </cell>
        </row>
        <row r="2616">
          <cell r="A2616" t="str">
            <v>000261712</v>
          </cell>
          <cell r="B2616">
            <v>27264746.039999999</v>
          </cell>
        </row>
        <row r="2617">
          <cell r="A2617" t="str">
            <v>000261801</v>
          </cell>
          <cell r="B2617">
            <v>27265167.140000001</v>
          </cell>
        </row>
        <row r="2618">
          <cell r="A2618" t="str">
            <v>000261802</v>
          </cell>
          <cell r="B2618">
            <v>21847789.41</v>
          </cell>
        </row>
        <row r="2619">
          <cell r="A2619" t="str">
            <v>000261803</v>
          </cell>
          <cell r="B2619">
            <v>26919623.850000001</v>
          </cell>
        </row>
        <row r="2620">
          <cell r="A2620" t="str">
            <v>000261804</v>
          </cell>
          <cell r="B2620">
            <v>26391661.75</v>
          </cell>
        </row>
        <row r="2621">
          <cell r="A2621" t="str">
            <v>000261805</v>
          </cell>
          <cell r="B2621">
            <v>27265165.16</v>
          </cell>
        </row>
        <row r="2622">
          <cell r="A2622" t="str">
            <v>000261806</v>
          </cell>
          <cell r="B2622">
            <v>26391659.879999999</v>
          </cell>
        </row>
        <row r="2623">
          <cell r="A2623" t="str">
            <v>000261807</v>
          </cell>
          <cell r="B2623">
            <v>27265168.829999998</v>
          </cell>
        </row>
        <row r="2624">
          <cell r="A2624" t="str">
            <v>000261808</v>
          </cell>
          <cell r="B2624">
            <v>27265165.48</v>
          </cell>
        </row>
        <row r="2625">
          <cell r="A2625" t="str">
            <v>000261809</v>
          </cell>
          <cell r="B2625">
            <v>20024529.050000001</v>
          </cell>
        </row>
        <row r="2626">
          <cell r="A2626" t="str">
            <v>000261810</v>
          </cell>
          <cell r="B2626">
            <v>24553986.780000001</v>
          </cell>
        </row>
        <row r="2627">
          <cell r="A2627" t="str">
            <v>000261811</v>
          </cell>
          <cell r="B2627">
            <v>25304070.43</v>
          </cell>
        </row>
        <row r="2628">
          <cell r="A2628" t="str">
            <v>000261812</v>
          </cell>
          <cell r="B2628">
            <v>26141794.25</v>
          </cell>
        </row>
        <row r="2629">
          <cell r="A2629" t="str">
            <v>000261901</v>
          </cell>
          <cell r="B2629">
            <v>26141792.079999998</v>
          </cell>
        </row>
        <row r="2630">
          <cell r="A2630" t="str">
            <v>000261902</v>
          </cell>
          <cell r="B2630">
            <v>20606621.449999999</v>
          </cell>
        </row>
        <row r="2631">
          <cell r="A2631" t="str">
            <v>000261903</v>
          </cell>
          <cell r="B2631">
            <v>19124783.760000002</v>
          </cell>
        </row>
        <row r="2632">
          <cell r="A2632" t="str">
            <v>000261904</v>
          </cell>
          <cell r="B2632">
            <v>23784729.02</v>
          </cell>
        </row>
        <row r="2633">
          <cell r="A2633" t="str">
            <v>000261905</v>
          </cell>
          <cell r="B2633">
            <v>25143478.649999999</v>
          </cell>
        </row>
        <row r="2634">
          <cell r="A2634" t="str">
            <v>000261906</v>
          </cell>
          <cell r="B2634">
            <v>24337563.100000001</v>
          </cell>
        </row>
        <row r="2635">
          <cell r="A2635" t="str">
            <v>000261907</v>
          </cell>
          <cell r="B2635">
            <v>25143481.23</v>
          </cell>
        </row>
        <row r="2636">
          <cell r="A2636" t="str">
            <v>000261908</v>
          </cell>
          <cell r="B2636">
            <v>25143480.84</v>
          </cell>
        </row>
        <row r="2637">
          <cell r="A2637" t="str">
            <v>000261909</v>
          </cell>
          <cell r="B2637">
            <v>24337563.600000001</v>
          </cell>
        </row>
        <row r="2638">
          <cell r="A2638" t="str">
            <v>000261910</v>
          </cell>
          <cell r="B2638">
            <v>25143480.539999999</v>
          </cell>
        </row>
        <row r="2639">
          <cell r="A2639" t="str">
            <v>000261911</v>
          </cell>
          <cell r="B2639">
            <v>24337562.600000001</v>
          </cell>
        </row>
        <row r="2640">
          <cell r="A2640" t="str">
            <v>000261912</v>
          </cell>
          <cell r="B2640">
            <v>25143480.260000002</v>
          </cell>
        </row>
        <row r="2641">
          <cell r="A2641" t="str">
            <v>000270812</v>
          </cell>
          <cell r="B2641">
            <v>0</v>
          </cell>
        </row>
        <row r="2642">
          <cell r="A2642" t="str">
            <v>000270901</v>
          </cell>
          <cell r="B2642">
            <v>0</v>
          </cell>
        </row>
        <row r="2643">
          <cell r="A2643" t="str">
            <v>000270902</v>
          </cell>
          <cell r="B2643">
            <v>0</v>
          </cell>
        </row>
        <row r="2644">
          <cell r="A2644" t="str">
            <v>000270903</v>
          </cell>
          <cell r="B2644">
            <v>0</v>
          </cell>
        </row>
        <row r="2645">
          <cell r="A2645" t="str">
            <v>000270904</v>
          </cell>
          <cell r="B2645">
            <v>0</v>
          </cell>
        </row>
        <row r="2646">
          <cell r="A2646" t="str">
            <v>000270905</v>
          </cell>
          <cell r="B2646">
            <v>0</v>
          </cell>
        </row>
        <row r="2647">
          <cell r="A2647" t="str">
            <v>000270906</v>
          </cell>
          <cell r="B2647">
            <v>0</v>
          </cell>
        </row>
        <row r="2648">
          <cell r="A2648" t="str">
            <v>000270907</v>
          </cell>
          <cell r="B2648">
            <v>0</v>
          </cell>
        </row>
        <row r="2649">
          <cell r="A2649" t="str">
            <v>000270908</v>
          </cell>
          <cell r="B2649">
            <v>0</v>
          </cell>
        </row>
        <row r="2650">
          <cell r="A2650" t="str">
            <v>000270909</v>
          </cell>
          <cell r="B2650">
            <v>12007654</v>
          </cell>
        </row>
        <row r="2651">
          <cell r="A2651" t="str">
            <v>000270910</v>
          </cell>
          <cell r="B2651">
            <v>9288433</v>
          </cell>
        </row>
        <row r="2652">
          <cell r="A2652" t="str">
            <v>000270911</v>
          </cell>
          <cell r="B2652">
            <v>11869218</v>
          </cell>
        </row>
        <row r="2653">
          <cell r="A2653" t="str">
            <v>000270912</v>
          </cell>
          <cell r="B2653">
            <v>25133776</v>
          </cell>
        </row>
        <row r="2654">
          <cell r="A2654" t="str">
            <v>000271001</v>
          </cell>
          <cell r="B2654">
            <v>24786301</v>
          </cell>
        </row>
        <row r="2655">
          <cell r="A2655" t="str">
            <v>000271002</v>
          </cell>
          <cell r="B2655">
            <v>24008917</v>
          </cell>
        </row>
        <row r="2656">
          <cell r="A2656" t="str">
            <v>000271003</v>
          </cell>
          <cell r="B2656">
            <v>18308670</v>
          </cell>
        </row>
        <row r="2657">
          <cell r="A2657" t="str">
            <v>000271004</v>
          </cell>
          <cell r="B2657">
            <v>12749894</v>
          </cell>
        </row>
        <row r="2658">
          <cell r="A2658" t="str">
            <v>000271005</v>
          </cell>
          <cell r="B2658">
            <v>13738676</v>
          </cell>
        </row>
        <row r="2659">
          <cell r="A2659" t="str">
            <v>000271006</v>
          </cell>
          <cell r="B2659">
            <v>16188890</v>
          </cell>
        </row>
        <row r="2660">
          <cell r="A2660" t="str">
            <v>000271007</v>
          </cell>
          <cell r="B2660">
            <v>24167497</v>
          </cell>
        </row>
        <row r="2661">
          <cell r="A2661" t="str">
            <v>000271008</v>
          </cell>
          <cell r="B2661">
            <v>26530820</v>
          </cell>
        </row>
        <row r="2662">
          <cell r="A2662" t="str">
            <v>000271009</v>
          </cell>
          <cell r="B2662">
            <v>15199142</v>
          </cell>
        </row>
        <row r="2663">
          <cell r="A2663" t="str">
            <v>000271010</v>
          </cell>
          <cell r="B2663">
            <v>20191433</v>
          </cell>
        </row>
        <row r="2664">
          <cell r="A2664" t="str">
            <v>000271011</v>
          </cell>
          <cell r="B2664">
            <v>23846101</v>
          </cell>
        </row>
        <row r="2665">
          <cell r="A2665" t="str">
            <v>000271012</v>
          </cell>
          <cell r="B2665">
            <v>29182088</v>
          </cell>
        </row>
        <row r="2666">
          <cell r="A2666" t="str">
            <v>000271101</v>
          </cell>
          <cell r="B2666">
            <v>32591238</v>
          </cell>
        </row>
        <row r="2667">
          <cell r="A2667" t="str">
            <v>000271102</v>
          </cell>
          <cell r="B2667">
            <v>27902836</v>
          </cell>
        </row>
        <row r="2668">
          <cell r="A2668" t="str">
            <v>000271103</v>
          </cell>
          <cell r="B2668">
            <v>26243873</v>
          </cell>
        </row>
        <row r="2669">
          <cell r="A2669" t="str">
            <v>000271104</v>
          </cell>
          <cell r="B2669">
            <v>26324957</v>
          </cell>
        </row>
        <row r="2670">
          <cell r="A2670" t="str">
            <v>000271105</v>
          </cell>
          <cell r="B2670">
            <v>27319064</v>
          </cell>
        </row>
        <row r="2671">
          <cell r="A2671" t="str">
            <v>000271106</v>
          </cell>
          <cell r="B2671">
            <v>30131550</v>
          </cell>
        </row>
        <row r="2672">
          <cell r="A2672" t="str">
            <v>000271107</v>
          </cell>
          <cell r="B2672">
            <v>33297331</v>
          </cell>
        </row>
        <row r="2673">
          <cell r="A2673" t="str">
            <v>000271108</v>
          </cell>
          <cell r="B2673">
            <v>33361854</v>
          </cell>
        </row>
        <row r="2674">
          <cell r="A2674" t="str">
            <v>000271109</v>
          </cell>
          <cell r="B2674">
            <v>28318870</v>
          </cell>
        </row>
        <row r="2675">
          <cell r="A2675" t="str">
            <v>000271110</v>
          </cell>
          <cell r="B2675">
            <v>27663033</v>
          </cell>
        </row>
        <row r="2676">
          <cell r="A2676" t="str">
            <v>000271111</v>
          </cell>
          <cell r="B2676">
            <v>29778625</v>
          </cell>
        </row>
        <row r="2677">
          <cell r="A2677" t="str">
            <v>000271112</v>
          </cell>
          <cell r="B2677">
            <v>29903219</v>
          </cell>
        </row>
        <row r="2678">
          <cell r="A2678" t="str">
            <v>000271201</v>
          </cell>
          <cell r="B2678">
            <v>32986354</v>
          </cell>
        </row>
        <row r="2679">
          <cell r="A2679" t="str">
            <v>000271202</v>
          </cell>
          <cell r="B2679">
            <v>27955940</v>
          </cell>
        </row>
        <row r="2680">
          <cell r="A2680" t="str">
            <v>000271203</v>
          </cell>
          <cell r="B2680">
            <v>25585126</v>
          </cell>
        </row>
        <row r="2681">
          <cell r="A2681" t="str">
            <v>000271204</v>
          </cell>
          <cell r="B2681">
            <v>15081572</v>
          </cell>
        </row>
        <row r="2682">
          <cell r="A2682" t="str">
            <v>000271205</v>
          </cell>
          <cell r="B2682">
            <v>26582746</v>
          </cell>
        </row>
        <row r="2683">
          <cell r="A2683" t="str">
            <v>000271206</v>
          </cell>
          <cell r="B2683">
            <v>29164589</v>
          </cell>
        </row>
        <row r="2684">
          <cell r="A2684" t="str">
            <v>000271207</v>
          </cell>
          <cell r="B2684">
            <v>33748955</v>
          </cell>
        </row>
        <row r="2685">
          <cell r="A2685" t="str">
            <v>000271208</v>
          </cell>
          <cell r="B2685">
            <v>34963939</v>
          </cell>
        </row>
        <row r="2686">
          <cell r="A2686" t="str">
            <v>000271209</v>
          </cell>
          <cell r="B2686">
            <v>30747682</v>
          </cell>
        </row>
        <row r="2687">
          <cell r="A2687" t="str">
            <v>000271210</v>
          </cell>
          <cell r="B2687">
            <v>31415114</v>
          </cell>
        </row>
        <row r="2688">
          <cell r="A2688" t="str">
            <v>000271211</v>
          </cell>
          <cell r="B2688">
            <v>28538466</v>
          </cell>
        </row>
        <row r="2689">
          <cell r="A2689" t="str">
            <v>000271212</v>
          </cell>
          <cell r="B2689">
            <v>32543997</v>
          </cell>
        </row>
        <row r="2690">
          <cell r="A2690" t="str">
            <v>000271301</v>
          </cell>
          <cell r="B2690">
            <v>28313288</v>
          </cell>
        </row>
        <row r="2691">
          <cell r="A2691" t="str">
            <v>000271302</v>
          </cell>
          <cell r="B2691">
            <v>26313325</v>
          </cell>
        </row>
        <row r="2692">
          <cell r="A2692" t="str">
            <v>000271303</v>
          </cell>
          <cell r="B2692">
            <v>24599474</v>
          </cell>
        </row>
        <row r="2693">
          <cell r="A2693" t="str">
            <v>000271304</v>
          </cell>
          <cell r="B2693">
            <v>27170968</v>
          </cell>
        </row>
        <row r="2694">
          <cell r="A2694" t="str">
            <v>000271305</v>
          </cell>
          <cell r="B2694">
            <v>20805461</v>
          </cell>
        </row>
        <row r="2695">
          <cell r="A2695" t="str">
            <v>000271306</v>
          </cell>
          <cell r="B2695">
            <v>26405606</v>
          </cell>
        </row>
        <row r="2696">
          <cell r="A2696" t="str">
            <v>000271307</v>
          </cell>
          <cell r="B2696">
            <v>36694234</v>
          </cell>
        </row>
        <row r="2697">
          <cell r="A2697" t="str">
            <v>000271308</v>
          </cell>
          <cell r="B2697">
            <v>37899198</v>
          </cell>
        </row>
        <row r="2698">
          <cell r="A2698" t="str">
            <v>000271309</v>
          </cell>
          <cell r="B2698">
            <v>24438248</v>
          </cell>
        </row>
        <row r="2699">
          <cell r="A2699" t="str">
            <v>000271310</v>
          </cell>
          <cell r="B2699">
            <v>33052555</v>
          </cell>
        </row>
        <row r="2700">
          <cell r="A2700" t="str">
            <v>000271311</v>
          </cell>
          <cell r="B2700">
            <v>24710531</v>
          </cell>
        </row>
        <row r="2701">
          <cell r="A2701" t="str">
            <v>000271312</v>
          </cell>
          <cell r="B2701">
            <v>27625636</v>
          </cell>
        </row>
        <row r="2702">
          <cell r="A2702" t="str">
            <v>000271401</v>
          </cell>
          <cell r="B2702">
            <v>31941322</v>
          </cell>
        </row>
        <row r="2703">
          <cell r="A2703" t="str">
            <v>000271402</v>
          </cell>
          <cell r="B2703">
            <v>21360324</v>
          </cell>
        </row>
        <row r="2704">
          <cell r="A2704" t="str">
            <v>000271403</v>
          </cell>
          <cell r="B2704">
            <v>23081556</v>
          </cell>
        </row>
        <row r="2705">
          <cell r="A2705" t="str">
            <v>000271404</v>
          </cell>
          <cell r="B2705">
            <v>22640974</v>
          </cell>
        </row>
        <row r="2706">
          <cell r="A2706" t="str">
            <v>000271405</v>
          </cell>
          <cell r="B2706">
            <v>20543491</v>
          </cell>
        </row>
        <row r="2707">
          <cell r="A2707" t="str">
            <v>000271406</v>
          </cell>
          <cell r="B2707">
            <v>26565550</v>
          </cell>
        </row>
        <row r="2708">
          <cell r="A2708" t="str">
            <v>000271407</v>
          </cell>
          <cell r="B2708">
            <v>35347051</v>
          </cell>
        </row>
        <row r="2709">
          <cell r="A2709" t="str">
            <v>000271408</v>
          </cell>
          <cell r="B2709">
            <v>38726982</v>
          </cell>
        </row>
        <row r="2710">
          <cell r="A2710" t="str">
            <v>000271409</v>
          </cell>
          <cell r="B2710">
            <v>24002828</v>
          </cell>
        </row>
        <row r="2711">
          <cell r="A2711" t="str">
            <v>000271410</v>
          </cell>
          <cell r="B2711">
            <v>32157129</v>
          </cell>
        </row>
        <row r="2712">
          <cell r="A2712" t="str">
            <v>000271411</v>
          </cell>
          <cell r="B2712">
            <v>24370681</v>
          </cell>
        </row>
        <row r="2713">
          <cell r="A2713" t="str">
            <v>000271412</v>
          </cell>
          <cell r="B2713">
            <v>22137209</v>
          </cell>
        </row>
        <row r="2714">
          <cell r="A2714" t="str">
            <v>000271501</v>
          </cell>
          <cell r="B2714">
            <v>37108191</v>
          </cell>
        </row>
        <row r="2715">
          <cell r="A2715" t="str">
            <v>000271502</v>
          </cell>
          <cell r="B2715">
            <v>26825151</v>
          </cell>
        </row>
        <row r="2716">
          <cell r="A2716" t="str">
            <v>000271503</v>
          </cell>
          <cell r="B2716">
            <v>19365556</v>
          </cell>
        </row>
        <row r="2717">
          <cell r="A2717" t="str">
            <v>000271504</v>
          </cell>
          <cell r="B2717">
            <v>10368993</v>
          </cell>
        </row>
        <row r="2718">
          <cell r="A2718" t="str">
            <v>000271505</v>
          </cell>
          <cell r="B2718">
            <v>18462949</v>
          </cell>
        </row>
        <row r="2719">
          <cell r="A2719" t="str">
            <v>000271506</v>
          </cell>
          <cell r="B2719">
            <v>28015206</v>
          </cell>
        </row>
        <row r="2720">
          <cell r="A2720" t="str">
            <v>000271507</v>
          </cell>
          <cell r="B2720">
            <v>38486019</v>
          </cell>
        </row>
        <row r="2721">
          <cell r="A2721" t="str">
            <v>000271508</v>
          </cell>
          <cell r="B2721">
            <v>43941085</v>
          </cell>
        </row>
        <row r="2722">
          <cell r="A2722" t="str">
            <v>000271509</v>
          </cell>
          <cell r="B2722">
            <v>23488734</v>
          </cell>
        </row>
        <row r="2723">
          <cell r="A2723" t="str">
            <v>000271510</v>
          </cell>
          <cell r="B2723">
            <v>18685620</v>
          </cell>
        </row>
        <row r="2724">
          <cell r="A2724" t="str">
            <v>000271511</v>
          </cell>
          <cell r="B2724">
            <v>23605541</v>
          </cell>
        </row>
        <row r="2725">
          <cell r="A2725" t="str">
            <v>000271512</v>
          </cell>
          <cell r="B2725">
            <v>25192612</v>
          </cell>
        </row>
        <row r="2726">
          <cell r="A2726" t="str">
            <v>000271601</v>
          </cell>
          <cell r="B2726">
            <v>34674151</v>
          </cell>
        </row>
        <row r="2727">
          <cell r="A2727" t="str">
            <v>000271602</v>
          </cell>
          <cell r="B2727">
            <v>19587653</v>
          </cell>
        </row>
        <row r="2728">
          <cell r="A2728" t="str">
            <v>000271603</v>
          </cell>
          <cell r="B2728">
            <v>25366357</v>
          </cell>
        </row>
        <row r="2729">
          <cell r="A2729" t="str">
            <v>000271604</v>
          </cell>
          <cell r="B2729">
            <v>25786796</v>
          </cell>
        </row>
        <row r="2730">
          <cell r="A2730" t="str">
            <v>000271605</v>
          </cell>
          <cell r="B2730">
            <v>20565980</v>
          </cell>
        </row>
        <row r="2731">
          <cell r="A2731" t="str">
            <v>000271606</v>
          </cell>
          <cell r="B2731">
            <v>28707981</v>
          </cell>
        </row>
        <row r="2732">
          <cell r="A2732" t="str">
            <v>000271607</v>
          </cell>
          <cell r="B2732">
            <v>36304020</v>
          </cell>
        </row>
        <row r="2733">
          <cell r="A2733" t="str">
            <v>000271608</v>
          </cell>
          <cell r="B2733">
            <v>41580073</v>
          </cell>
        </row>
        <row r="2734">
          <cell r="A2734" t="str">
            <v>000271609</v>
          </cell>
          <cell r="B2734">
            <v>23406896</v>
          </cell>
        </row>
        <row r="2735">
          <cell r="A2735" t="str">
            <v>000271610</v>
          </cell>
          <cell r="B2735">
            <v>28057858</v>
          </cell>
        </row>
        <row r="2736">
          <cell r="A2736" t="str">
            <v>000271611</v>
          </cell>
          <cell r="B2736">
            <v>10082451</v>
          </cell>
        </row>
        <row r="2737">
          <cell r="A2737" t="str">
            <v>000271612</v>
          </cell>
          <cell r="B2737">
            <v>20993173</v>
          </cell>
        </row>
        <row r="2738">
          <cell r="A2738" t="str">
            <v>000271701</v>
          </cell>
          <cell r="B2738">
            <v>38937221</v>
          </cell>
        </row>
        <row r="2739">
          <cell r="A2739" t="str">
            <v>000271702</v>
          </cell>
          <cell r="B2739">
            <v>34887887</v>
          </cell>
        </row>
        <row r="2740">
          <cell r="A2740" t="str">
            <v>000271703</v>
          </cell>
          <cell r="B2740">
            <v>29890832</v>
          </cell>
        </row>
        <row r="2741">
          <cell r="A2741" t="str">
            <v>000271704</v>
          </cell>
          <cell r="B2741">
            <v>11908935</v>
          </cell>
        </row>
        <row r="2742">
          <cell r="A2742" t="str">
            <v>000271705</v>
          </cell>
          <cell r="B2742">
            <v>22716550</v>
          </cell>
        </row>
        <row r="2743">
          <cell r="A2743" t="str">
            <v>000271706</v>
          </cell>
          <cell r="B2743">
            <v>30136517</v>
          </cell>
        </row>
        <row r="2744">
          <cell r="A2744" t="str">
            <v>000271707</v>
          </cell>
          <cell r="B2744">
            <v>42425764</v>
          </cell>
        </row>
        <row r="2745">
          <cell r="A2745" t="str">
            <v>000271708</v>
          </cell>
          <cell r="B2745">
            <v>45626009</v>
          </cell>
        </row>
        <row r="2746">
          <cell r="A2746" t="str">
            <v>000271709</v>
          </cell>
          <cell r="B2746">
            <v>26085503</v>
          </cell>
        </row>
        <row r="2747">
          <cell r="A2747" t="str">
            <v>000271710</v>
          </cell>
          <cell r="B2747">
            <v>21719880</v>
          </cell>
        </row>
        <row r="2748">
          <cell r="A2748" t="str">
            <v>000271711</v>
          </cell>
          <cell r="B2748">
            <v>26064092</v>
          </cell>
        </row>
        <row r="2749">
          <cell r="A2749" t="str">
            <v>000271712</v>
          </cell>
          <cell r="B2749">
            <v>34423155</v>
          </cell>
        </row>
        <row r="2750">
          <cell r="A2750" t="str">
            <v>000271801</v>
          </cell>
          <cell r="B2750">
            <v>35213611</v>
          </cell>
        </row>
        <row r="2751">
          <cell r="A2751" t="str">
            <v>000271802</v>
          </cell>
          <cell r="B2751">
            <v>31745240</v>
          </cell>
        </row>
        <row r="2752">
          <cell r="A2752" t="str">
            <v>000271803</v>
          </cell>
          <cell r="B2752">
            <v>16765128</v>
          </cell>
        </row>
        <row r="2753">
          <cell r="A2753" t="str">
            <v>000271804</v>
          </cell>
          <cell r="B2753">
            <v>14341752</v>
          </cell>
        </row>
        <row r="2754">
          <cell r="A2754" t="str">
            <v>000271805</v>
          </cell>
          <cell r="B2754">
            <v>23790633</v>
          </cell>
        </row>
        <row r="2755">
          <cell r="A2755" t="str">
            <v>000271806</v>
          </cell>
          <cell r="B2755">
            <v>31933471</v>
          </cell>
        </row>
        <row r="2756">
          <cell r="A2756" t="str">
            <v>000271807</v>
          </cell>
          <cell r="B2756">
            <v>44745021</v>
          </cell>
        </row>
        <row r="2757">
          <cell r="A2757" t="str">
            <v>000271808</v>
          </cell>
          <cell r="B2757">
            <v>49445815</v>
          </cell>
        </row>
        <row r="2758">
          <cell r="A2758" t="str">
            <v>000271809</v>
          </cell>
          <cell r="B2758">
            <v>29452486</v>
          </cell>
        </row>
        <row r="2759">
          <cell r="A2759" t="str">
            <v>000271810</v>
          </cell>
          <cell r="B2759">
            <v>27686977</v>
          </cell>
        </row>
        <row r="2760">
          <cell r="A2760" t="str">
            <v>000271811</v>
          </cell>
          <cell r="B2760">
            <v>12135372</v>
          </cell>
        </row>
        <row r="2761">
          <cell r="A2761" t="str">
            <v>000271812</v>
          </cell>
          <cell r="B2761">
            <v>31296788</v>
          </cell>
        </row>
        <row r="2762">
          <cell r="A2762" t="str">
            <v>000271901</v>
          </cell>
          <cell r="B2762">
            <v>43653944</v>
          </cell>
        </row>
        <row r="2763">
          <cell r="A2763" t="str">
            <v>000271902</v>
          </cell>
          <cell r="B2763">
            <v>33707945</v>
          </cell>
        </row>
        <row r="2764">
          <cell r="A2764" t="str">
            <v>000271903</v>
          </cell>
          <cell r="B2764">
            <v>29771798</v>
          </cell>
        </row>
        <row r="2765">
          <cell r="A2765" t="str">
            <v>000271904</v>
          </cell>
          <cell r="B2765">
            <v>19244388</v>
          </cell>
        </row>
        <row r="2766">
          <cell r="A2766" t="str">
            <v>000271905</v>
          </cell>
          <cell r="B2766">
            <v>27190248</v>
          </cell>
        </row>
        <row r="2767">
          <cell r="A2767" t="str">
            <v>000271906</v>
          </cell>
          <cell r="B2767">
            <v>36912803</v>
          </cell>
        </row>
        <row r="2768">
          <cell r="A2768" t="str">
            <v>000271907</v>
          </cell>
          <cell r="B2768">
            <v>51864608</v>
          </cell>
        </row>
        <row r="2769">
          <cell r="A2769" t="str">
            <v>000271908</v>
          </cell>
          <cell r="B2769">
            <v>55824275</v>
          </cell>
        </row>
        <row r="2770">
          <cell r="A2770" t="str">
            <v>000271909</v>
          </cell>
          <cell r="B2770">
            <v>34208775</v>
          </cell>
        </row>
        <row r="2771">
          <cell r="A2771" t="str">
            <v>000271910</v>
          </cell>
          <cell r="B2771">
            <v>30218817</v>
          </cell>
        </row>
        <row r="2772">
          <cell r="A2772" t="str">
            <v>000271911</v>
          </cell>
          <cell r="B2772">
            <v>25162352</v>
          </cell>
        </row>
        <row r="2773">
          <cell r="A2773" t="str">
            <v>000271912</v>
          </cell>
          <cell r="B2773">
            <v>25993200</v>
          </cell>
        </row>
        <row r="2774">
          <cell r="A2774" t="str">
            <v>000280812</v>
          </cell>
          <cell r="B2774">
            <v>0</v>
          </cell>
        </row>
        <row r="2775">
          <cell r="A2775" t="str">
            <v>000280901</v>
          </cell>
          <cell r="B2775">
            <v>0</v>
          </cell>
        </row>
        <row r="2776">
          <cell r="A2776" t="str">
            <v>000280902</v>
          </cell>
          <cell r="B2776">
            <v>0</v>
          </cell>
        </row>
        <row r="2777">
          <cell r="A2777" t="str">
            <v>000280903</v>
          </cell>
          <cell r="B2777">
            <v>0</v>
          </cell>
        </row>
        <row r="2778">
          <cell r="A2778" t="str">
            <v>000280904</v>
          </cell>
          <cell r="B2778">
            <v>0</v>
          </cell>
        </row>
        <row r="2779">
          <cell r="A2779" t="str">
            <v>000280905</v>
          </cell>
          <cell r="B2779">
            <v>0</v>
          </cell>
        </row>
        <row r="2780">
          <cell r="A2780" t="str">
            <v>000280906</v>
          </cell>
          <cell r="B2780">
            <v>0</v>
          </cell>
        </row>
        <row r="2781">
          <cell r="A2781" t="str">
            <v>000280907</v>
          </cell>
          <cell r="B2781">
            <v>0</v>
          </cell>
        </row>
        <row r="2782">
          <cell r="A2782" t="str">
            <v>000280908</v>
          </cell>
          <cell r="B2782">
            <v>0</v>
          </cell>
        </row>
        <row r="2783">
          <cell r="A2783" t="str">
            <v>000280909</v>
          </cell>
          <cell r="B2783">
            <v>13007</v>
          </cell>
        </row>
        <row r="2784">
          <cell r="A2784" t="str">
            <v>000280910</v>
          </cell>
          <cell r="B2784">
            <v>13007</v>
          </cell>
        </row>
        <row r="2785">
          <cell r="A2785" t="str">
            <v>000280911</v>
          </cell>
          <cell r="B2785">
            <v>13007</v>
          </cell>
        </row>
        <row r="2786">
          <cell r="A2786" t="str">
            <v>000280912</v>
          </cell>
          <cell r="B2786">
            <v>13007</v>
          </cell>
        </row>
        <row r="2787">
          <cell r="A2787" t="str">
            <v>000281001</v>
          </cell>
          <cell r="B2787">
            <v>13007</v>
          </cell>
        </row>
        <row r="2788">
          <cell r="A2788" t="str">
            <v>000281002</v>
          </cell>
          <cell r="B2788">
            <v>13007</v>
          </cell>
        </row>
        <row r="2789">
          <cell r="A2789" t="str">
            <v>000281003</v>
          </cell>
          <cell r="B2789">
            <v>13007</v>
          </cell>
        </row>
        <row r="2790">
          <cell r="A2790" t="str">
            <v>000281004</v>
          </cell>
          <cell r="B2790">
            <v>13007</v>
          </cell>
        </row>
        <row r="2791">
          <cell r="A2791" t="str">
            <v>000281005</v>
          </cell>
          <cell r="B2791">
            <v>13007</v>
          </cell>
        </row>
        <row r="2792">
          <cell r="A2792" t="str">
            <v>000281006</v>
          </cell>
          <cell r="B2792">
            <v>13007</v>
          </cell>
        </row>
        <row r="2793">
          <cell r="A2793" t="str">
            <v>000281007</v>
          </cell>
          <cell r="B2793">
            <v>13007</v>
          </cell>
        </row>
        <row r="2794">
          <cell r="A2794" t="str">
            <v>000281008</v>
          </cell>
          <cell r="B2794">
            <v>13007</v>
          </cell>
        </row>
        <row r="2795">
          <cell r="A2795" t="str">
            <v>000281009</v>
          </cell>
          <cell r="B2795">
            <v>13007</v>
          </cell>
        </row>
        <row r="2796">
          <cell r="A2796" t="str">
            <v>000281010</v>
          </cell>
          <cell r="B2796">
            <v>13007</v>
          </cell>
        </row>
        <row r="2797">
          <cell r="A2797" t="str">
            <v>000281011</v>
          </cell>
          <cell r="B2797">
            <v>13007</v>
          </cell>
        </row>
        <row r="2798">
          <cell r="A2798" t="str">
            <v>000281012</v>
          </cell>
          <cell r="B2798">
            <v>13007</v>
          </cell>
        </row>
        <row r="2799">
          <cell r="A2799" t="str">
            <v>000281101</v>
          </cell>
          <cell r="B2799">
            <v>13007</v>
          </cell>
        </row>
        <row r="2800">
          <cell r="A2800" t="str">
            <v>000281102</v>
          </cell>
          <cell r="B2800">
            <v>72027</v>
          </cell>
        </row>
        <row r="2801">
          <cell r="A2801" t="str">
            <v>000281103</v>
          </cell>
          <cell r="B2801">
            <v>13007</v>
          </cell>
        </row>
        <row r="2802">
          <cell r="A2802" t="str">
            <v>000281104</v>
          </cell>
          <cell r="B2802">
            <v>13007</v>
          </cell>
        </row>
        <row r="2803">
          <cell r="A2803" t="str">
            <v>000281105</v>
          </cell>
          <cell r="B2803">
            <v>13007</v>
          </cell>
        </row>
        <row r="2804">
          <cell r="A2804" t="str">
            <v>000281106</v>
          </cell>
          <cell r="B2804">
            <v>13007</v>
          </cell>
        </row>
        <row r="2805">
          <cell r="A2805" t="str">
            <v>000281107</v>
          </cell>
          <cell r="B2805">
            <v>13007</v>
          </cell>
        </row>
        <row r="2806">
          <cell r="A2806" t="str">
            <v>000281108</v>
          </cell>
          <cell r="B2806">
            <v>13007</v>
          </cell>
        </row>
        <row r="2807">
          <cell r="A2807" t="str">
            <v>000281109</v>
          </cell>
          <cell r="B2807">
            <v>13007</v>
          </cell>
        </row>
        <row r="2808">
          <cell r="A2808" t="str">
            <v>000281110</v>
          </cell>
          <cell r="B2808">
            <v>13007</v>
          </cell>
        </row>
        <row r="2809">
          <cell r="A2809" t="str">
            <v>000281111</v>
          </cell>
          <cell r="B2809">
            <v>13007</v>
          </cell>
        </row>
        <row r="2810">
          <cell r="A2810" t="str">
            <v>000281112</v>
          </cell>
          <cell r="B2810">
            <v>13007</v>
          </cell>
        </row>
        <row r="2811">
          <cell r="A2811" t="str">
            <v>000281201</v>
          </cell>
          <cell r="B2811">
            <v>13007</v>
          </cell>
        </row>
        <row r="2812">
          <cell r="A2812" t="str">
            <v>000281202</v>
          </cell>
          <cell r="B2812">
            <v>13007</v>
          </cell>
        </row>
        <row r="2813">
          <cell r="A2813" t="str">
            <v>000281203</v>
          </cell>
          <cell r="B2813">
            <v>13007</v>
          </cell>
        </row>
        <row r="2814">
          <cell r="A2814" t="str">
            <v>000281204</v>
          </cell>
          <cell r="B2814">
            <v>13007</v>
          </cell>
        </row>
        <row r="2815">
          <cell r="A2815" t="str">
            <v>000281205</v>
          </cell>
          <cell r="B2815">
            <v>13007</v>
          </cell>
        </row>
        <row r="2816">
          <cell r="A2816" t="str">
            <v>000281206</v>
          </cell>
          <cell r="B2816">
            <v>13007</v>
          </cell>
        </row>
        <row r="2817">
          <cell r="A2817" t="str">
            <v>000281207</v>
          </cell>
          <cell r="B2817">
            <v>13007</v>
          </cell>
        </row>
        <row r="2818">
          <cell r="A2818" t="str">
            <v>000281208</v>
          </cell>
          <cell r="B2818">
            <v>45620</v>
          </cell>
        </row>
        <row r="2819">
          <cell r="A2819" t="str">
            <v>000281209</v>
          </cell>
          <cell r="B2819">
            <v>13007</v>
          </cell>
        </row>
        <row r="2820">
          <cell r="A2820" t="str">
            <v>000281210</v>
          </cell>
          <cell r="B2820">
            <v>13007</v>
          </cell>
        </row>
        <row r="2821">
          <cell r="A2821" t="str">
            <v>000281211</v>
          </cell>
          <cell r="B2821">
            <v>13007</v>
          </cell>
        </row>
        <row r="2822">
          <cell r="A2822" t="str">
            <v>000281212</v>
          </cell>
          <cell r="B2822">
            <v>13007</v>
          </cell>
        </row>
        <row r="2823">
          <cell r="A2823" t="str">
            <v>000281301</v>
          </cell>
          <cell r="B2823">
            <v>13007</v>
          </cell>
        </row>
        <row r="2824">
          <cell r="A2824" t="str">
            <v>000281302</v>
          </cell>
          <cell r="B2824">
            <v>112203</v>
          </cell>
        </row>
        <row r="2825">
          <cell r="A2825" t="str">
            <v>000281303</v>
          </cell>
          <cell r="B2825">
            <v>13007</v>
          </cell>
        </row>
        <row r="2826">
          <cell r="A2826" t="str">
            <v>000281304</v>
          </cell>
          <cell r="B2826">
            <v>13007</v>
          </cell>
        </row>
        <row r="2827">
          <cell r="A2827" t="str">
            <v>000281305</v>
          </cell>
          <cell r="B2827">
            <v>13007</v>
          </cell>
        </row>
        <row r="2828">
          <cell r="A2828" t="str">
            <v>000281306</v>
          </cell>
          <cell r="B2828">
            <v>13007</v>
          </cell>
        </row>
        <row r="2829">
          <cell r="A2829" t="str">
            <v>000281307</v>
          </cell>
          <cell r="B2829">
            <v>276743</v>
          </cell>
        </row>
        <row r="2830">
          <cell r="A2830" t="str">
            <v>000281308</v>
          </cell>
          <cell r="B2830">
            <v>13007</v>
          </cell>
        </row>
        <row r="2831">
          <cell r="A2831" t="str">
            <v>000281309</v>
          </cell>
          <cell r="B2831">
            <v>13007</v>
          </cell>
        </row>
        <row r="2832">
          <cell r="A2832" t="str">
            <v>000281310</v>
          </cell>
          <cell r="B2832">
            <v>13007</v>
          </cell>
        </row>
        <row r="2833">
          <cell r="A2833" t="str">
            <v>000281311</v>
          </cell>
          <cell r="B2833">
            <v>13007</v>
          </cell>
        </row>
        <row r="2834">
          <cell r="A2834" t="str">
            <v>000281312</v>
          </cell>
          <cell r="B2834">
            <v>13007</v>
          </cell>
        </row>
        <row r="2835">
          <cell r="A2835" t="str">
            <v>000281401</v>
          </cell>
          <cell r="B2835">
            <v>13007</v>
          </cell>
        </row>
        <row r="2836">
          <cell r="A2836" t="str">
            <v>000281402</v>
          </cell>
          <cell r="B2836">
            <v>13007</v>
          </cell>
        </row>
        <row r="2837">
          <cell r="A2837" t="str">
            <v>000281403</v>
          </cell>
          <cell r="B2837">
            <v>13007</v>
          </cell>
        </row>
        <row r="2838">
          <cell r="A2838" t="str">
            <v>000281404</v>
          </cell>
          <cell r="B2838">
            <v>13007</v>
          </cell>
        </row>
        <row r="2839">
          <cell r="A2839" t="str">
            <v>000281405</v>
          </cell>
          <cell r="B2839">
            <v>13007</v>
          </cell>
        </row>
        <row r="2840">
          <cell r="A2840" t="str">
            <v>000281406</v>
          </cell>
          <cell r="B2840">
            <v>13007</v>
          </cell>
        </row>
        <row r="2841">
          <cell r="A2841" t="str">
            <v>000281407</v>
          </cell>
          <cell r="B2841">
            <v>109578</v>
          </cell>
        </row>
        <row r="2842">
          <cell r="A2842" t="str">
            <v>000281408</v>
          </cell>
          <cell r="B2842">
            <v>469232</v>
          </cell>
        </row>
        <row r="2843">
          <cell r="A2843" t="str">
            <v>000281409</v>
          </cell>
          <cell r="B2843">
            <v>13007</v>
          </cell>
        </row>
        <row r="2844">
          <cell r="A2844" t="str">
            <v>000281410</v>
          </cell>
          <cell r="B2844">
            <v>13007</v>
          </cell>
        </row>
        <row r="2845">
          <cell r="A2845" t="str">
            <v>000281411</v>
          </cell>
          <cell r="B2845">
            <v>13007</v>
          </cell>
        </row>
        <row r="2846">
          <cell r="A2846" t="str">
            <v>000281412</v>
          </cell>
          <cell r="B2846">
            <v>13007</v>
          </cell>
        </row>
        <row r="2847">
          <cell r="A2847" t="str">
            <v>000281501</v>
          </cell>
          <cell r="B2847">
            <v>71205</v>
          </cell>
        </row>
        <row r="2848">
          <cell r="A2848" t="str">
            <v>000281502</v>
          </cell>
          <cell r="B2848">
            <v>13007</v>
          </cell>
        </row>
        <row r="2849">
          <cell r="A2849" t="str">
            <v>000281503</v>
          </cell>
          <cell r="B2849">
            <v>13007</v>
          </cell>
        </row>
        <row r="2850">
          <cell r="A2850" t="str">
            <v>000281504</v>
          </cell>
          <cell r="B2850">
            <v>13007</v>
          </cell>
        </row>
        <row r="2851">
          <cell r="A2851" t="str">
            <v>000281505</v>
          </cell>
          <cell r="B2851">
            <v>13007</v>
          </cell>
        </row>
        <row r="2852">
          <cell r="A2852" t="str">
            <v>000281506</v>
          </cell>
          <cell r="B2852">
            <v>154775</v>
          </cell>
        </row>
        <row r="2853">
          <cell r="A2853" t="str">
            <v>000281507</v>
          </cell>
          <cell r="B2853">
            <v>154775</v>
          </cell>
        </row>
        <row r="2854">
          <cell r="A2854" t="str">
            <v>000281508</v>
          </cell>
          <cell r="B2854">
            <v>430932</v>
          </cell>
        </row>
        <row r="2855">
          <cell r="A2855" t="str">
            <v>000281509</v>
          </cell>
          <cell r="B2855">
            <v>154775</v>
          </cell>
        </row>
        <row r="2856">
          <cell r="A2856" t="str">
            <v>000281510</v>
          </cell>
          <cell r="B2856">
            <v>154775</v>
          </cell>
        </row>
        <row r="2857">
          <cell r="A2857" t="str">
            <v>000281511</v>
          </cell>
          <cell r="B2857">
            <v>154775</v>
          </cell>
        </row>
        <row r="2858">
          <cell r="A2858" t="str">
            <v>000281512</v>
          </cell>
          <cell r="B2858">
            <v>154775</v>
          </cell>
        </row>
        <row r="2859">
          <cell r="A2859" t="str">
            <v>000281601</v>
          </cell>
          <cell r="B2859">
            <v>154775</v>
          </cell>
        </row>
        <row r="2860">
          <cell r="A2860" t="str">
            <v>000281602</v>
          </cell>
          <cell r="B2860">
            <v>154775</v>
          </cell>
        </row>
        <row r="2861">
          <cell r="A2861" t="str">
            <v>000281603</v>
          </cell>
          <cell r="B2861">
            <v>154775</v>
          </cell>
        </row>
        <row r="2862">
          <cell r="A2862" t="str">
            <v>000281604</v>
          </cell>
          <cell r="B2862">
            <v>154775</v>
          </cell>
        </row>
        <row r="2863">
          <cell r="A2863" t="str">
            <v>000281605</v>
          </cell>
          <cell r="B2863">
            <v>154775</v>
          </cell>
        </row>
        <row r="2864">
          <cell r="A2864" t="str">
            <v>000281606</v>
          </cell>
          <cell r="B2864">
            <v>154775</v>
          </cell>
        </row>
        <row r="2865">
          <cell r="A2865" t="str">
            <v>000281607</v>
          </cell>
          <cell r="B2865">
            <v>220767</v>
          </cell>
        </row>
        <row r="2866">
          <cell r="A2866" t="str">
            <v>000281608</v>
          </cell>
          <cell r="B2866">
            <v>595233</v>
          </cell>
        </row>
        <row r="2867">
          <cell r="A2867" t="str">
            <v>000281609</v>
          </cell>
          <cell r="B2867">
            <v>154775</v>
          </cell>
        </row>
        <row r="2868">
          <cell r="A2868" t="str">
            <v>000281610</v>
          </cell>
          <cell r="B2868">
            <v>154775</v>
          </cell>
        </row>
        <row r="2869">
          <cell r="A2869" t="str">
            <v>000281611</v>
          </cell>
          <cell r="B2869">
            <v>154775</v>
          </cell>
        </row>
        <row r="2870">
          <cell r="A2870" t="str">
            <v>000281612</v>
          </cell>
          <cell r="B2870">
            <v>154775</v>
          </cell>
        </row>
        <row r="2871">
          <cell r="A2871" t="str">
            <v>000281701</v>
          </cell>
          <cell r="B2871">
            <v>190783</v>
          </cell>
        </row>
        <row r="2872">
          <cell r="A2872" t="str">
            <v>000281702</v>
          </cell>
          <cell r="B2872">
            <v>287337</v>
          </cell>
        </row>
        <row r="2873">
          <cell r="A2873" t="str">
            <v>000281703</v>
          </cell>
          <cell r="B2873">
            <v>154775</v>
          </cell>
        </row>
        <row r="2874">
          <cell r="A2874" t="str">
            <v>000281704</v>
          </cell>
          <cell r="B2874">
            <v>154775</v>
          </cell>
        </row>
        <row r="2875">
          <cell r="A2875" t="str">
            <v>000281705</v>
          </cell>
          <cell r="B2875">
            <v>154775</v>
          </cell>
        </row>
        <row r="2876">
          <cell r="A2876" t="str">
            <v>000281706</v>
          </cell>
          <cell r="B2876">
            <v>154775</v>
          </cell>
        </row>
        <row r="2877">
          <cell r="A2877" t="str">
            <v>000281707</v>
          </cell>
          <cell r="B2877">
            <v>550552</v>
          </cell>
        </row>
        <row r="2878">
          <cell r="A2878" t="str">
            <v>000281708</v>
          </cell>
          <cell r="B2878">
            <v>1504498</v>
          </cell>
        </row>
        <row r="2879">
          <cell r="A2879" t="str">
            <v>000281709</v>
          </cell>
          <cell r="B2879">
            <v>154775</v>
          </cell>
        </row>
        <row r="2880">
          <cell r="A2880" t="str">
            <v>000281710</v>
          </cell>
          <cell r="B2880">
            <v>154775</v>
          </cell>
        </row>
        <row r="2881">
          <cell r="A2881" t="str">
            <v>000281711</v>
          </cell>
          <cell r="B2881">
            <v>154775</v>
          </cell>
        </row>
        <row r="2882">
          <cell r="A2882" t="str">
            <v>000281712</v>
          </cell>
          <cell r="B2882">
            <v>154775</v>
          </cell>
        </row>
        <row r="2883">
          <cell r="A2883" t="str">
            <v>000281801</v>
          </cell>
          <cell r="B2883">
            <v>182816</v>
          </cell>
        </row>
        <row r="2884">
          <cell r="A2884" t="str">
            <v>000281802</v>
          </cell>
          <cell r="B2884">
            <v>219000</v>
          </cell>
        </row>
        <row r="2885">
          <cell r="A2885" t="str">
            <v>000281803</v>
          </cell>
          <cell r="B2885">
            <v>154775</v>
          </cell>
        </row>
        <row r="2886">
          <cell r="A2886" t="str">
            <v>000281804</v>
          </cell>
          <cell r="B2886">
            <v>154775</v>
          </cell>
        </row>
        <row r="2887">
          <cell r="A2887" t="str">
            <v>000281805</v>
          </cell>
          <cell r="B2887">
            <v>154775</v>
          </cell>
        </row>
        <row r="2888">
          <cell r="A2888" t="str">
            <v>000281806</v>
          </cell>
          <cell r="B2888">
            <v>154775</v>
          </cell>
        </row>
        <row r="2889">
          <cell r="A2889" t="str">
            <v>000281807</v>
          </cell>
          <cell r="B2889">
            <v>997205</v>
          </cell>
        </row>
        <row r="2890">
          <cell r="A2890" t="str">
            <v>000281808</v>
          </cell>
          <cell r="B2890">
            <v>1417011</v>
          </cell>
        </row>
        <row r="2891">
          <cell r="A2891" t="str">
            <v>000281809</v>
          </cell>
          <cell r="B2891">
            <v>154775</v>
          </cell>
        </row>
        <row r="2892">
          <cell r="A2892" t="str">
            <v>000281810</v>
          </cell>
          <cell r="B2892">
            <v>154775</v>
          </cell>
        </row>
        <row r="2893">
          <cell r="A2893" t="str">
            <v>000281811</v>
          </cell>
          <cell r="B2893">
            <v>154775</v>
          </cell>
        </row>
        <row r="2894">
          <cell r="A2894" t="str">
            <v>000281812</v>
          </cell>
          <cell r="B2894">
            <v>154775</v>
          </cell>
        </row>
        <row r="2895">
          <cell r="A2895" t="str">
            <v>000281901</v>
          </cell>
          <cell r="B2895">
            <v>154775</v>
          </cell>
        </row>
        <row r="2896">
          <cell r="A2896" t="str">
            <v>000281902</v>
          </cell>
          <cell r="B2896">
            <v>221366</v>
          </cell>
        </row>
        <row r="2897">
          <cell r="A2897" t="str">
            <v>000281903</v>
          </cell>
          <cell r="B2897">
            <v>154775</v>
          </cell>
        </row>
        <row r="2898">
          <cell r="A2898" t="str">
            <v>000281904</v>
          </cell>
          <cell r="B2898">
            <v>154775</v>
          </cell>
        </row>
        <row r="2899">
          <cell r="A2899" t="str">
            <v>000281905</v>
          </cell>
          <cell r="B2899">
            <v>154775</v>
          </cell>
        </row>
        <row r="2900">
          <cell r="A2900" t="str">
            <v>000281906</v>
          </cell>
          <cell r="B2900">
            <v>272125</v>
          </cell>
        </row>
        <row r="2901">
          <cell r="A2901" t="str">
            <v>000281907</v>
          </cell>
          <cell r="B2901">
            <v>571224</v>
          </cell>
        </row>
        <row r="2902">
          <cell r="A2902" t="str">
            <v>000281908</v>
          </cell>
          <cell r="B2902">
            <v>2901017</v>
          </cell>
        </row>
        <row r="2903">
          <cell r="A2903" t="str">
            <v>000281909</v>
          </cell>
          <cell r="B2903">
            <v>154775</v>
          </cell>
        </row>
        <row r="2904">
          <cell r="A2904" t="str">
            <v>000281910</v>
          </cell>
          <cell r="B2904">
            <v>154775</v>
          </cell>
        </row>
        <row r="2905">
          <cell r="A2905" t="str">
            <v>000281911</v>
          </cell>
          <cell r="B2905">
            <v>154775</v>
          </cell>
        </row>
        <row r="2906">
          <cell r="A2906" t="str">
            <v>000281912</v>
          </cell>
          <cell r="B2906">
            <v>154775</v>
          </cell>
        </row>
        <row r="2907">
          <cell r="A2907" t="str">
            <v>000290812</v>
          </cell>
          <cell r="B2907">
            <v>0</v>
          </cell>
        </row>
        <row r="2908">
          <cell r="A2908" t="str">
            <v>000290901</v>
          </cell>
          <cell r="B2908">
            <v>0</v>
          </cell>
        </row>
        <row r="2909">
          <cell r="A2909" t="str">
            <v>000290902</v>
          </cell>
          <cell r="B2909">
            <v>0</v>
          </cell>
        </row>
        <row r="2910">
          <cell r="A2910" t="str">
            <v>000290903</v>
          </cell>
          <cell r="B2910">
            <v>0</v>
          </cell>
        </row>
        <row r="2911">
          <cell r="A2911" t="str">
            <v>000290904</v>
          </cell>
          <cell r="B2911">
            <v>0</v>
          </cell>
        </row>
        <row r="2912">
          <cell r="A2912" t="str">
            <v>000290905</v>
          </cell>
          <cell r="B2912">
            <v>0</v>
          </cell>
        </row>
        <row r="2913">
          <cell r="A2913" t="str">
            <v>000290906</v>
          </cell>
          <cell r="B2913">
            <v>0</v>
          </cell>
        </row>
        <row r="2914">
          <cell r="A2914" t="str">
            <v>000290907</v>
          </cell>
          <cell r="B2914">
            <v>0</v>
          </cell>
        </row>
        <row r="2915">
          <cell r="A2915" t="str">
            <v>000290908</v>
          </cell>
          <cell r="B2915">
            <v>0</v>
          </cell>
        </row>
        <row r="2916">
          <cell r="A2916" t="str">
            <v>000290909</v>
          </cell>
          <cell r="B2916">
            <v>3252020.9380000001</v>
          </cell>
        </row>
        <row r="2917">
          <cell r="A2917" t="str">
            <v>000290910</v>
          </cell>
          <cell r="B2917">
            <v>4472000.7719999999</v>
          </cell>
        </row>
        <row r="2918">
          <cell r="A2918" t="str">
            <v>000290911</v>
          </cell>
          <cell r="B2918">
            <v>2334793.6719999998</v>
          </cell>
        </row>
        <row r="2919">
          <cell r="A2919" t="str">
            <v>000290912</v>
          </cell>
          <cell r="B2919">
            <v>13642252.609999999</v>
          </cell>
        </row>
        <row r="2920">
          <cell r="A2920" t="str">
            <v>000291001</v>
          </cell>
          <cell r="B2920">
            <v>15958713.66</v>
          </cell>
        </row>
        <row r="2921">
          <cell r="A2921" t="str">
            <v>000291002</v>
          </cell>
          <cell r="B2921">
            <v>6289119.7790000001</v>
          </cell>
        </row>
        <row r="2922">
          <cell r="A2922" t="str">
            <v>000291003</v>
          </cell>
          <cell r="B2922">
            <v>4219926.0020000003</v>
          </cell>
        </row>
        <row r="2923">
          <cell r="A2923" t="str">
            <v>000291004</v>
          </cell>
          <cell r="B2923">
            <v>3194284.1510000001</v>
          </cell>
        </row>
        <row r="2924">
          <cell r="A2924" t="str">
            <v>000291005</v>
          </cell>
          <cell r="B2924">
            <v>4394537.7779999999</v>
          </cell>
        </row>
        <row r="2925">
          <cell r="A2925" t="str">
            <v>000291006</v>
          </cell>
          <cell r="B2925">
            <v>4710736.5669999998</v>
          </cell>
        </row>
        <row r="2926">
          <cell r="A2926" t="str">
            <v>000291007</v>
          </cell>
          <cell r="B2926">
            <v>10184389.800000001</v>
          </cell>
        </row>
        <row r="2927">
          <cell r="A2927" t="str">
            <v>000291008</v>
          </cell>
          <cell r="B2927">
            <v>12675542.6</v>
          </cell>
        </row>
        <row r="2928">
          <cell r="A2928" t="str">
            <v>000291009</v>
          </cell>
          <cell r="B2928">
            <v>2647736</v>
          </cell>
        </row>
        <row r="2929">
          <cell r="A2929" t="str">
            <v>000291010</v>
          </cell>
          <cell r="B2929">
            <v>1829381</v>
          </cell>
        </row>
        <row r="2930">
          <cell r="A2930" t="str">
            <v>000291011</v>
          </cell>
          <cell r="B2930">
            <v>2736141.1329999999</v>
          </cell>
        </row>
        <row r="2931">
          <cell r="A2931" t="str">
            <v>000291012</v>
          </cell>
          <cell r="B2931">
            <v>1031371.343</v>
          </cell>
        </row>
        <row r="2932">
          <cell r="A2932" t="str">
            <v>000291101</v>
          </cell>
          <cell r="B2932">
            <v>6785287.0839999998</v>
          </cell>
        </row>
        <row r="2933">
          <cell r="A2933" t="str">
            <v>000291102</v>
          </cell>
          <cell r="B2933">
            <v>7542443.6509999996</v>
          </cell>
        </row>
        <row r="2934">
          <cell r="A2934" t="str">
            <v>000291103</v>
          </cell>
          <cell r="B2934">
            <v>2346188.2629999998</v>
          </cell>
        </row>
        <row r="2935">
          <cell r="A2935" t="str">
            <v>000291104</v>
          </cell>
          <cell r="B2935">
            <v>11010061.33</v>
          </cell>
        </row>
        <row r="2936">
          <cell r="A2936" t="str">
            <v>000291105</v>
          </cell>
          <cell r="B2936">
            <v>5401378.0269999998</v>
          </cell>
        </row>
        <row r="2937">
          <cell r="A2937" t="str">
            <v>000291106</v>
          </cell>
          <cell r="B2937">
            <v>0</v>
          </cell>
        </row>
        <row r="2938">
          <cell r="A2938" t="str">
            <v>000291107</v>
          </cell>
          <cell r="B2938">
            <v>0</v>
          </cell>
        </row>
        <row r="2939">
          <cell r="A2939" t="str">
            <v>000291108</v>
          </cell>
          <cell r="B2939">
            <v>0</v>
          </cell>
        </row>
        <row r="2940">
          <cell r="A2940" t="str">
            <v>000291109</v>
          </cell>
          <cell r="B2940">
            <v>0</v>
          </cell>
        </row>
        <row r="2941">
          <cell r="A2941" t="str">
            <v>000291110</v>
          </cell>
          <cell r="B2941">
            <v>0</v>
          </cell>
        </row>
        <row r="2942">
          <cell r="A2942" t="str">
            <v>000291111</v>
          </cell>
          <cell r="B2942">
            <v>0</v>
          </cell>
        </row>
        <row r="2943">
          <cell r="A2943" t="str">
            <v>000291112</v>
          </cell>
          <cell r="B2943">
            <v>0</v>
          </cell>
        </row>
        <row r="2944">
          <cell r="A2944" t="str">
            <v>000291201</v>
          </cell>
          <cell r="B2944">
            <v>0</v>
          </cell>
        </row>
        <row r="2945">
          <cell r="A2945" t="str">
            <v>000291202</v>
          </cell>
          <cell r="B2945">
            <v>0</v>
          </cell>
        </row>
        <row r="2946">
          <cell r="A2946" t="str">
            <v>000291203</v>
          </cell>
          <cell r="B2946">
            <v>0</v>
          </cell>
        </row>
        <row r="2947">
          <cell r="A2947" t="str">
            <v>000291204</v>
          </cell>
          <cell r="B2947">
            <v>0</v>
          </cell>
        </row>
        <row r="2948">
          <cell r="A2948" t="str">
            <v>000291205</v>
          </cell>
          <cell r="B2948">
            <v>0</v>
          </cell>
        </row>
        <row r="2949">
          <cell r="A2949" t="str">
            <v>000291206</v>
          </cell>
          <cell r="B2949">
            <v>0</v>
          </cell>
        </row>
        <row r="2950">
          <cell r="A2950" t="str">
            <v>000291207</v>
          </cell>
          <cell r="B2950">
            <v>0</v>
          </cell>
        </row>
        <row r="2951">
          <cell r="A2951" t="str">
            <v>000291208</v>
          </cell>
          <cell r="B2951">
            <v>0</v>
          </cell>
        </row>
        <row r="2952">
          <cell r="A2952" t="str">
            <v>000291209</v>
          </cell>
          <cell r="B2952">
            <v>0</v>
          </cell>
        </row>
        <row r="2953">
          <cell r="A2953" t="str">
            <v>000291210</v>
          </cell>
          <cell r="B2953">
            <v>0</v>
          </cell>
        </row>
        <row r="2954">
          <cell r="A2954" t="str">
            <v>000291211</v>
          </cell>
          <cell r="B2954">
            <v>0</v>
          </cell>
        </row>
        <row r="2955">
          <cell r="A2955" t="str">
            <v>000291212</v>
          </cell>
          <cell r="B2955">
            <v>0</v>
          </cell>
        </row>
        <row r="2956">
          <cell r="A2956" t="str">
            <v>000291301</v>
          </cell>
          <cell r="B2956">
            <v>0</v>
          </cell>
        </row>
        <row r="2957">
          <cell r="A2957" t="str">
            <v>000291302</v>
          </cell>
          <cell r="B2957">
            <v>0</v>
          </cell>
        </row>
        <row r="2958">
          <cell r="A2958" t="str">
            <v>000291303</v>
          </cell>
          <cell r="B2958">
            <v>0</v>
          </cell>
        </row>
        <row r="2959">
          <cell r="A2959" t="str">
            <v>000291304</v>
          </cell>
          <cell r="B2959">
            <v>0</v>
          </cell>
        </row>
        <row r="2960">
          <cell r="A2960" t="str">
            <v>000291305</v>
          </cell>
          <cell r="B2960">
            <v>0</v>
          </cell>
        </row>
        <row r="2961">
          <cell r="A2961" t="str">
            <v>000291306</v>
          </cell>
          <cell r="B2961">
            <v>0</v>
          </cell>
        </row>
        <row r="2962">
          <cell r="A2962" t="str">
            <v>000291307</v>
          </cell>
          <cell r="B2962">
            <v>0</v>
          </cell>
        </row>
        <row r="2963">
          <cell r="A2963" t="str">
            <v>000291308</v>
          </cell>
          <cell r="B2963">
            <v>0</v>
          </cell>
        </row>
        <row r="2964">
          <cell r="A2964" t="str">
            <v>000291309</v>
          </cell>
          <cell r="B2964">
            <v>0</v>
          </cell>
        </row>
        <row r="2965">
          <cell r="A2965" t="str">
            <v>000291310</v>
          </cell>
          <cell r="B2965">
            <v>0</v>
          </cell>
        </row>
        <row r="2966">
          <cell r="A2966" t="str">
            <v>000291311</v>
          </cell>
          <cell r="B2966">
            <v>0</v>
          </cell>
        </row>
        <row r="2967">
          <cell r="A2967" t="str">
            <v>000291312</v>
          </cell>
          <cell r="B2967">
            <v>0</v>
          </cell>
        </row>
        <row r="2968">
          <cell r="A2968" t="str">
            <v>000291401</v>
          </cell>
          <cell r="B2968">
            <v>0</v>
          </cell>
        </row>
        <row r="2969">
          <cell r="A2969" t="str">
            <v>000291402</v>
          </cell>
          <cell r="B2969">
            <v>0</v>
          </cell>
        </row>
        <row r="2970">
          <cell r="A2970" t="str">
            <v>000291403</v>
          </cell>
          <cell r="B2970">
            <v>0</v>
          </cell>
        </row>
        <row r="2971">
          <cell r="A2971" t="str">
            <v>000291404</v>
          </cell>
          <cell r="B2971">
            <v>0</v>
          </cell>
        </row>
        <row r="2972">
          <cell r="A2972" t="str">
            <v>000291405</v>
          </cell>
          <cell r="B2972">
            <v>0</v>
          </cell>
        </row>
        <row r="2973">
          <cell r="A2973" t="str">
            <v>000291406</v>
          </cell>
          <cell r="B2973">
            <v>0</v>
          </cell>
        </row>
        <row r="2974">
          <cell r="A2974" t="str">
            <v>000291407</v>
          </cell>
          <cell r="B2974">
            <v>0</v>
          </cell>
        </row>
        <row r="2975">
          <cell r="A2975" t="str">
            <v>000291408</v>
          </cell>
          <cell r="B2975">
            <v>0</v>
          </cell>
        </row>
        <row r="2976">
          <cell r="A2976" t="str">
            <v>000291409</v>
          </cell>
          <cell r="B2976">
            <v>0</v>
          </cell>
        </row>
        <row r="2977">
          <cell r="A2977" t="str">
            <v>000291410</v>
          </cell>
          <cell r="B2977">
            <v>0</v>
          </cell>
        </row>
        <row r="2978">
          <cell r="A2978" t="str">
            <v>000291411</v>
          </cell>
          <cell r="B2978">
            <v>0</v>
          </cell>
        </row>
        <row r="2979">
          <cell r="A2979" t="str">
            <v>000291412</v>
          </cell>
          <cell r="B2979">
            <v>0</v>
          </cell>
        </row>
        <row r="2980">
          <cell r="A2980" t="str">
            <v>000291501</v>
          </cell>
          <cell r="B2980">
            <v>0</v>
          </cell>
        </row>
        <row r="2981">
          <cell r="A2981" t="str">
            <v>000291502</v>
          </cell>
          <cell r="B2981">
            <v>0</v>
          </cell>
        </row>
        <row r="2982">
          <cell r="A2982" t="str">
            <v>000291503</v>
          </cell>
          <cell r="B2982">
            <v>0</v>
          </cell>
        </row>
        <row r="2983">
          <cell r="A2983" t="str">
            <v>000291504</v>
          </cell>
          <cell r="B2983">
            <v>0</v>
          </cell>
        </row>
        <row r="2984">
          <cell r="A2984" t="str">
            <v>000291505</v>
          </cell>
          <cell r="B2984">
            <v>0</v>
          </cell>
        </row>
        <row r="2985">
          <cell r="A2985" t="str">
            <v>000291506</v>
          </cell>
          <cell r="B2985">
            <v>0</v>
          </cell>
        </row>
        <row r="2986">
          <cell r="A2986" t="str">
            <v>000291507</v>
          </cell>
          <cell r="B2986">
            <v>0</v>
          </cell>
        </row>
        <row r="2987">
          <cell r="A2987" t="str">
            <v>000291508</v>
          </cell>
          <cell r="B2987">
            <v>0</v>
          </cell>
        </row>
        <row r="2988">
          <cell r="A2988" t="str">
            <v>000291509</v>
          </cell>
          <cell r="B2988">
            <v>0</v>
          </cell>
        </row>
        <row r="2989">
          <cell r="A2989" t="str">
            <v>000291510</v>
          </cell>
          <cell r="B2989">
            <v>0</v>
          </cell>
        </row>
        <row r="2990">
          <cell r="A2990" t="str">
            <v>000291511</v>
          </cell>
          <cell r="B2990">
            <v>0</v>
          </cell>
        </row>
        <row r="2991">
          <cell r="A2991" t="str">
            <v>000291512</v>
          </cell>
          <cell r="B2991">
            <v>0</v>
          </cell>
        </row>
        <row r="2992">
          <cell r="A2992" t="str">
            <v>000291601</v>
          </cell>
          <cell r="B2992">
            <v>0</v>
          </cell>
        </row>
        <row r="2993">
          <cell r="A2993" t="str">
            <v>000291602</v>
          </cell>
          <cell r="B2993">
            <v>0</v>
          </cell>
        </row>
        <row r="2994">
          <cell r="A2994" t="str">
            <v>000291603</v>
          </cell>
          <cell r="B2994">
            <v>0</v>
          </cell>
        </row>
        <row r="2995">
          <cell r="A2995" t="str">
            <v>000291604</v>
          </cell>
          <cell r="B2995">
            <v>0</v>
          </cell>
        </row>
        <row r="2996">
          <cell r="A2996" t="str">
            <v>000291605</v>
          </cell>
          <cell r="B2996">
            <v>0</v>
          </cell>
        </row>
        <row r="2997">
          <cell r="A2997" t="str">
            <v>000291606</v>
          </cell>
          <cell r="B2997">
            <v>0</v>
          </cell>
        </row>
        <row r="2998">
          <cell r="A2998" t="str">
            <v>000291607</v>
          </cell>
          <cell r="B2998">
            <v>0</v>
          </cell>
        </row>
        <row r="2999">
          <cell r="A2999" t="str">
            <v>000291608</v>
          </cell>
          <cell r="B2999">
            <v>0</v>
          </cell>
        </row>
        <row r="3000">
          <cell r="A3000" t="str">
            <v>000291609</v>
          </cell>
          <cell r="B3000">
            <v>0</v>
          </cell>
        </row>
        <row r="3001">
          <cell r="A3001" t="str">
            <v>000291610</v>
          </cell>
          <cell r="B3001">
            <v>0</v>
          </cell>
        </row>
        <row r="3002">
          <cell r="A3002" t="str">
            <v>000291611</v>
          </cell>
          <cell r="B3002">
            <v>0</v>
          </cell>
        </row>
        <row r="3003">
          <cell r="A3003" t="str">
            <v>000291612</v>
          </cell>
          <cell r="B3003">
            <v>0</v>
          </cell>
        </row>
        <row r="3004">
          <cell r="A3004" t="str">
            <v>000291701</v>
          </cell>
          <cell r="B3004">
            <v>0</v>
          </cell>
        </row>
        <row r="3005">
          <cell r="A3005" t="str">
            <v>000291702</v>
          </cell>
          <cell r="B3005">
            <v>0</v>
          </cell>
        </row>
        <row r="3006">
          <cell r="A3006" t="str">
            <v>000291703</v>
          </cell>
          <cell r="B3006">
            <v>0</v>
          </cell>
        </row>
        <row r="3007">
          <cell r="A3007" t="str">
            <v>000291704</v>
          </cell>
          <cell r="B3007">
            <v>0</v>
          </cell>
        </row>
        <row r="3008">
          <cell r="A3008" t="str">
            <v>000291705</v>
          </cell>
          <cell r="B3008">
            <v>0</v>
          </cell>
        </row>
        <row r="3009">
          <cell r="A3009" t="str">
            <v>000291706</v>
          </cell>
          <cell r="B3009">
            <v>0</v>
          </cell>
        </row>
        <row r="3010">
          <cell r="A3010" t="str">
            <v>000291707</v>
          </cell>
          <cell r="B3010">
            <v>0</v>
          </cell>
        </row>
        <row r="3011">
          <cell r="A3011" t="str">
            <v>000291708</v>
          </cell>
          <cell r="B3011">
            <v>0</v>
          </cell>
        </row>
        <row r="3012">
          <cell r="A3012" t="str">
            <v>000291709</v>
          </cell>
          <cell r="B3012">
            <v>0</v>
          </cell>
        </row>
        <row r="3013">
          <cell r="A3013" t="str">
            <v>000291710</v>
          </cell>
          <cell r="B3013">
            <v>0</v>
          </cell>
        </row>
        <row r="3014">
          <cell r="A3014" t="str">
            <v>000291711</v>
          </cell>
          <cell r="B3014">
            <v>0</v>
          </cell>
        </row>
        <row r="3015">
          <cell r="A3015" t="str">
            <v>000291712</v>
          </cell>
          <cell r="B3015">
            <v>0</v>
          </cell>
        </row>
        <row r="3016">
          <cell r="A3016" t="str">
            <v>000291801</v>
          </cell>
          <cell r="B3016">
            <v>0</v>
          </cell>
        </row>
        <row r="3017">
          <cell r="A3017" t="str">
            <v>000291802</v>
          </cell>
          <cell r="B3017">
            <v>0</v>
          </cell>
        </row>
        <row r="3018">
          <cell r="A3018" t="str">
            <v>000291803</v>
          </cell>
          <cell r="B3018">
            <v>0</v>
          </cell>
        </row>
        <row r="3019">
          <cell r="A3019" t="str">
            <v>000291804</v>
          </cell>
          <cell r="B3019">
            <v>0</v>
          </cell>
        </row>
        <row r="3020">
          <cell r="A3020" t="str">
            <v>000291805</v>
          </cell>
          <cell r="B3020">
            <v>0</v>
          </cell>
        </row>
        <row r="3021">
          <cell r="A3021" t="str">
            <v>000291806</v>
          </cell>
          <cell r="B3021">
            <v>0</v>
          </cell>
        </row>
        <row r="3022">
          <cell r="A3022" t="str">
            <v>000291807</v>
          </cell>
          <cell r="B3022">
            <v>0</v>
          </cell>
        </row>
        <row r="3023">
          <cell r="A3023" t="str">
            <v>000291808</v>
          </cell>
          <cell r="B3023">
            <v>0</v>
          </cell>
        </row>
        <row r="3024">
          <cell r="A3024" t="str">
            <v>000291809</v>
          </cell>
          <cell r="B3024">
            <v>0</v>
          </cell>
        </row>
        <row r="3025">
          <cell r="A3025" t="str">
            <v>000291810</v>
          </cell>
          <cell r="B3025">
            <v>0</v>
          </cell>
        </row>
        <row r="3026">
          <cell r="A3026" t="str">
            <v>000291811</v>
          </cell>
          <cell r="B3026">
            <v>0</v>
          </cell>
        </row>
        <row r="3027">
          <cell r="A3027" t="str">
            <v>000291812</v>
          </cell>
          <cell r="B3027">
            <v>0</v>
          </cell>
        </row>
        <row r="3028">
          <cell r="A3028" t="str">
            <v>000291901</v>
          </cell>
          <cell r="B3028">
            <v>0</v>
          </cell>
        </row>
        <row r="3029">
          <cell r="A3029" t="str">
            <v>000291902</v>
          </cell>
          <cell r="B3029">
            <v>0</v>
          </cell>
        </row>
        <row r="3030">
          <cell r="A3030" t="str">
            <v>000291903</v>
          </cell>
          <cell r="B3030">
            <v>0</v>
          </cell>
        </row>
        <row r="3031">
          <cell r="A3031" t="str">
            <v>000291904</v>
          </cell>
          <cell r="B3031">
            <v>0</v>
          </cell>
        </row>
        <row r="3032">
          <cell r="A3032" t="str">
            <v>000291905</v>
          </cell>
          <cell r="B3032">
            <v>0</v>
          </cell>
        </row>
        <row r="3033">
          <cell r="A3033" t="str">
            <v>000291906</v>
          </cell>
          <cell r="B3033">
            <v>0</v>
          </cell>
        </row>
        <row r="3034">
          <cell r="A3034" t="str">
            <v>000291907</v>
          </cell>
          <cell r="B3034">
            <v>0</v>
          </cell>
        </row>
        <row r="3035">
          <cell r="A3035" t="str">
            <v>000291908</v>
          </cell>
          <cell r="B3035">
            <v>0</v>
          </cell>
        </row>
        <row r="3036">
          <cell r="A3036" t="str">
            <v>000291909</v>
          </cell>
          <cell r="B3036">
            <v>0</v>
          </cell>
        </row>
        <row r="3037">
          <cell r="A3037" t="str">
            <v>000291910</v>
          </cell>
          <cell r="B3037">
            <v>0</v>
          </cell>
        </row>
        <row r="3038">
          <cell r="A3038" t="str">
            <v>000291911</v>
          </cell>
          <cell r="B3038">
            <v>0</v>
          </cell>
        </row>
        <row r="3039">
          <cell r="A3039" t="str">
            <v>000291912</v>
          </cell>
          <cell r="B3039">
            <v>0</v>
          </cell>
        </row>
        <row r="3040">
          <cell r="A3040" t="str">
            <v>000300812</v>
          </cell>
          <cell r="B3040">
            <v>0</v>
          </cell>
        </row>
        <row r="3041">
          <cell r="A3041" t="str">
            <v>000300901</v>
          </cell>
          <cell r="B3041">
            <v>0</v>
          </cell>
        </row>
        <row r="3042">
          <cell r="A3042" t="str">
            <v>000300902</v>
          </cell>
          <cell r="B3042">
            <v>0</v>
          </cell>
        </row>
        <row r="3043">
          <cell r="A3043" t="str">
            <v>000300903</v>
          </cell>
          <cell r="B3043">
            <v>0</v>
          </cell>
        </row>
        <row r="3044">
          <cell r="A3044" t="str">
            <v>000300904</v>
          </cell>
          <cell r="B3044">
            <v>0</v>
          </cell>
        </row>
        <row r="3045">
          <cell r="A3045" t="str">
            <v>000300905</v>
          </cell>
          <cell r="B3045">
            <v>0</v>
          </cell>
        </row>
        <row r="3046">
          <cell r="A3046" t="str">
            <v>000300906</v>
          </cell>
          <cell r="B3046">
            <v>0</v>
          </cell>
        </row>
        <row r="3047">
          <cell r="A3047" t="str">
            <v>000300907</v>
          </cell>
          <cell r="B3047">
            <v>0</v>
          </cell>
        </row>
        <row r="3048">
          <cell r="A3048" t="str">
            <v>000300908</v>
          </cell>
          <cell r="B3048">
            <v>0</v>
          </cell>
        </row>
        <row r="3049">
          <cell r="A3049" t="str">
            <v>000300909</v>
          </cell>
          <cell r="B3049">
            <v>1321978.2819999999</v>
          </cell>
        </row>
        <row r="3050">
          <cell r="A3050" t="str">
            <v>000300910</v>
          </cell>
          <cell r="B3050">
            <v>812340</v>
          </cell>
        </row>
        <row r="3051">
          <cell r="A3051" t="str">
            <v>000300911</v>
          </cell>
          <cell r="B3051">
            <v>1241869.3</v>
          </cell>
        </row>
        <row r="3052">
          <cell r="A3052" t="str">
            <v>000300912</v>
          </cell>
          <cell r="B3052">
            <v>5636937.8530000001</v>
          </cell>
        </row>
        <row r="3053">
          <cell r="A3053" t="str">
            <v>000301001</v>
          </cell>
          <cell r="B3053">
            <v>9058522.6290000007</v>
          </cell>
        </row>
        <row r="3054">
          <cell r="A3054" t="str">
            <v>000301002</v>
          </cell>
          <cell r="B3054">
            <v>4234911.0290000001</v>
          </cell>
        </row>
        <row r="3055">
          <cell r="A3055" t="str">
            <v>000301003</v>
          </cell>
          <cell r="B3055">
            <v>1387358.92</v>
          </cell>
        </row>
        <row r="3056">
          <cell r="A3056" t="str">
            <v>000301004</v>
          </cell>
          <cell r="B3056">
            <v>2857282.32</v>
          </cell>
        </row>
        <row r="3057">
          <cell r="A3057" t="str">
            <v>000301005</v>
          </cell>
          <cell r="B3057">
            <v>1663528.129</v>
          </cell>
        </row>
        <row r="3058">
          <cell r="A3058" t="str">
            <v>000301006</v>
          </cell>
          <cell r="B3058">
            <v>4751732.1330000004</v>
          </cell>
        </row>
        <row r="3059">
          <cell r="A3059" t="str">
            <v>000301007</v>
          </cell>
          <cell r="B3059">
            <v>9492343.3330000006</v>
          </cell>
        </row>
        <row r="3060">
          <cell r="A3060" t="str">
            <v>000301008</v>
          </cell>
          <cell r="B3060">
            <v>12845183.199999999</v>
          </cell>
        </row>
        <row r="3061">
          <cell r="A3061" t="str">
            <v>000301009</v>
          </cell>
          <cell r="B3061">
            <v>2607003.5</v>
          </cell>
        </row>
        <row r="3062">
          <cell r="A3062" t="str">
            <v>000301010</v>
          </cell>
          <cell r="B3062">
            <v>833761</v>
          </cell>
        </row>
        <row r="3063">
          <cell r="A3063" t="str">
            <v>000301011</v>
          </cell>
          <cell r="B3063">
            <v>2110064.0329999998</v>
          </cell>
        </row>
        <row r="3064">
          <cell r="A3064" t="str">
            <v>000301012</v>
          </cell>
          <cell r="B3064">
            <v>833761</v>
          </cell>
        </row>
        <row r="3065">
          <cell r="A3065" t="str">
            <v>000301101</v>
          </cell>
          <cell r="B3065">
            <v>10661668.470000001</v>
          </cell>
        </row>
        <row r="3066">
          <cell r="A3066" t="str">
            <v>000301102</v>
          </cell>
          <cell r="B3066">
            <v>6207481.7379999999</v>
          </cell>
        </row>
        <row r="3067">
          <cell r="A3067" t="str">
            <v>000301103</v>
          </cell>
          <cell r="B3067">
            <v>1790232.888</v>
          </cell>
        </row>
        <row r="3068">
          <cell r="A3068" t="str">
            <v>000301104</v>
          </cell>
          <cell r="B3068">
            <v>7446203.9890000001</v>
          </cell>
        </row>
        <row r="3069">
          <cell r="A3069" t="str">
            <v>000301105</v>
          </cell>
          <cell r="B3069">
            <v>4947452.0640000002</v>
          </cell>
        </row>
        <row r="3070">
          <cell r="A3070" t="str">
            <v>000301106</v>
          </cell>
          <cell r="B3070">
            <v>12007640.9</v>
          </cell>
        </row>
        <row r="3071">
          <cell r="A3071" t="str">
            <v>000301107</v>
          </cell>
          <cell r="B3071">
            <v>15503574.699999999</v>
          </cell>
        </row>
        <row r="3072">
          <cell r="A3072" t="str">
            <v>000301108</v>
          </cell>
          <cell r="B3072">
            <v>15769554.800000001</v>
          </cell>
        </row>
        <row r="3073">
          <cell r="A3073" t="str">
            <v>000301109</v>
          </cell>
          <cell r="B3073">
            <v>8518038.7410000004</v>
          </cell>
        </row>
        <row r="3074">
          <cell r="A3074" t="str">
            <v>000301110</v>
          </cell>
          <cell r="B3074">
            <v>4440750.2520000003</v>
          </cell>
        </row>
        <row r="3075">
          <cell r="A3075" t="str">
            <v>000301111</v>
          </cell>
          <cell r="B3075">
            <v>1239500.0209999999</v>
          </cell>
        </row>
        <row r="3076">
          <cell r="A3076" t="str">
            <v>000301112</v>
          </cell>
          <cell r="B3076">
            <v>1479220.1089999999</v>
          </cell>
        </row>
        <row r="3077">
          <cell r="A3077" t="str">
            <v>000301201</v>
          </cell>
          <cell r="B3077">
            <v>4566110.26</v>
          </cell>
        </row>
        <row r="3078">
          <cell r="A3078" t="str">
            <v>000301202</v>
          </cell>
          <cell r="B3078">
            <v>5443962.6339999996</v>
          </cell>
        </row>
        <row r="3079">
          <cell r="A3079" t="str">
            <v>000301203</v>
          </cell>
          <cell r="B3079">
            <v>6643778.068</v>
          </cell>
        </row>
        <row r="3080">
          <cell r="A3080" t="str">
            <v>000301204</v>
          </cell>
          <cell r="B3080">
            <v>6707805.7690000003</v>
          </cell>
        </row>
        <row r="3081">
          <cell r="A3081" t="str">
            <v>000301205</v>
          </cell>
          <cell r="B3081">
            <v>6240767.2910000002</v>
          </cell>
        </row>
        <row r="3082">
          <cell r="A3082" t="str">
            <v>000301206</v>
          </cell>
          <cell r="B3082">
            <v>11935341.970000001</v>
          </cell>
        </row>
        <row r="3083">
          <cell r="A3083" t="str">
            <v>000301207</v>
          </cell>
          <cell r="B3083">
            <v>16119297.029999999</v>
          </cell>
        </row>
        <row r="3084">
          <cell r="A3084" t="str">
            <v>000301208</v>
          </cell>
          <cell r="B3084">
            <v>17745920.760000002</v>
          </cell>
        </row>
        <row r="3085">
          <cell r="A3085" t="str">
            <v>000301209</v>
          </cell>
          <cell r="B3085">
            <v>9239721.2430000007</v>
          </cell>
        </row>
        <row r="3086">
          <cell r="A3086" t="str">
            <v>000301210</v>
          </cell>
          <cell r="B3086">
            <v>6320743.0619999999</v>
          </cell>
        </row>
        <row r="3087">
          <cell r="A3087" t="str">
            <v>000301211</v>
          </cell>
          <cell r="B3087">
            <v>1825947.4269999999</v>
          </cell>
        </row>
        <row r="3088">
          <cell r="A3088" t="str">
            <v>000301212</v>
          </cell>
          <cell r="B3088">
            <v>4511974.3269999996</v>
          </cell>
        </row>
        <row r="3089">
          <cell r="A3089" t="str">
            <v>000301301</v>
          </cell>
          <cell r="B3089">
            <v>3727904.1579999998</v>
          </cell>
        </row>
        <row r="3090">
          <cell r="A3090" t="str">
            <v>000301302</v>
          </cell>
          <cell r="B3090">
            <v>3165046.5580000002</v>
          </cell>
        </row>
        <row r="3091">
          <cell r="A3091" t="str">
            <v>000301303</v>
          </cell>
          <cell r="B3091">
            <v>2246867.2579999999</v>
          </cell>
        </row>
        <row r="3092">
          <cell r="A3092" t="str">
            <v>000301304</v>
          </cell>
          <cell r="B3092">
            <v>8314989.392</v>
          </cell>
        </row>
        <row r="3093">
          <cell r="A3093" t="str">
            <v>000301305</v>
          </cell>
          <cell r="B3093">
            <v>9544715.1219999995</v>
          </cell>
        </row>
        <row r="3094">
          <cell r="A3094" t="str">
            <v>000301306</v>
          </cell>
          <cell r="B3094">
            <v>13492272.800000001</v>
          </cell>
        </row>
        <row r="3095">
          <cell r="A3095" t="str">
            <v>000301307</v>
          </cell>
          <cell r="B3095">
            <v>18347326.530000001</v>
          </cell>
        </row>
        <row r="3096">
          <cell r="A3096" t="str">
            <v>000301308</v>
          </cell>
          <cell r="B3096">
            <v>19986557.350000001</v>
          </cell>
        </row>
        <row r="3097">
          <cell r="A3097" t="str">
            <v>000301309</v>
          </cell>
          <cell r="B3097">
            <v>10221955.23</v>
          </cell>
        </row>
        <row r="3098">
          <cell r="A3098" t="str">
            <v>000301310</v>
          </cell>
          <cell r="B3098">
            <v>7967593.0489999996</v>
          </cell>
        </row>
        <row r="3099">
          <cell r="A3099" t="str">
            <v>000301311</v>
          </cell>
          <cell r="B3099">
            <v>1573394.6189999999</v>
          </cell>
        </row>
        <row r="3100">
          <cell r="A3100" t="str">
            <v>000301312</v>
          </cell>
          <cell r="B3100">
            <v>3536496.7429999998</v>
          </cell>
        </row>
        <row r="3101">
          <cell r="A3101" t="str">
            <v>000301401</v>
          </cell>
          <cell r="B3101">
            <v>5123683.3099999996</v>
          </cell>
        </row>
        <row r="3102">
          <cell r="A3102" t="str">
            <v>000301402</v>
          </cell>
          <cell r="B3102">
            <v>4121487.2880000002</v>
          </cell>
        </row>
        <row r="3103">
          <cell r="A3103" t="str">
            <v>000301403</v>
          </cell>
          <cell r="B3103">
            <v>2158918.165</v>
          </cell>
        </row>
        <row r="3104">
          <cell r="A3104" t="str">
            <v>000301404</v>
          </cell>
          <cell r="B3104">
            <v>5811977.2369999997</v>
          </cell>
        </row>
        <row r="3105">
          <cell r="A3105" t="str">
            <v>000301405</v>
          </cell>
          <cell r="B3105">
            <v>9260763.4749999996</v>
          </cell>
        </row>
        <row r="3106">
          <cell r="A3106" t="str">
            <v>000301406</v>
          </cell>
          <cell r="B3106">
            <v>12824669.93</v>
          </cell>
        </row>
        <row r="3107">
          <cell r="A3107" t="str">
            <v>000301407</v>
          </cell>
          <cell r="B3107">
            <v>17949552.16</v>
          </cell>
        </row>
        <row r="3108">
          <cell r="A3108" t="str">
            <v>000301408</v>
          </cell>
          <cell r="B3108">
            <v>19764113.109999999</v>
          </cell>
        </row>
        <row r="3109">
          <cell r="A3109" t="str">
            <v>000301409</v>
          </cell>
          <cell r="B3109">
            <v>10338330.42</v>
          </cell>
        </row>
        <row r="3110">
          <cell r="A3110" t="str">
            <v>000301410</v>
          </cell>
          <cell r="B3110">
            <v>7459710.4380000001</v>
          </cell>
        </row>
        <row r="3111">
          <cell r="A3111" t="str">
            <v>000301411</v>
          </cell>
          <cell r="B3111">
            <v>1104623</v>
          </cell>
        </row>
        <row r="3112">
          <cell r="A3112" t="str">
            <v>000301412</v>
          </cell>
          <cell r="B3112">
            <v>3219640.2650000001</v>
          </cell>
        </row>
        <row r="3113">
          <cell r="A3113" t="str">
            <v>000301501</v>
          </cell>
          <cell r="B3113">
            <v>8675182.9959999993</v>
          </cell>
        </row>
        <row r="3114">
          <cell r="A3114" t="str">
            <v>000301502</v>
          </cell>
          <cell r="B3114">
            <v>2482773.7990000001</v>
          </cell>
        </row>
        <row r="3115">
          <cell r="A3115" t="str">
            <v>000301503</v>
          </cell>
          <cell r="B3115">
            <v>1538900.9650000001</v>
          </cell>
        </row>
        <row r="3116">
          <cell r="A3116" t="str">
            <v>000301504</v>
          </cell>
          <cell r="B3116">
            <v>4173844.5959999999</v>
          </cell>
        </row>
        <row r="3117">
          <cell r="A3117" t="str">
            <v>000301505</v>
          </cell>
          <cell r="B3117">
            <v>1104623</v>
          </cell>
        </row>
        <row r="3118">
          <cell r="A3118" t="str">
            <v>000301506</v>
          </cell>
          <cell r="B3118">
            <v>13364483.630000001</v>
          </cell>
        </row>
        <row r="3119">
          <cell r="A3119" t="str">
            <v>000301507</v>
          </cell>
          <cell r="B3119">
            <v>20377317.199999999</v>
          </cell>
        </row>
        <row r="3120">
          <cell r="A3120" t="str">
            <v>000301508</v>
          </cell>
          <cell r="B3120">
            <v>21310861.379999999</v>
          </cell>
        </row>
        <row r="3121">
          <cell r="A3121" t="str">
            <v>000301509</v>
          </cell>
          <cell r="B3121">
            <v>11030639.630000001</v>
          </cell>
        </row>
        <row r="3122">
          <cell r="A3122" t="str">
            <v>000301510</v>
          </cell>
          <cell r="B3122">
            <v>2218690.253</v>
          </cell>
        </row>
        <row r="3123">
          <cell r="A3123" t="str">
            <v>000301511</v>
          </cell>
          <cell r="B3123">
            <v>1384114.6839999999</v>
          </cell>
        </row>
        <row r="3124">
          <cell r="A3124" t="str">
            <v>000301512</v>
          </cell>
          <cell r="B3124">
            <v>1649167.7180000001</v>
          </cell>
        </row>
        <row r="3125">
          <cell r="A3125" t="str">
            <v>000301601</v>
          </cell>
          <cell r="B3125">
            <v>4123055.8480000002</v>
          </cell>
        </row>
        <row r="3126">
          <cell r="A3126" t="str">
            <v>000301602</v>
          </cell>
          <cell r="B3126">
            <v>2029646.7709999999</v>
          </cell>
        </row>
        <row r="3127">
          <cell r="A3127" t="str">
            <v>000301603</v>
          </cell>
          <cell r="B3127">
            <v>5756609.5329999998</v>
          </cell>
        </row>
        <row r="3128">
          <cell r="A3128" t="str">
            <v>000301604</v>
          </cell>
          <cell r="B3128">
            <v>8148219.1189999999</v>
          </cell>
        </row>
        <row r="3129">
          <cell r="A3129" t="str">
            <v>000301605</v>
          </cell>
          <cell r="B3129">
            <v>6395599.0290000001</v>
          </cell>
        </row>
        <row r="3130">
          <cell r="A3130" t="str">
            <v>000301606</v>
          </cell>
          <cell r="B3130">
            <v>13080705.93</v>
          </cell>
        </row>
        <row r="3131">
          <cell r="A3131" t="str">
            <v>000301607</v>
          </cell>
          <cell r="B3131">
            <v>19660591.43</v>
          </cell>
        </row>
        <row r="3132">
          <cell r="A3132" t="str">
            <v>000301608</v>
          </cell>
          <cell r="B3132">
            <v>20544288.34</v>
          </cell>
        </row>
        <row r="3133">
          <cell r="A3133" t="str">
            <v>000301609</v>
          </cell>
          <cell r="B3133">
            <v>8908433.2819999997</v>
          </cell>
        </row>
        <row r="3134">
          <cell r="A3134" t="str">
            <v>000301610</v>
          </cell>
          <cell r="B3134">
            <v>3853131.827</v>
          </cell>
        </row>
        <row r="3135">
          <cell r="A3135" t="str">
            <v>000301611</v>
          </cell>
          <cell r="B3135">
            <v>1155034</v>
          </cell>
        </row>
        <row r="3136">
          <cell r="A3136" t="str">
            <v>000301612</v>
          </cell>
          <cell r="B3136">
            <v>1378996.4</v>
          </cell>
        </row>
        <row r="3137">
          <cell r="A3137" t="str">
            <v>000301701</v>
          </cell>
          <cell r="B3137">
            <v>9462850.9189999998</v>
          </cell>
        </row>
        <row r="3138">
          <cell r="A3138" t="str">
            <v>000301702</v>
          </cell>
          <cell r="B3138">
            <v>9313480.2229999993</v>
          </cell>
        </row>
        <row r="3139">
          <cell r="A3139" t="str">
            <v>000301703</v>
          </cell>
          <cell r="B3139">
            <v>5097598.3669999996</v>
          </cell>
        </row>
        <row r="3140">
          <cell r="A3140" t="str">
            <v>000301704</v>
          </cell>
          <cell r="B3140">
            <v>2387803.1</v>
          </cell>
        </row>
        <row r="3141">
          <cell r="A3141" t="str">
            <v>000301705</v>
          </cell>
          <cell r="B3141">
            <v>7758656</v>
          </cell>
        </row>
        <row r="3142">
          <cell r="A3142" t="str">
            <v>000301706</v>
          </cell>
          <cell r="B3142">
            <v>16625708.390000001</v>
          </cell>
        </row>
        <row r="3143">
          <cell r="A3143" t="str">
            <v>000301707</v>
          </cell>
          <cell r="B3143">
            <v>22479550.609999999</v>
          </cell>
        </row>
        <row r="3144">
          <cell r="A3144" t="str">
            <v>000301708</v>
          </cell>
          <cell r="B3144">
            <v>23309524.800000001</v>
          </cell>
        </row>
        <row r="3145">
          <cell r="A3145" t="str">
            <v>000301709</v>
          </cell>
          <cell r="B3145">
            <v>13130793.710000001</v>
          </cell>
        </row>
        <row r="3146">
          <cell r="A3146" t="str">
            <v>000301710</v>
          </cell>
          <cell r="B3146">
            <v>2353919.21</v>
          </cell>
        </row>
        <row r="3147">
          <cell r="A3147" t="str">
            <v>000301711</v>
          </cell>
          <cell r="B3147">
            <v>1495561.5719999999</v>
          </cell>
        </row>
        <row r="3148">
          <cell r="A3148" t="str">
            <v>000301712</v>
          </cell>
          <cell r="B3148">
            <v>3156468.7140000002</v>
          </cell>
        </row>
        <row r="3149">
          <cell r="A3149" t="str">
            <v>000301801</v>
          </cell>
          <cell r="B3149">
            <v>12479210.369999999</v>
          </cell>
        </row>
        <row r="3150">
          <cell r="A3150" t="str">
            <v>000301802</v>
          </cell>
          <cell r="B3150">
            <v>6115341.1090000002</v>
          </cell>
        </row>
        <row r="3151">
          <cell r="A3151" t="str">
            <v>000301803</v>
          </cell>
          <cell r="B3151">
            <v>2753083.4330000002</v>
          </cell>
        </row>
        <row r="3152">
          <cell r="A3152" t="str">
            <v>000301804</v>
          </cell>
          <cell r="B3152">
            <v>2373229.8670000001</v>
          </cell>
        </row>
        <row r="3153">
          <cell r="A3153" t="str">
            <v>000301805</v>
          </cell>
          <cell r="B3153">
            <v>9287414.6999999993</v>
          </cell>
        </row>
        <row r="3154">
          <cell r="A3154" t="str">
            <v>000301806</v>
          </cell>
          <cell r="B3154">
            <v>17041396.09</v>
          </cell>
        </row>
        <row r="3155">
          <cell r="A3155" t="str">
            <v>000301807</v>
          </cell>
          <cell r="B3155">
            <v>23985687.170000002</v>
          </cell>
        </row>
        <row r="3156">
          <cell r="A3156" t="str">
            <v>000301808</v>
          </cell>
          <cell r="B3156">
            <v>25427370.5</v>
          </cell>
        </row>
        <row r="3157">
          <cell r="A3157" t="str">
            <v>000301809</v>
          </cell>
          <cell r="B3157">
            <v>15075229.6</v>
          </cell>
        </row>
        <row r="3158">
          <cell r="A3158" t="str">
            <v>000301810</v>
          </cell>
          <cell r="B3158">
            <v>7076119.0460000001</v>
          </cell>
        </row>
        <row r="3159">
          <cell r="A3159" t="str">
            <v>000301811</v>
          </cell>
          <cell r="B3159">
            <v>1240910</v>
          </cell>
        </row>
        <row r="3160">
          <cell r="A3160" t="str">
            <v>000301812</v>
          </cell>
          <cell r="B3160">
            <v>5438052.415</v>
          </cell>
        </row>
        <row r="3161">
          <cell r="A3161" t="str">
            <v>000301901</v>
          </cell>
          <cell r="B3161">
            <v>11078082.99</v>
          </cell>
        </row>
        <row r="3162">
          <cell r="A3162" t="str">
            <v>000301902</v>
          </cell>
          <cell r="B3162">
            <v>8388623.3760000002</v>
          </cell>
        </row>
        <row r="3163">
          <cell r="A3163" t="str">
            <v>000301903</v>
          </cell>
          <cell r="B3163">
            <v>5191877.1670000004</v>
          </cell>
        </row>
        <row r="3164">
          <cell r="A3164" t="str">
            <v>000301904</v>
          </cell>
          <cell r="B3164">
            <v>9027462.6669999994</v>
          </cell>
        </row>
        <row r="3165">
          <cell r="A3165" t="str">
            <v>000301905</v>
          </cell>
          <cell r="B3165">
            <v>7219110.5669999998</v>
          </cell>
        </row>
        <row r="3166">
          <cell r="A3166" t="str">
            <v>000301906</v>
          </cell>
          <cell r="B3166">
            <v>0</v>
          </cell>
        </row>
        <row r="3167">
          <cell r="A3167" t="str">
            <v>000301907</v>
          </cell>
          <cell r="B3167">
            <v>0</v>
          </cell>
        </row>
        <row r="3168">
          <cell r="A3168" t="str">
            <v>000301908</v>
          </cell>
          <cell r="B3168">
            <v>0</v>
          </cell>
        </row>
        <row r="3169">
          <cell r="A3169" t="str">
            <v>000301909</v>
          </cell>
          <cell r="B3169">
            <v>0</v>
          </cell>
        </row>
        <row r="3170">
          <cell r="A3170" t="str">
            <v>000301910</v>
          </cell>
          <cell r="B3170">
            <v>0</v>
          </cell>
        </row>
        <row r="3171">
          <cell r="A3171" t="str">
            <v>000301911</v>
          </cell>
          <cell r="B3171">
            <v>0</v>
          </cell>
        </row>
        <row r="3172">
          <cell r="A3172" t="str">
            <v>000301912</v>
          </cell>
          <cell r="B3172">
            <v>0</v>
          </cell>
        </row>
        <row r="3173">
          <cell r="A3173" t="str">
            <v>000310812</v>
          </cell>
          <cell r="B3173">
            <v>0</v>
          </cell>
        </row>
        <row r="3174">
          <cell r="A3174" t="str">
            <v>000310901</v>
          </cell>
          <cell r="B3174">
            <v>0</v>
          </cell>
        </row>
        <row r="3175">
          <cell r="A3175" t="str">
            <v>000310902</v>
          </cell>
          <cell r="B3175">
            <v>0</v>
          </cell>
        </row>
        <row r="3176">
          <cell r="A3176" t="str">
            <v>000310903</v>
          </cell>
          <cell r="B3176">
            <v>0</v>
          </cell>
        </row>
        <row r="3177">
          <cell r="A3177" t="str">
            <v>000310904</v>
          </cell>
          <cell r="B3177">
            <v>0</v>
          </cell>
        </row>
        <row r="3178">
          <cell r="A3178" t="str">
            <v>000310905</v>
          </cell>
          <cell r="B3178">
            <v>0</v>
          </cell>
        </row>
        <row r="3179">
          <cell r="A3179" t="str">
            <v>000310906</v>
          </cell>
          <cell r="B3179">
            <v>0</v>
          </cell>
        </row>
        <row r="3180">
          <cell r="A3180" t="str">
            <v>000310907</v>
          </cell>
          <cell r="B3180">
            <v>0</v>
          </cell>
        </row>
        <row r="3181">
          <cell r="A3181" t="str">
            <v>000310908</v>
          </cell>
          <cell r="B3181">
            <v>0</v>
          </cell>
        </row>
        <row r="3182">
          <cell r="A3182" t="str">
            <v>000310909</v>
          </cell>
          <cell r="B3182">
            <v>9564714.8570000008</v>
          </cell>
        </row>
        <row r="3183">
          <cell r="A3183" t="str">
            <v>000310910</v>
          </cell>
          <cell r="B3183">
            <v>7110710.9230000004</v>
          </cell>
        </row>
        <row r="3184">
          <cell r="A3184" t="str">
            <v>000310911</v>
          </cell>
          <cell r="B3184">
            <v>1733926.5819999999</v>
          </cell>
        </row>
        <row r="3185">
          <cell r="A3185" t="str">
            <v>000310912</v>
          </cell>
          <cell r="B3185">
            <v>5484953.7759999996</v>
          </cell>
        </row>
        <row r="3186">
          <cell r="A3186" t="str">
            <v>000311001</v>
          </cell>
          <cell r="B3186">
            <v>0</v>
          </cell>
        </row>
        <row r="3187">
          <cell r="A3187" t="str">
            <v>000311002</v>
          </cell>
          <cell r="B3187">
            <v>0</v>
          </cell>
        </row>
        <row r="3188">
          <cell r="A3188" t="str">
            <v>000311003</v>
          </cell>
          <cell r="B3188">
            <v>0</v>
          </cell>
        </row>
        <row r="3189">
          <cell r="A3189" t="str">
            <v>000311004</v>
          </cell>
          <cell r="B3189">
            <v>0</v>
          </cell>
        </row>
        <row r="3190">
          <cell r="A3190" t="str">
            <v>000311005</v>
          </cell>
          <cell r="B3190">
            <v>0</v>
          </cell>
        </row>
        <row r="3191">
          <cell r="A3191" t="str">
            <v>000311006</v>
          </cell>
          <cell r="B3191">
            <v>6513510.3770000003</v>
          </cell>
        </row>
        <row r="3192">
          <cell r="A3192" t="str">
            <v>000311007</v>
          </cell>
          <cell r="B3192">
            <v>11721160.98</v>
          </cell>
        </row>
        <row r="3193">
          <cell r="A3193" t="str">
            <v>000311008</v>
          </cell>
          <cell r="B3193">
            <v>14487280.6</v>
          </cell>
        </row>
        <row r="3194">
          <cell r="A3194" t="str">
            <v>000311009</v>
          </cell>
          <cell r="B3194">
            <v>3370383.2039999999</v>
          </cell>
        </row>
        <row r="3195">
          <cell r="A3195" t="str">
            <v>000311010</v>
          </cell>
          <cell r="B3195">
            <v>2446771.0890000002</v>
          </cell>
        </row>
        <row r="3196">
          <cell r="A3196" t="str">
            <v>000311011</v>
          </cell>
          <cell r="B3196">
            <v>3185150.9470000002</v>
          </cell>
        </row>
        <row r="3197">
          <cell r="A3197" t="str">
            <v>000311012</v>
          </cell>
          <cell r="B3197">
            <v>2251451.389</v>
          </cell>
        </row>
        <row r="3198">
          <cell r="A3198" t="str">
            <v>000311101</v>
          </cell>
          <cell r="B3198">
            <v>11671460.029999999</v>
          </cell>
        </row>
        <row r="3199">
          <cell r="A3199" t="str">
            <v>000311102</v>
          </cell>
          <cell r="B3199">
            <v>8506034.9839999992</v>
          </cell>
        </row>
        <row r="3200">
          <cell r="A3200" t="str">
            <v>000311103</v>
          </cell>
          <cell r="B3200">
            <v>2777774.4939999999</v>
          </cell>
        </row>
        <row r="3201">
          <cell r="A3201" t="str">
            <v>000311104</v>
          </cell>
          <cell r="B3201">
            <v>11659201.68</v>
          </cell>
        </row>
        <row r="3202">
          <cell r="A3202" t="str">
            <v>000311105</v>
          </cell>
          <cell r="B3202">
            <v>11098129.460000001</v>
          </cell>
        </row>
        <row r="3203">
          <cell r="A3203" t="str">
            <v>000311106</v>
          </cell>
          <cell r="B3203">
            <v>16971624.350000001</v>
          </cell>
        </row>
        <row r="3204">
          <cell r="A3204" t="str">
            <v>000311107</v>
          </cell>
          <cell r="B3204">
            <v>18806297.219999999</v>
          </cell>
        </row>
        <row r="3205">
          <cell r="A3205" t="str">
            <v>000311108</v>
          </cell>
          <cell r="B3205">
            <v>19146647.120000001</v>
          </cell>
        </row>
        <row r="3206">
          <cell r="A3206" t="str">
            <v>000311109</v>
          </cell>
          <cell r="B3206">
            <v>15521368.060000001</v>
          </cell>
        </row>
        <row r="3207">
          <cell r="A3207" t="str">
            <v>000311110</v>
          </cell>
          <cell r="B3207">
            <v>9981920.9230000004</v>
          </cell>
        </row>
        <row r="3208">
          <cell r="A3208" t="str">
            <v>000311111</v>
          </cell>
          <cell r="B3208">
            <v>1545256.2520000001</v>
          </cell>
        </row>
        <row r="3209">
          <cell r="A3209" t="str">
            <v>000311112</v>
          </cell>
          <cell r="B3209">
            <v>1885397.2819999999</v>
          </cell>
        </row>
        <row r="3210">
          <cell r="A3210" t="str">
            <v>000311201</v>
          </cell>
          <cell r="B3210">
            <v>6678481.6270000003</v>
          </cell>
        </row>
        <row r="3211">
          <cell r="A3211" t="str">
            <v>000311202</v>
          </cell>
          <cell r="B3211">
            <v>6589616.7599999998</v>
          </cell>
        </row>
        <row r="3212">
          <cell r="A3212" t="str">
            <v>000311203</v>
          </cell>
          <cell r="B3212">
            <v>7039929.807</v>
          </cell>
        </row>
        <row r="3213">
          <cell r="A3213" t="str">
            <v>000311204</v>
          </cell>
          <cell r="B3213">
            <v>6690546.2740000002</v>
          </cell>
        </row>
        <row r="3214">
          <cell r="A3214" t="str">
            <v>000311205</v>
          </cell>
          <cell r="B3214">
            <v>10768320.25</v>
          </cell>
        </row>
        <row r="3215">
          <cell r="A3215" t="str">
            <v>000311206</v>
          </cell>
          <cell r="B3215">
            <v>17214719.16</v>
          </cell>
        </row>
        <row r="3216">
          <cell r="A3216" t="str">
            <v>000311207</v>
          </cell>
          <cell r="B3216">
            <v>20725116.300000001</v>
          </cell>
        </row>
        <row r="3217">
          <cell r="A3217" t="str">
            <v>000311208</v>
          </cell>
          <cell r="B3217">
            <v>21353651.079999998</v>
          </cell>
        </row>
        <row r="3218">
          <cell r="A3218" t="str">
            <v>000311209</v>
          </cell>
          <cell r="B3218">
            <v>14762343.810000001</v>
          </cell>
        </row>
        <row r="3219">
          <cell r="A3219" t="str">
            <v>000311210</v>
          </cell>
          <cell r="B3219">
            <v>7978037.8039999995</v>
          </cell>
        </row>
        <row r="3220">
          <cell r="A3220" t="str">
            <v>000311211</v>
          </cell>
          <cell r="B3220">
            <v>3201135.7760000001</v>
          </cell>
        </row>
        <row r="3221">
          <cell r="A3221" t="str">
            <v>000311212</v>
          </cell>
          <cell r="B3221">
            <v>6760914.9170000004</v>
          </cell>
        </row>
        <row r="3222">
          <cell r="A3222" t="str">
            <v>000311301</v>
          </cell>
          <cell r="B3222">
            <v>5104108.0190000003</v>
          </cell>
        </row>
        <row r="3223">
          <cell r="A3223" t="str">
            <v>000311302</v>
          </cell>
          <cell r="B3223">
            <v>3787473.9470000002</v>
          </cell>
        </row>
        <row r="3224">
          <cell r="A3224" t="str">
            <v>000311303</v>
          </cell>
          <cell r="B3224">
            <v>3952092.0980000002</v>
          </cell>
        </row>
        <row r="3225">
          <cell r="A3225" t="str">
            <v>000311304</v>
          </cell>
          <cell r="B3225">
            <v>860549</v>
          </cell>
        </row>
        <row r="3226">
          <cell r="A3226" t="str">
            <v>000311305</v>
          </cell>
          <cell r="B3226">
            <v>9782965.9619999994</v>
          </cell>
        </row>
        <row r="3227">
          <cell r="A3227" t="str">
            <v>000311306</v>
          </cell>
          <cell r="B3227">
            <v>16331565.359999999</v>
          </cell>
        </row>
        <row r="3228">
          <cell r="A3228" t="str">
            <v>000311307</v>
          </cell>
          <cell r="B3228">
            <v>22178791.329999998</v>
          </cell>
        </row>
        <row r="3229">
          <cell r="A3229" t="str">
            <v>000311308</v>
          </cell>
          <cell r="B3229">
            <v>22248218.66</v>
          </cell>
        </row>
        <row r="3230">
          <cell r="A3230" t="str">
            <v>000311309</v>
          </cell>
          <cell r="B3230">
            <v>11742502.52</v>
          </cell>
        </row>
        <row r="3231">
          <cell r="A3231" t="str">
            <v>000311310</v>
          </cell>
          <cell r="B3231">
            <v>11326037.74</v>
          </cell>
        </row>
        <row r="3232">
          <cell r="A3232" t="str">
            <v>000311311</v>
          </cell>
          <cell r="B3232">
            <v>1235464.2309999999</v>
          </cell>
        </row>
        <row r="3233">
          <cell r="A3233" t="str">
            <v>000311312</v>
          </cell>
          <cell r="B3233">
            <v>2253585.3429999999</v>
          </cell>
        </row>
        <row r="3234">
          <cell r="A3234" t="str">
            <v>000311401</v>
          </cell>
          <cell r="B3234">
            <v>7468748.5429999996</v>
          </cell>
        </row>
        <row r="3235">
          <cell r="A3235" t="str">
            <v>000311402</v>
          </cell>
          <cell r="B3235">
            <v>3503042.2280000001</v>
          </cell>
        </row>
        <row r="3236">
          <cell r="A3236" t="str">
            <v>000311403</v>
          </cell>
          <cell r="B3236">
            <v>1650369.5149999999</v>
          </cell>
        </row>
        <row r="3237">
          <cell r="A3237" t="str">
            <v>000311404</v>
          </cell>
          <cell r="B3237">
            <v>7358169.335</v>
          </cell>
        </row>
        <row r="3238">
          <cell r="A3238" t="str">
            <v>000311405</v>
          </cell>
          <cell r="B3238">
            <v>9763202.6300000008</v>
          </cell>
        </row>
        <row r="3239">
          <cell r="A3239" t="str">
            <v>000311406</v>
          </cell>
          <cell r="B3239">
            <v>15129524.74</v>
          </cell>
        </row>
        <row r="3240">
          <cell r="A3240" t="str">
            <v>000311407</v>
          </cell>
          <cell r="B3240">
            <v>21803242.390000001</v>
          </cell>
        </row>
        <row r="3241">
          <cell r="A3241" t="str">
            <v>000311408</v>
          </cell>
          <cell r="B3241">
            <v>21846100.109999999</v>
          </cell>
        </row>
        <row r="3242">
          <cell r="A3242" t="str">
            <v>000311409</v>
          </cell>
          <cell r="B3242">
            <v>10710247.34</v>
          </cell>
        </row>
        <row r="3243">
          <cell r="A3243" t="str">
            <v>000311410</v>
          </cell>
          <cell r="B3243">
            <v>7353660.0369999995</v>
          </cell>
        </row>
        <row r="3244">
          <cell r="A3244" t="str">
            <v>000311411</v>
          </cell>
          <cell r="B3244">
            <v>860549</v>
          </cell>
        </row>
        <row r="3245">
          <cell r="A3245" t="str">
            <v>000311412</v>
          </cell>
          <cell r="B3245">
            <v>1759795.22</v>
          </cell>
        </row>
        <row r="3246">
          <cell r="A3246" t="str">
            <v>000311501</v>
          </cell>
          <cell r="B3246">
            <v>8000407.0099999998</v>
          </cell>
        </row>
        <row r="3247">
          <cell r="A3247" t="str">
            <v>000311502</v>
          </cell>
          <cell r="B3247">
            <v>2513625.7450000001</v>
          </cell>
        </row>
        <row r="3248">
          <cell r="A3248" t="str">
            <v>000311503</v>
          </cell>
          <cell r="B3248">
            <v>860549</v>
          </cell>
        </row>
        <row r="3249">
          <cell r="A3249" t="str">
            <v>000311504</v>
          </cell>
          <cell r="B3249">
            <v>3530115.6310000001</v>
          </cell>
        </row>
        <row r="3250">
          <cell r="A3250" t="str">
            <v>000311505</v>
          </cell>
          <cell r="B3250">
            <v>6755529.5109999999</v>
          </cell>
        </row>
        <row r="3251">
          <cell r="A3251" t="str">
            <v>000311506</v>
          </cell>
          <cell r="B3251">
            <v>16084510.720000001</v>
          </cell>
        </row>
        <row r="3252">
          <cell r="A3252" t="str">
            <v>000311507</v>
          </cell>
          <cell r="B3252">
            <v>21750099.93</v>
          </cell>
        </row>
        <row r="3253">
          <cell r="A3253" t="str">
            <v>000311508</v>
          </cell>
          <cell r="B3253">
            <v>22383159.25</v>
          </cell>
        </row>
        <row r="3254">
          <cell r="A3254" t="str">
            <v>000311509</v>
          </cell>
          <cell r="B3254">
            <v>11805046.17</v>
          </cell>
        </row>
        <row r="3255">
          <cell r="A3255" t="str">
            <v>000311510</v>
          </cell>
          <cell r="B3255">
            <v>2522842.341</v>
          </cell>
        </row>
        <row r="3256">
          <cell r="A3256" t="str">
            <v>000311511</v>
          </cell>
          <cell r="B3256">
            <v>1148391.149</v>
          </cell>
        </row>
        <row r="3257">
          <cell r="A3257" t="str">
            <v>000311512</v>
          </cell>
          <cell r="B3257">
            <v>1469341.35</v>
          </cell>
        </row>
        <row r="3258">
          <cell r="A3258" t="str">
            <v>000311601</v>
          </cell>
          <cell r="B3258">
            <v>4763822.6619999995</v>
          </cell>
        </row>
        <row r="3259">
          <cell r="A3259" t="str">
            <v>000311602</v>
          </cell>
          <cell r="B3259">
            <v>1316424.997</v>
          </cell>
        </row>
        <row r="3260">
          <cell r="A3260" t="str">
            <v>000311603</v>
          </cell>
          <cell r="B3260">
            <v>4484265.72</v>
          </cell>
        </row>
        <row r="3261">
          <cell r="A3261" t="str">
            <v>000311604</v>
          </cell>
          <cell r="B3261">
            <v>3649185.2960000001</v>
          </cell>
        </row>
        <row r="3262">
          <cell r="A3262" t="str">
            <v>000311605</v>
          </cell>
          <cell r="B3262">
            <v>6066257.6449999996</v>
          </cell>
        </row>
        <row r="3263">
          <cell r="A3263" t="str">
            <v>000311606</v>
          </cell>
          <cell r="B3263">
            <v>13512731.460000001</v>
          </cell>
        </row>
        <row r="3264">
          <cell r="A3264" t="str">
            <v>000311607</v>
          </cell>
          <cell r="B3264">
            <v>21127484.719999999</v>
          </cell>
        </row>
        <row r="3265">
          <cell r="A3265" t="str">
            <v>000311608</v>
          </cell>
          <cell r="B3265">
            <v>20220318.18</v>
          </cell>
        </row>
        <row r="3266">
          <cell r="A3266" t="str">
            <v>000311609</v>
          </cell>
          <cell r="B3266">
            <v>9601118.466</v>
          </cell>
        </row>
        <row r="3267">
          <cell r="A3267" t="str">
            <v>000311610</v>
          </cell>
          <cell r="B3267">
            <v>4357591.7910000002</v>
          </cell>
        </row>
        <row r="3268">
          <cell r="A3268" t="str">
            <v>000311611</v>
          </cell>
          <cell r="B3268">
            <v>860549</v>
          </cell>
        </row>
        <row r="3269">
          <cell r="A3269" t="str">
            <v>000311612</v>
          </cell>
          <cell r="B3269">
            <v>1167932.4169999999</v>
          </cell>
        </row>
        <row r="3270">
          <cell r="A3270" t="str">
            <v>000311701</v>
          </cell>
          <cell r="B3270">
            <v>11189163.68</v>
          </cell>
        </row>
        <row r="3271">
          <cell r="A3271" t="str">
            <v>000311702</v>
          </cell>
          <cell r="B3271">
            <v>11305033.51</v>
          </cell>
        </row>
        <row r="3272">
          <cell r="A3272" t="str">
            <v>000311703</v>
          </cell>
          <cell r="B3272">
            <v>5368252.0530000003</v>
          </cell>
        </row>
        <row r="3273">
          <cell r="A3273" t="str">
            <v>000311704</v>
          </cell>
          <cell r="B3273">
            <v>1442955.4879999999</v>
          </cell>
        </row>
        <row r="3274">
          <cell r="A3274" t="str">
            <v>000311705</v>
          </cell>
          <cell r="B3274">
            <v>8472780.8359999992</v>
          </cell>
        </row>
        <row r="3275">
          <cell r="A3275" t="str">
            <v>000311706</v>
          </cell>
          <cell r="B3275">
            <v>0</v>
          </cell>
        </row>
        <row r="3276">
          <cell r="A3276" t="str">
            <v>000311707</v>
          </cell>
          <cell r="B3276">
            <v>0</v>
          </cell>
        </row>
        <row r="3277">
          <cell r="A3277" t="str">
            <v>000311708</v>
          </cell>
          <cell r="B3277">
            <v>0</v>
          </cell>
        </row>
        <row r="3278">
          <cell r="A3278" t="str">
            <v>000311709</v>
          </cell>
          <cell r="B3278">
            <v>0</v>
          </cell>
        </row>
        <row r="3279">
          <cell r="A3279" t="str">
            <v>000311710</v>
          </cell>
          <cell r="B3279">
            <v>0</v>
          </cell>
        </row>
        <row r="3280">
          <cell r="A3280" t="str">
            <v>000311711</v>
          </cell>
          <cell r="B3280">
            <v>0</v>
          </cell>
        </row>
        <row r="3281">
          <cell r="A3281" t="str">
            <v>000311712</v>
          </cell>
          <cell r="B3281">
            <v>0</v>
          </cell>
        </row>
        <row r="3282">
          <cell r="A3282" t="str">
            <v>000311801</v>
          </cell>
          <cell r="B3282">
            <v>0</v>
          </cell>
        </row>
        <row r="3283">
          <cell r="A3283" t="str">
            <v>000311802</v>
          </cell>
          <cell r="B3283">
            <v>0</v>
          </cell>
        </row>
        <row r="3284">
          <cell r="A3284" t="str">
            <v>000311803</v>
          </cell>
          <cell r="B3284">
            <v>0</v>
          </cell>
        </row>
        <row r="3285">
          <cell r="A3285" t="str">
            <v>000311804</v>
          </cell>
          <cell r="B3285">
            <v>0</v>
          </cell>
        </row>
        <row r="3286">
          <cell r="A3286" t="str">
            <v>000311805</v>
          </cell>
          <cell r="B3286">
            <v>0</v>
          </cell>
        </row>
        <row r="3287">
          <cell r="A3287" t="str">
            <v>000311806</v>
          </cell>
          <cell r="B3287">
            <v>0</v>
          </cell>
        </row>
        <row r="3288">
          <cell r="A3288" t="str">
            <v>000311807</v>
          </cell>
          <cell r="B3288">
            <v>0</v>
          </cell>
        </row>
        <row r="3289">
          <cell r="A3289" t="str">
            <v>000311808</v>
          </cell>
          <cell r="B3289">
            <v>0</v>
          </cell>
        </row>
        <row r="3290">
          <cell r="A3290" t="str">
            <v>000311809</v>
          </cell>
          <cell r="B3290">
            <v>0</v>
          </cell>
        </row>
        <row r="3291">
          <cell r="A3291" t="str">
            <v>000311810</v>
          </cell>
          <cell r="B3291">
            <v>0</v>
          </cell>
        </row>
        <row r="3292">
          <cell r="A3292" t="str">
            <v>000311811</v>
          </cell>
          <cell r="B3292">
            <v>0</v>
          </cell>
        </row>
        <row r="3293">
          <cell r="A3293" t="str">
            <v>000311812</v>
          </cell>
          <cell r="B3293">
            <v>0</v>
          </cell>
        </row>
        <row r="3294">
          <cell r="A3294" t="str">
            <v>000311901</v>
          </cell>
          <cell r="B3294">
            <v>0</v>
          </cell>
        </row>
        <row r="3295">
          <cell r="A3295" t="str">
            <v>000311902</v>
          </cell>
          <cell r="B3295">
            <v>0</v>
          </cell>
        </row>
        <row r="3296">
          <cell r="A3296" t="str">
            <v>000311903</v>
          </cell>
          <cell r="B3296">
            <v>0</v>
          </cell>
        </row>
        <row r="3297">
          <cell r="A3297" t="str">
            <v>000311904</v>
          </cell>
          <cell r="B3297">
            <v>0</v>
          </cell>
        </row>
        <row r="3298">
          <cell r="A3298" t="str">
            <v>000311905</v>
          </cell>
          <cell r="B3298">
            <v>0</v>
          </cell>
        </row>
        <row r="3299">
          <cell r="A3299" t="str">
            <v>000311906</v>
          </cell>
          <cell r="B3299">
            <v>0</v>
          </cell>
        </row>
        <row r="3300">
          <cell r="A3300" t="str">
            <v>000311907</v>
          </cell>
          <cell r="B3300">
            <v>0</v>
          </cell>
        </row>
        <row r="3301">
          <cell r="A3301" t="str">
            <v>000311908</v>
          </cell>
          <cell r="B3301">
            <v>0</v>
          </cell>
        </row>
        <row r="3302">
          <cell r="A3302" t="str">
            <v>000311909</v>
          </cell>
          <cell r="B3302">
            <v>0</v>
          </cell>
        </row>
        <row r="3303">
          <cell r="A3303" t="str">
            <v>000311910</v>
          </cell>
          <cell r="B3303">
            <v>0</v>
          </cell>
        </row>
        <row r="3304">
          <cell r="A3304" t="str">
            <v>000311911</v>
          </cell>
          <cell r="B3304">
            <v>0</v>
          </cell>
        </row>
        <row r="3305">
          <cell r="A3305" t="str">
            <v>000311912</v>
          </cell>
          <cell r="B3305">
            <v>0</v>
          </cell>
        </row>
        <row r="3306">
          <cell r="A3306" t="str">
            <v>000320812</v>
          </cell>
          <cell r="B3306">
            <v>0</v>
          </cell>
        </row>
        <row r="3307">
          <cell r="A3307" t="str">
            <v>000320901</v>
          </cell>
          <cell r="B3307">
            <v>0</v>
          </cell>
        </row>
        <row r="3308">
          <cell r="A3308" t="str">
            <v>000320902</v>
          </cell>
          <cell r="B3308">
            <v>0</v>
          </cell>
        </row>
        <row r="3309">
          <cell r="A3309" t="str">
            <v>000320903</v>
          </cell>
          <cell r="B3309">
            <v>0</v>
          </cell>
        </row>
        <row r="3310">
          <cell r="A3310" t="str">
            <v>000320904</v>
          </cell>
          <cell r="B3310">
            <v>0</v>
          </cell>
        </row>
        <row r="3311">
          <cell r="A3311" t="str">
            <v>000320905</v>
          </cell>
          <cell r="B3311">
            <v>0</v>
          </cell>
        </row>
        <row r="3312">
          <cell r="A3312" t="str">
            <v>000320906</v>
          </cell>
          <cell r="B3312">
            <v>0</v>
          </cell>
        </row>
        <row r="3313">
          <cell r="A3313" t="str">
            <v>000320907</v>
          </cell>
          <cell r="B3313">
            <v>0</v>
          </cell>
        </row>
        <row r="3314">
          <cell r="A3314" t="str">
            <v>000320908</v>
          </cell>
          <cell r="B3314">
            <v>0</v>
          </cell>
        </row>
        <row r="3315">
          <cell r="A3315" t="str">
            <v>000320909</v>
          </cell>
          <cell r="B3315">
            <v>8721000</v>
          </cell>
        </row>
        <row r="3316">
          <cell r="A3316" t="str">
            <v>000320910</v>
          </cell>
          <cell r="B3316">
            <v>14375000</v>
          </cell>
        </row>
        <row r="3317">
          <cell r="A3317" t="str">
            <v>000320911</v>
          </cell>
          <cell r="B3317">
            <v>22762000</v>
          </cell>
        </row>
        <row r="3318">
          <cell r="A3318" t="str">
            <v>000320912</v>
          </cell>
          <cell r="B3318">
            <v>19748000</v>
          </cell>
        </row>
        <row r="3319">
          <cell r="A3319" t="str">
            <v>000321001</v>
          </cell>
          <cell r="B3319">
            <v>13145000</v>
          </cell>
        </row>
        <row r="3320">
          <cell r="A3320" t="str">
            <v>000321002</v>
          </cell>
          <cell r="B3320">
            <v>23604000</v>
          </cell>
        </row>
        <row r="3321">
          <cell r="A3321" t="str">
            <v>000321003</v>
          </cell>
          <cell r="B3321">
            <v>19422000</v>
          </cell>
        </row>
        <row r="3322">
          <cell r="A3322" t="str">
            <v>000321004</v>
          </cell>
          <cell r="B3322">
            <v>14732000</v>
          </cell>
        </row>
        <row r="3323">
          <cell r="A3323" t="str">
            <v>000321005</v>
          </cell>
          <cell r="B3323">
            <v>17312000</v>
          </cell>
        </row>
        <row r="3324">
          <cell r="A3324" t="str">
            <v>000321006</v>
          </cell>
          <cell r="B3324">
            <v>27576891.609999999</v>
          </cell>
        </row>
        <row r="3325">
          <cell r="A3325" t="str">
            <v>000321007</v>
          </cell>
          <cell r="B3325">
            <v>23506000</v>
          </cell>
        </row>
        <row r="3326">
          <cell r="A3326" t="str">
            <v>000321008</v>
          </cell>
          <cell r="B3326">
            <v>18777000</v>
          </cell>
        </row>
        <row r="3327">
          <cell r="A3327" t="str">
            <v>000321009</v>
          </cell>
          <cell r="B3327">
            <v>25645000</v>
          </cell>
        </row>
        <row r="3328">
          <cell r="A3328" t="str">
            <v>000321010</v>
          </cell>
          <cell r="B3328">
            <v>40865000</v>
          </cell>
        </row>
        <row r="3329">
          <cell r="A3329" t="str">
            <v>000321011</v>
          </cell>
          <cell r="B3329">
            <v>39992000</v>
          </cell>
        </row>
        <row r="3330">
          <cell r="A3330" t="str">
            <v>000321012</v>
          </cell>
          <cell r="B3330">
            <v>30714000</v>
          </cell>
        </row>
        <row r="3331">
          <cell r="A3331" t="str">
            <v>000321101</v>
          </cell>
          <cell r="B3331">
            <v>20785000</v>
          </cell>
        </row>
        <row r="3332">
          <cell r="A3332" t="str">
            <v>000321102</v>
          </cell>
          <cell r="B3332">
            <v>17924000</v>
          </cell>
        </row>
        <row r="3333">
          <cell r="A3333" t="str">
            <v>000321103</v>
          </cell>
          <cell r="B3333">
            <v>42091000</v>
          </cell>
        </row>
        <row r="3334">
          <cell r="A3334" t="str">
            <v>000321104</v>
          </cell>
          <cell r="B3334">
            <v>41881000</v>
          </cell>
        </row>
        <row r="3335">
          <cell r="A3335" t="str">
            <v>000321105</v>
          </cell>
          <cell r="B3335">
            <v>25715000</v>
          </cell>
        </row>
        <row r="3336">
          <cell r="A3336" t="str">
            <v>000321106</v>
          </cell>
          <cell r="B3336">
            <v>15207000</v>
          </cell>
        </row>
        <row r="3337">
          <cell r="A3337" t="str">
            <v>000321107</v>
          </cell>
          <cell r="B3337">
            <v>13812000</v>
          </cell>
        </row>
        <row r="3338">
          <cell r="A3338" t="str">
            <v>000321108</v>
          </cell>
          <cell r="B3338">
            <v>13580000</v>
          </cell>
        </row>
        <row r="3339">
          <cell r="A3339" t="str">
            <v>000321109</v>
          </cell>
          <cell r="B3339">
            <v>15970000</v>
          </cell>
        </row>
        <row r="3340">
          <cell r="A3340" t="str">
            <v>000321110</v>
          </cell>
          <cell r="B3340">
            <v>11174000</v>
          </cell>
        </row>
        <row r="3341">
          <cell r="A3341" t="str">
            <v>000321111</v>
          </cell>
          <cell r="B3341">
            <v>17645000</v>
          </cell>
        </row>
        <row r="3342">
          <cell r="A3342" t="str">
            <v>000321112</v>
          </cell>
          <cell r="B3342">
            <v>31616000</v>
          </cell>
        </row>
        <row r="3343">
          <cell r="A3343" t="str">
            <v>000321201</v>
          </cell>
          <cell r="B3343">
            <v>27140000</v>
          </cell>
        </row>
        <row r="3344">
          <cell r="A3344" t="str">
            <v>000321202</v>
          </cell>
          <cell r="B3344">
            <v>32317000</v>
          </cell>
        </row>
        <row r="3345">
          <cell r="A3345" t="str">
            <v>000321203</v>
          </cell>
          <cell r="B3345">
            <v>30378000</v>
          </cell>
        </row>
        <row r="3346">
          <cell r="A3346" t="str">
            <v>000321204</v>
          </cell>
          <cell r="B3346">
            <v>27296000</v>
          </cell>
        </row>
        <row r="3347">
          <cell r="A3347" t="str">
            <v>000321205</v>
          </cell>
          <cell r="B3347">
            <v>38418000</v>
          </cell>
        </row>
        <row r="3348">
          <cell r="A3348" t="str">
            <v>000321206</v>
          </cell>
          <cell r="B3348">
            <v>20013000</v>
          </cell>
        </row>
        <row r="3349">
          <cell r="A3349" t="str">
            <v>000321207</v>
          </cell>
          <cell r="B3349">
            <v>21287000</v>
          </cell>
        </row>
        <row r="3350">
          <cell r="A3350" t="str">
            <v>000321208</v>
          </cell>
          <cell r="B3350">
            <v>17718000</v>
          </cell>
        </row>
        <row r="3351">
          <cell r="A3351" t="str">
            <v>000321209</v>
          </cell>
          <cell r="B3351">
            <v>23542000</v>
          </cell>
        </row>
        <row r="3352">
          <cell r="A3352" t="str">
            <v>000321210</v>
          </cell>
          <cell r="B3352">
            <v>41108000</v>
          </cell>
        </row>
        <row r="3353">
          <cell r="A3353" t="str">
            <v>000321211</v>
          </cell>
          <cell r="B3353">
            <v>35827000</v>
          </cell>
        </row>
        <row r="3354">
          <cell r="A3354" t="str">
            <v>000321212</v>
          </cell>
          <cell r="B3354">
            <v>24586000</v>
          </cell>
        </row>
        <row r="3355">
          <cell r="A3355" t="str">
            <v>000321301</v>
          </cell>
          <cell r="B3355">
            <v>27086000</v>
          </cell>
        </row>
        <row r="3356">
          <cell r="A3356" t="str">
            <v>000321302</v>
          </cell>
          <cell r="B3356">
            <v>23308000</v>
          </cell>
        </row>
        <row r="3357">
          <cell r="A3357" t="str">
            <v>000321303</v>
          </cell>
          <cell r="B3357">
            <v>56720000</v>
          </cell>
        </row>
        <row r="3358">
          <cell r="A3358" t="str">
            <v>000321304</v>
          </cell>
          <cell r="B3358">
            <v>17238000</v>
          </cell>
        </row>
        <row r="3359">
          <cell r="A3359" t="str">
            <v>000321305</v>
          </cell>
          <cell r="B3359">
            <v>36287000</v>
          </cell>
        </row>
        <row r="3360">
          <cell r="A3360" t="str">
            <v>000321306</v>
          </cell>
          <cell r="B3360">
            <v>27220000</v>
          </cell>
        </row>
        <row r="3361">
          <cell r="A3361" t="str">
            <v>000321307</v>
          </cell>
          <cell r="B3361">
            <v>24815000</v>
          </cell>
        </row>
        <row r="3362">
          <cell r="A3362" t="str">
            <v>000321308</v>
          </cell>
          <cell r="B3362">
            <v>24697000</v>
          </cell>
        </row>
        <row r="3363">
          <cell r="A3363" t="str">
            <v>000321309</v>
          </cell>
          <cell r="B3363">
            <v>16887000</v>
          </cell>
        </row>
        <row r="3364">
          <cell r="A3364" t="str">
            <v>000321310</v>
          </cell>
          <cell r="B3364">
            <v>13609000</v>
          </cell>
        </row>
        <row r="3365">
          <cell r="A3365" t="str">
            <v>000321311</v>
          </cell>
          <cell r="B3365">
            <v>33051000</v>
          </cell>
        </row>
        <row r="3366">
          <cell r="A3366" t="str">
            <v>000321312</v>
          </cell>
          <cell r="B3366">
            <v>29704000</v>
          </cell>
        </row>
        <row r="3367">
          <cell r="A3367" t="str">
            <v>000321401</v>
          </cell>
          <cell r="B3367">
            <v>25470000</v>
          </cell>
        </row>
        <row r="3368">
          <cell r="A3368" t="str">
            <v>000321402</v>
          </cell>
          <cell r="B3368">
            <v>33141000</v>
          </cell>
        </row>
        <row r="3369">
          <cell r="A3369" t="str">
            <v>000321403</v>
          </cell>
          <cell r="B3369">
            <v>41283000</v>
          </cell>
        </row>
        <row r="3370">
          <cell r="A3370" t="str">
            <v>000321404</v>
          </cell>
          <cell r="B3370">
            <v>19129000</v>
          </cell>
        </row>
        <row r="3371">
          <cell r="A3371" t="str">
            <v>000321405</v>
          </cell>
          <cell r="B3371">
            <v>40624000</v>
          </cell>
        </row>
        <row r="3372">
          <cell r="A3372" t="str">
            <v>000321406</v>
          </cell>
          <cell r="B3372">
            <v>38004000</v>
          </cell>
        </row>
        <row r="3373">
          <cell r="A3373" t="str">
            <v>000321407</v>
          </cell>
          <cell r="B3373">
            <v>41687000</v>
          </cell>
        </row>
        <row r="3374">
          <cell r="A3374" t="str">
            <v>000321408</v>
          </cell>
          <cell r="B3374">
            <v>36293000</v>
          </cell>
        </row>
        <row r="3375">
          <cell r="A3375" t="str">
            <v>000321409</v>
          </cell>
          <cell r="B3375">
            <v>26927000</v>
          </cell>
        </row>
        <row r="3376">
          <cell r="A3376" t="str">
            <v>000321410</v>
          </cell>
          <cell r="B3376">
            <v>25930000</v>
          </cell>
        </row>
        <row r="3377">
          <cell r="A3377" t="str">
            <v>000321411</v>
          </cell>
          <cell r="B3377">
            <v>48197000</v>
          </cell>
        </row>
        <row r="3378">
          <cell r="A3378" t="str">
            <v>000321412</v>
          </cell>
          <cell r="B3378">
            <v>35061000</v>
          </cell>
        </row>
        <row r="3379">
          <cell r="A3379" t="str">
            <v>000321501</v>
          </cell>
          <cell r="B3379">
            <v>11651000</v>
          </cell>
        </row>
        <row r="3380">
          <cell r="A3380" t="str">
            <v>000321502</v>
          </cell>
          <cell r="B3380">
            <v>27376000</v>
          </cell>
        </row>
        <row r="3381">
          <cell r="A3381" t="str">
            <v>000321503</v>
          </cell>
          <cell r="B3381">
            <v>32616000</v>
          </cell>
        </row>
        <row r="3382">
          <cell r="A3382" t="str">
            <v>000321504</v>
          </cell>
          <cell r="B3382">
            <v>21837000</v>
          </cell>
        </row>
        <row r="3383">
          <cell r="A3383" t="str">
            <v>000321505</v>
          </cell>
          <cell r="B3383">
            <v>53657000</v>
          </cell>
        </row>
        <row r="3384">
          <cell r="A3384" t="str">
            <v>000321506</v>
          </cell>
          <cell r="B3384">
            <v>32054000</v>
          </cell>
        </row>
        <row r="3385">
          <cell r="A3385" t="str">
            <v>000321507</v>
          </cell>
          <cell r="B3385">
            <v>38425000</v>
          </cell>
        </row>
        <row r="3386">
          <cell r="A3386" t="str">
            <v>000321508</v>
          </cell>
          <cell r="B3386">
            <v>33057000</v>
          </cell>
        </row>
        <row r="3387">
          <cell r="A3387" t="str">
            <v>000321509</v>
          </cell>
          <cell r="B3387">
            <v>19352000</v>
          </cell>
        </row>
        <row r="3388">
          <cell r="A3388" t="str">
            <v>000321510</v>
          </cell>
          <cell r="B3388">
            <v>36814000</v>
          </cell>
        </row>
        <row r="3389">
          <cell r="A3389" t="str">
            <v>000321511</v>
          </cell>
          <cell r="B3389">
            <v>36681000</v>
          </cell>
        </row>
        <row r="3390">
          <cell r="A3390" t="str">
            <v>000321512</v>
          </cell>
          <cell r="B3390">
            <v>33837000</v>
          </cell>
        </row>
        <row r="3391">
          <cell r="A3391" t="str">
            <v>000321601</v>
          </cell>
          <cell r="B3391">
            <v>13833000</v>
          </cell>
        </row>
        <row r="3392">
          <cell r="A3392" t="str">
            <v>000321602</v>
          </cell>
          <cell r="B3392">
            <v>35864000</v>
          </cell>
        </row>
        <row r="3393">
          <cell r="A3393" t="str">
            <v>000321603</v>
          </cell>
          <cell r="B3393">
            <v>38197000</v>
          </cell>
        </row>
        <row r="3394">
          <cell r="A3394" t="str">
            <v>000321604</v>
          </cell>
          <cell r="B3394">
            <v>10420000</v>
          </cell>
        </row>
        <row r="3395">
          <cell r="A3395" t="str">
            <v>000321605</v>
          </cell>
          <cell r="B3395">
            <v>40453000</v>
          </cell>
        </row>
        <row r="3396">
          <cell r="A3396" t="str">
            <v>000321606</v>
          </cell>
          <cell r="B3396">
            <v>24426000</v>
          </cell>
        </row>
        <row r="3397">
          <cell r="A3397" t="str">
            <v>000321607</v>
          </cell>
          <cell r="B3397">
            <v>30714000</v>
          </cell>
        </row>
        <row r="3398">
          <cell r="A3398" t="str">
            <v>000321608</v>
          </cell>
          <cell r="B3398">
            <v>22994000</v>
          </cell>
        </row>
        <row r="3399">
          <cell r="A3399" t="str">
            <v>000321609</v>
          </cell>
          <cell r="B3399">
            <v>12390000</v>
          </cell>
        </row>
        <row r="3400">
          <cell r="A3400" t="str">
            <v>000321610</v>
          </cell>
          <cell r="B3400">
            <v>26786000</v>
          </cell>
        </row>
        <row r="3401">
          <cell r="A3401" t="str">
            <v>000321611</v>
          </cell>
          <cell r="B3401">
            <v>26170000</v>
          </cell>
        </row>
        <row r="3402">
          <cell r="A3402" t="str">
            <v>000321612</v>
          </cell>
          <cell r="B3402">
            <v>15951000</v>
          </cell>
        </row>
        <row r="3403">
          <cell r="A3403" t="str">
            <v>000321701</v>
          </cell>
          <cell r="B3403">
            <v>10074000</v>
          </cell>
        </row>
        <row r="3404">
          <cell r="A3404" t="str">
            <v>000321702</v>
          </cell>
          <cell r="B3404">
            <v>24381000</v>
          </cell>
        </row>
        <row r="3405">
          <cell r="A3405" t="str">
            <v>000321703</v>
          </cell>
          <cell r="B3405">
            <v>36614000</v>
          </cell>
        </row>
        <row r="3406">
          <cell r="A3406" t="str">
            <v>000321704</v>
          </cell>
          <cell r="B3406">
            <v>14299000</v>
          </cell>
        </row>
        <row r="3407">
          <cell r="A3407" t="str">
            <v>000321705</v>
          </cell>
          <cell r="B3407">
            <v>31636000</v>
          </cell>
        </row>
        <row r="3408">
          <cell r="A3408" t="str">
            <v>000321706</v>
          </cell>
          <cell r="B3408">
            <v>23797000</v>
          </cell>
        </row>
        <row r="3409">
          <cell r="A3409" t="str">
            <v>000321707</v>
          </cell>
          <cell r="B3409">
            <v>29911000</v>
          </cell>
        </row>
        <row r="3410">
          <cell r="A3410" t="str">
            <v>000321708</v>
          </cell>
          <cell r="B3410">
            <v>25960000</v>
          </cell>
        </row>
        <row r="3411">
          <cell r="A3411" t="str">
            <v>000321709</v>
          </cell>
          <cell r="B3411">
            <v>17321000</v>
          </cell>
        </row>
        <row r="3412">
          <cell r="A3412" t="str">
            <v>000321710</v>
          </cell>
          <cell r="B3412">
            <v>11952000</v>
          </cell>
        </row>
        <row r="3413">
          <cell r="A3413" t="str">
            <v>000321711</v>
          </cell>
          <cell r="B3413">
            <v>14227000</v>
          </cell>
        </row>
        <row r="3414">
          <cell r="A3414" t="str">
            <v>000321712</v>
          </cell>
          <cell r="B3414">
            <v>20527000</v>
          </cell>
        </row>
        <row r="3415">
          <cell r="A3415" t="str">
            <v>000321801</v>
          </cell>
          <cell r="B3415">
            <v>13690000</v>
          </cell>
        </row>
        <row r="3416">
          <cell r="A3416" t="str">
            <v>000321802</v>
          </cell>
          <cell r="B3416">
            <v>25315000</v>
          </cell>
        </row>
        <row r="3417">
          <cell r="A3417" t="str">
            <v>000321803</v>
          </cell>
          <cell r="B3417">
            <v>13923000</v>
          </cell>
        </row>
        <row r="3418">
          <cell r="A3418" t="str">
            <v>000321804</v>
          </cell>
          <cell r="B3418">
            <v>8117000</v>
          </cell>
        </row>
        <row r="3419">
          <cell r="A3419" t="str">
            <v>000321805</v>
          </cell>
          <cell r="B3419">
            <v>32419000</v>
          </cell>
        </row>
        <row r="3420">
          <cell r="A3420" t="str">
            <v>000321806</v>
          </cell>
          <cell r="B3420">
            <v>28968000</v>
          </cell>
        </row>
        <row r="3421">
          <cell r="A3421" t="str">
            <v>000321807</v>
          </cell>
          <cell r="B3421">
            <v>42110000</v>
          </cell>
        </row>
        <row r="3422">
          <cell r="A3422" t="str">
            <v>000321808</v>
          </cell>
          <cell r="B3422">
            <v>35411000</v>
          </cell>
        </row>
        <row r="3423">
          <cell r="A3423" t="str">
            <v>000321809</v>
          </cell>
          <cell r="B3423">
            <v>28225000</v>
          </cell>
        </row>
        <row r="3424">
          <cell r="A3424" t="str">
            <v>000321810</v>
          </cell>
          <cell r="B3424">
            <v>41256000</v>
          </cell>
        </row>
        <row r="3425">
          <cell r="A3425" t="str">
            <v>000321811</v>
          </cell>
          <cell r="B3425">
            <v>22234000</v>
          </cell>
        </row>
        <row r="3426">
          <cell r="A3426" t="str">
            <v>000321812</v>
          </cell>
          <cell r="B3426">
            <v>26159000</v>
          </cell>
        </row>
        <row r="3427">
          <cell r="A3427" t="str">
            <v>000321901</v>
          </cell>
          <cell r="B3427">
            <v>14360000</v>
          </cell>
        </row>
        <row r="3428">
          <cell r="A3428" t="str">
            <v>000321902</v>
          </cell>
          <cell r="B3428">
            <v>23454000</v>
          </cell>
        </row>
        <row r="3429">
          <cell r="A3429" t="str">
            <v>000321903</v>
          </cell>
          <cell r="B3429">
            <v>27595000</v>
          </cell>
        </row>
        <row r="3430">
          <cell r="A3430" t="str">
            <v>000321904</v>
          </cell>
          <cell r="B3430">
            <v>12015000</v>
          </cell>
        </row>
        <row r="3431">
          <cell r="A3431" t="str">
            <v>000321905</v>
          </cell>
          <cell r="B3431">
            <v>26721000</v>
          </cell>
        </row>
        <row r="3432">
          <cell r="A3432" t="str">
            <v>000321906</v>
          </cell>
          <cell r="B3432">
            <v>45906000</v>
          </cell>
        </row>
        <row r="3433">
          <cell r="A3433" t="str">
            <v>000321907</v>
          </cell>
          <cell r="B3433">
            <v>60920000</v>
          </cell>
        </row>
        <row r="3434">
          <cell r="A3434" t="str">
            <v>000321908</v>
          </cell>
          <cell r="B3434">
            <v>54840000</v>
          </cell>
        </row>
        <row r="3435">
          <cell r="A3435" t="str">
            <v>000321909</v>
          </cell>
          <cell r="B3435">
            <v>23945000</v>
          </cell>
        </row>
        <row r="3436">
          <cell r="A3436" t="str">
            <v>000321910</v>
          </cell>
          <cell r="B3436">
            <v>22654000</v>
          </cell>
        </row>
        <row r="3437">
          <cell r="A3437" t="str">
            <v>000321911</v>
          </cell>
          <cell r="B3437">
            <v>13237000</v>
          </cell>
        </row>
        <row r="3438">
          <cell r="A3438" t="str">
            <v>000321912</v>
          </cell>
          <cell r="B3438">
            <v>24515000</v>
          </cell>
        </row>
        <row r="3439">
          <cell r="A3439" t="str">
            <v>000330812</v>
          </cell>
          <cell r="B3439">
            <v>0</v>
          </cell>
        </row>
        <row r="3440">
          <cell r="A3440" t="str">
            <v>000330901</v>
          </cell>
          <cell r="B3440">
            <v>0</v>
          </cell>
        </row>
        <row r="3441">
          <cell r="A3441" t="str">
            <v>000330902</v>
          </cell>
          <cell r="B3441">
            <v>0</v>
          </cell>
        </row>
        <row r="3442">
          <cell r="A3442" t="str">
            <v>000330903</v>
          </cell>
          <cell r="B3442">
            <v>0</v>
          </cell>
        </row>
        <row r="3443">
          <cell r="A3443" t="str">
            <v>000330904</v>
          </cell>
          <cell r="B3443">
            <v>0</v>
          </cell>
        </row>
        <row r="3444">
          <cell r="A3444" t="str">
            <v>000330905</v>
          </cell>
          <cell r="B3444">
            <v>0</v>
          </cell>
        </row>
        <row r="3445">
          <cell r="A3445" t="str">
            <v>000330906</v>
          </cell>
          <cell r="B3445">
            <v>0</v>
          </cell>
        </row>
        <row r="3446">
          <cell r="A3446" t="str">
            <v>000330907</v>
          </cell>
          <cell r="B3446">
            <v>0</v>
          </cell>
        </row>
        <row r="3447">
          <cell r="A3447" t="str">
            <v>000330908</v>
          </cell>
          <cell r="B3447">
            <v>0</v>
          </cell>
        </row>
        <row r="3448">
          <cell r="A3448" t="str">
            <v>000330909</v>
          </cell>
          <cell r="B3448">
            <v>6238304.142</v>
          </cell>
        </row>
        <row r="3449">
          <cell r="A3449" t="str">
            <v>000330910</v>
          </cell>
          <cell r="B3449">
            <v>6473154.1780000003</v>
          </cell>
        </row>
        <row r="3450">
          <cell r="A3450" t="str">
            <v>000330911</v>
          </cell>
          <cell r="B3450">
            <v>5000086.5269999998</v>
          </cell>
        </row>
        <row r="3451">
          <cell r="A3451" t="str">
            <v>000330912</v>
          </cell>
          <cell r="B3451">
            <v>742111.61670000001</v>
          </cell>
        </row>
        <row r="3452">
          <cell r="A3452" t="str">
            <v>000331001</v>
          </cell>
          <cell r="B3452">
            <v>2495567.1140000001</v>
          </cell>
        </row>
        <row r="3453">
          <cell r="A3453" t="str">
            <v>000331002</v>
          </cell>
          <cell r="B3453">
            <v>858815.86450000003</v>
          </cell>
        </row>
        <row r="3454">
          <cell r="A3454" t="str">
            <v>000331003</v>
          </cell>
          <cell r="B3454">
            <v>1425599.4439999999</v>
          </cell>
        </row>
        <row r="3455">
          <cell r="A3455" t="str">
            <v>000331004</v>
          </cell>
          <cell r="B3455">
            <v>2656909.1639999999</v>
          </cell>
        </row>
        <row r="3456">
          <cell r="A3456" t="str">
            <v>000331005</v>
          </cell>
          <cell r="B3456">
            <v>4082198.3470000001</v>
          </cell>
        </row>
        <row r="3457">
          <cell r="A3457" t="str">
            <v>000331006</v>
          </cell>
          <cell r="B3457">
            <v>11390634.779999999</v>
          </cell>
        </row>
        <row r="3458">
          <cell r="A3458" t="str">
            <v>000331007</v>
          </cell>
          <cell r="B3458">
            <v>13456395.41</v>
          </cell>
        </row>
        <row r="3459">
          <cell r="A3459" t="str">
            <v>000331008</v>
          </cell>
          <cell r="B3459">
            <v>12939158.26</v>
          </cell>
        </row>
        <row r="3460">
          <cell r="A3460" t="str">
            <v>000331009</v>
          </cell>
          <cell r="B3460">
            <v>10592658.119999999</v>
          </cell>
        </row>
        <row r="3461">
          <cell r="A3461" t="str">
            <v>000331010</v>
          </cell>
          <cell r="B3461">
            <v>4480038.9840000002</v>
          </cell>
        </row>
        <row r="3462">
          <cell r="A3462" t="str">
            <v>000331011</v>
          </cell>
          <cell r="B3462">
            <v>1750358.72</v>
          </cell>
        </row>
        <row r="3463">
          <cell r="A3463" t="str">
            <v>000331012</v>
          </cell>
          <cell r="B3463">
            <v>1668905.5930000001</v>
          </cell>
        </row>
        <row r="3464">
          <cell r="A3464" t="str">
            <v>000331101</v>
          </cell>
          <cell r="B3464">
            <v>1935298.1939999999</v>
          </cell>
        </row>
        <row r="3465">
          <cell r="A3465" t="str">
            <v>000331102</v>
          </cell>
          <cell r="B3465">
            <v>1139163.551</v>
          </cell>
        </row>
        <row r="3466">
          <cell r="A3466" t="str">
            <v>000331103</v>
          </cell>
          <cell r="B3466">
            <v>516917.7206</v>
          </cell>
        </row>
        <row r="3467">
          <cell r="A3467" t="str">
            <v>000331104</v>
          </cell>
          <cell r="B3467">
            <v>1327591.5819999999</v>
          </cell>
        </row>
        <row r="3468">
          <cell r="A3468" t="str">
            <v>000331105</v>
          </cell>
          <cell r="B3468">
            <v>1368668.952</v>
          </cell>
        </row>
        <row r="3469">
          <cell r="A3469" t="str">
            <v>000331106</v>
          </cell>
          <cell r="B3469">
            <v>5852432.1770000001</v>
          </cell>
        </row>
        <row r="3470">
          <cell r="A3470" t="str">
            <v>000331107</v>
          </cell>
          <cell r="B3470">
            <v>7163958.2240000004</v>
          </cell>
        </row>
        <row r="3471">
          <cell r="A3471" t="str">
            <v>000331108</v>
          </cell>
          <cell r="B3471">
            <v>7299705.1210000003</v>
          </cell>
        </row>
        <row r="3472">
          <cell r="A3472" t="str">
            <v>000331109</v>
          </cell>
          <cell r="B3472">
            <v>2463919.6710000001</v>
          </cell>
        </row>
        <row r="3473">
          <cell r="A3473" t="str">
            <v>000331110</v>
          </cell>
          <cell r="B3473">
            <v>1082813.121</v>
          </cell>
        </row>
        <row r="3474">
          <cell r="A3474" t="str">
            <v>000331111</v>
          </cell>
          <cell r="B3474">
            <v>838358.50600000005</v>
          </cell>
        </row>
        <row r="3475">
          <cell r="A3475" t="str">
            <v>000331112</v>
          </cell>
          <cell r="B3475">
            <v>879487.34959999996</v>
          </cell>
        </row>
        <row r="3476">
          <cell r="A3476" t="str">
            <v>000331201</v>
          </cell>
          <cell r="B3476">
            <v>1322736.4469999999</v>
          </cell>
        </row>
        <row r="3477">
          <cell r="A3477" t="str">
            <v>000331202</v>
          </cell>
          <cell r="B3477">
            <v>614931.71120000002</v>
          </cell>
        </row>
        <row r="3478">
          <cell r="A3478" t="str">
            <v>000331203</v>
          </cell>
          <cell r="B3478">
            <v>1233706.7709999999</v>
          </cell>
        </row>
        <row r="3479">
          <cell r="A3479" t="str">
            <v>000331204</v>
          </cell>
          <cell r="B3479">
            <v>627599.98030000005</v>
          </cell>
        </row>
        <row r="3480">
          <cell r="A3480" t="str">
            <v>000331205</v>
          </cell>
          <cell r="B3480">
            <v>1198124.003</v>
          </cell>
        </row>
        <row r="3481">
          <cell r="A3481" t="str">
            <v>000331206</v>
          </cell>
          <cell r="B3481">
            <v>6142602.1270000003</v>
          </cell>
        </row>
        <row r="3482">
          <cell r="A3482" t="str">
            <v>000331207</v>
          </cell>
          <cell r="B3482">
            <v>8022959.6279999996</v>
          </cell>
        </row>
        <row r="3483">
          <cell r="A3483" t="str">
            <v>000331208</v>
          </cell>
          <cell r="B3483">
            <v>8433491.3780000005</v>
          </cell>
        </row>
        <row r="3484">
          <cell r="A3484" t="str">
            <v>000331209</v>
          </cell>
          <cell r="B3484">
            <v>2293236.8859999999</v>
          </cell>
        </row>
        <row r="3485">
          <cell r="A3485" t="str">
            <v>000331210</v>
          </cell>
          <cell r="B3485">
            <v>827029.12789999996</v>
          </cell>
        </row>
        <row r="3486">
          <cell r="A3486" t="str">
            <v>000331211</v>
          </cell>
          <cell r="B3486">
            <v>256910.8573</v>
          </cell>
        </row>
        <row r="3487">
          <cell r="A3487" t="str">
            <v>000331212</v>
          </cell>
          <cell r="B3487">
            <v>814774.28249999997</v>
          </cell>
        </row>
        <row r="3488">
          <cell r="A3488" t="str">
            <v>000331301</v>
          </cell>
          <cell r="B3488">
            <v>1584839.8729999999</v>
          </cell>
        </row>
        <row r="3489">
          <cell r="A3489" t="str">
            <v>000331302</v>
          </cell>
          <cell r="B3489">
            <v>1123389.2039999999</v>
          </cell>
        </row>
        <row r="3490">
          <cell r="A3490" t="str">
            <v>000331303</v>
          </cell>
          <cell r="B3490">
            <v>984396.24979999999</v>
          </cell>
        </row>
        <row r="3491">
          <cell r="A3491" t="str">
            <v>000331304</v>
          </cell>
          <cell r="B3491">
            <v>1263830.8130000001</v>
          </cell>
        </row>
        <row r="3492">
          <cell r="A3492" t="str">
            <v>000331305</v>
          </cell>
          <cell r="B3492">
            <v>2776044.7510000002</v>
          </cell>
        </row>
        <row r="3493">
          <cell r="A3493" t="str">
            <v>000331306</v>
          </cell>
          <cell r="B3493">
            <v>7420645.9550000001</v>
          </cell>
        </row>
        <row r="3494">
          <cell r="A3494" t="str">
            <v>000331307</v>
          </cell>
          <cell r="B3494">
            <v>9413708.8169999998</v>
          </cell>
        </row>
        <row r="3495">
          <cell r="A3495" t="str">
            <v>000331308</v>
          </cell>
          <cell r="B3495">
            <v>9308955.4969999995</v>
          </cell>
        </row>
        <row r="3496">
          <cell r="A3496" t="str">
            <v>000331309</v>
          </cell>
          <cell r="B3496">
            <v>3596585.7919999999</v>
          </cell>
        </row>
        <row r="3497">
          <cell r="A3497" t="str">
            <v>000331310</v>
          </cell>
          <cell r="B3497">
            <v>1519276.2139999999</v>
          </cell>
        </row>
        <row r="3498">
          <cell r="A3498" t="str">
            <v>000331311</v>
          </cell>
          <cell r="B3498">
            <v>627226.03029999998</v>
          </cell>
        </row>
        <row r="3499">
          <cell r="A3499" t="str">
            <v>000331312</v>
          </cell>
          <cell r="B3499">
            <v>1104502.05</v>
          </cell>
        </row>
        <row r="3500">
          <cell r="A3500" t="str">
            <v>000331401</v>
          </cell>
          <cell r="B3500">
            <v>1738378.176</v>
          </cell>
        </row>
        <row r="3501">
          <cell r="A3501" t="str">
            <v>000331402</v>
          </cell>
          <cell r="B3501">
            <v>478880.94</v>
          </cell>
        </row>
        <row r="3502">
          <cell r="A3502" t="str">
            <v>000331403</v>
          </cell>
          <cell r="B3502">
            <v>682740.39870000002</v>
          </cell>
        </row>
        <row r="3503">
          <cell r="A3503" t="str">
            <v>000331404</v>
          </cell>
          <cell r="B3503">
            <v>1296494.328</v>
          </cell>
        </row>
        <row r="3504">
          <cell r="A3504" t="str">
            <v>000331405</v>
          </cell>
          <cell r="B3504">
            <v>2801608.7450000001</v>
          </cell>
        </row>
        <row r="3505">
          <cell r="A3505" t="str">
            <v>000331406</v>
          </cell>
          <cell r="B3505">
            <v>6597882.5999999996</v>
          </cell>
        </row>
        <row r="3506">
          <cell r="A3506" t="str">
            <v>000331407</v>
          </cell>
          <cell r="B3506">
            <v>9115927.0879999995</v>
          </cell>
        </row>
        <row r="3507">
          <cell r="A3507" t="str">
            <v>000331408</v>
          </cell>
          <cell r="B3507">
            <v>9398726.5150000006</v>
          </cell>
        </row>
        <row r="3508">
          <cell r="A3508" t="str">
            <v>000331409</v>
          </cell>
          <cell r="B3508">
            <v>2948503.2949999999</v>
          </cell>
        </row>
        <row r="3509">
          <cell r="A3509" t="str">
            <v>000331410</v>
          </cell>
          <cell r="B3509">
            <v>1618034.591</v>
          </cell>
        </row>
        <row r="3510">
          <cell r="A3510" t="str">
            <v>000331411</v>
          </cell>
          <cell r="B3510">
            <v>247415.18429999999</v>
          </cell>
        </row>
        <row r="3511">
          <cell r="A3511" t="str">
            <v>000331412</v>
          </cell>
          <cell r="B3511">
            <v>542468.08539999998</v>
          </cell>
        </row>
        <row r="3512">
          <cell r="A3512" t="str">
            <v>000331501</v>
          </cell>
          <cell r="B3512">
            <v>1231512.317</v>
          </cell>
        </row>
        <row r="3513">
          <cell r="A3513" t="str">
            <v>000331502</v>
          </cell>
          <cell r="B3513">
            <v>1033818.083</v>
          </cell>
        </row>
        <row r="3514">
          <cell r="A3514" t="str">
            <v>000331503</v>
          </cell>
          <cell r="B3514">
            <v>329231.71769999998</v>
          </cell>
        </row>
        <row r="3515">
          <cell r="A3515" t="str">
            <v>000331504</v>
          </cell>
          <cell r="B3515">
            <v>716959.50329999998</v>
          </cell>
        </row>
        <row r="3516">
          <cell r="A3516" t="str">
            <v>000331505</v>
          </cell>
          <cell r="B3516">
            <v>1827090.476</v>
          </cell>
        </row>
        <row r="3517">
          <cell r="A3517" t="str">
            <v>000331506</v>
          </cell>
          <cell r="B3517">
            <v>7863031.2170000002</v>
          </cell>
        </row>
        <row r="3518">
          <cell r="A3518" t="str">
            <v>000331507</v>
          </cell>
          <cell r="B3518">
            <v>10425415.76</v>
          </cell>
        </row>
        <row r="3519">
          <cell r="A3519" t="str">
            <v>000331508</v>
          </cell>
          <cell r="B3519">
            <v>10584158.08</v>
          </cell>
        </row>
        <row r="3520">
          <cell r="A3520" t="str">
            <v>000331509</v>
          </cell>
          <cell r="B3520">
            <v>3171010.58</v>
          </cell>
        </row>
        <row r="3521">
          <cell r="A3521" t="str">
            <v>000331510</v>
          </cell>
          <cell r="B3521">
            <v>480692.27240000002</v>
          </cell>
        </row>
        <row r="3522">
          <cell r="A3522" t="str">
            <v>000331511</v>
          </cell>
          <cell r="B3522">
            <v>564397.19979999994</v>
          </cell>
        </row>
        <row r="3523">
          <cell r="A3523" t="str">
            <v>000331512</v>
          </cell>
          <cell r="B3523">
            <v>681035.6581</v>
          </cell>
        </row>
        <row r="3524">
          <cell r="A3524" t="str">
            <v>000331601</v>
          </cell>
          <cell r="B3524">
            <v>1362976.297</v>
          </cell>
        </row>
        <row r="3525">
          <cell r="A3525" t="str">
            <v>000331602</v>
          </cell>
          <cell r="B3525">
            <v>895332.0294</v>
          </cell>
        </row>
        <row r="3526">
          <cell r="A3526" t="str">
            <v>000331603</v>
          </cell>
          <cell r="B3526">
            <v>767119.6361</v>
          </cell>
        </row>
        <row r="3527">
          <cell r="A3527" t="str">
            <v>000331604</v>
          </cell>
          <cell r="B3527">
            <v>2290580.3620000002</v>
          </cell>
        </row>
        <row r="3528">
          <cell r="A3528" t="str">
            <v>000331605</v>
          </cell>
          <cell r="B3528">
            <v>1774468.102</v>
          </cell>
        </row>
        <row r="3529">
          <cell r="A3529" t="str">
            <v>000331606</v>
          </cell>
          <cell r="B3529">
            <v>7509825.1670000004</v>
          </cell>
        </row>
        <row r="3530">
          <cell r="A3530" t="str">
            <v>000331607</v>
          </cell>
          <cell r="B3530">
            <v>10443976.199999999</v>
          </cell>
        </row>
        <row r="3531">
          <cell r="A3531" t="str">
            <v>000331608</v>
          </cell>
          <cell r="B3531">
            <v>10860860.73</v>
          </cell>
        </row>
        <row r="3532">
          <cell r="A3532" t="str">
            <v>000331609</v>
          </cell>
          <cell r="B3532">
            <v>3623601.57</v>
          </cell>
        </row>
        <row r="3533">
          <cell r="A3533" t="str">
            <v>000331610</v>
          </cell>
          <cell r="B3533">
            <v>1810844.2009999999</v>
          </cell>
        </row>
        <row r="3534">
          <cell r="A3534" t="str">
            <v>000331611</v>
          </cell>
          <cell r="B3534">
            <v>591978.08100000001</v>
          </cell>
        </row>
        <row r="3535">
          <cell r="A3535" t="str">
            <v>000331612</v>
          </cell>
          <cell r="B3535">
            <v>539797.16090000002</v>
          </cell>
        </row>
        <row r="3536">
          <cell r="A3536" t="str">
            <v>000331701</v>
          </cell>
          <cell r="B3536">
            <v>1961606.53</v>
          </cell>
        </row>
        <row r="3537">
          <cell r="A3537" t="str">
            <v>000331702</v>
          </cell>
          <cell r="B3537">
            <v>1789769.5789999999</v>
          </cell>
        </row>
        <row r="3538">
          <cell r="A3538" t="str">
            <v>000331703</v>
          </cell>
          <cell r="B3538">
            <v>2048944.838</v>
          </cell>
        </row>
        <row r="3539">
          <cell r="A3539" t="str">
            <v>000331704</v>
          </cell>
          <cell r="B3539">
            <v>831616.86230000004</v>
          </cell>
        </row>
        <row r="3540">
          <cell r="A3540" t="str">
            <v>000331705</v>
          </cell>
          <cell r="B3540">
            <v>3281953.34</v>
          </cell>
        </row>
        <row r="3541">
          <cell r="A3541" t="str">
            <v>000331706</v>
          </cell>
          <cell r="B3541">
            <v>8990426.0789999999</v>
          </cell>
        </row>
        <row r="3542">
          <cell r="A3542" t="str">
            <v>000331707</v>
          </cell>
          <cell r="B3542">
            <v>11563516.99</v>
          </cell>
        </row>
        <row r="3543">
          <cell r="A3543" t="str">
            <v>000331708</v>
          </cell>
          <cell r="B3543">
            <v>11881074.529999999</v>
          </cell>
        </row>
        <row r="3544">
          <cell r="A3544" t="str">
            <v>000331709</v>
          </cell>
          <cell r="B3544">
            <v>4055104.736</v>
          </cell>
        </row>
        <row r="3545">
          <cell r="A3545" t="str">
            <v>000331710</v>
          </cell>
          <cell r="B3545">
            <v>777482.1017</v>
          </cell>
        </row>
        <row r="3546">
          <cell r="A3546" t="str">
            <v>000331711</v>
          </cell>
          <cell r="B3546">
            <v>1137492.4979999999</v>
          </cell>
        </row>
        <row r="3547">
          <cell r="A3547" t="str">
            <v>000331712</v>
          </cell>
          <cell r="B3547">
            <v>923463.18500000006</v>
          </cell>
        </row>
        <row r="3548">
          <cell r="A3548" t="str">
            <v>000331801</v>
          </cell>
          <cell r="B3548">
            <v>2181161.2179999999</v>
          </cell>
        </row>
        <row r="3549">
          <cell r="A3549" t="str">
            <v>000331802</v>
          </cell>
          <cell r="B3549">
            <v>1136463.7390000001</v>
          </cell>
        </row>
        <row r="3550">
          <cell r="A3550" t="str">
            <v>000331803</v>
          </cell>
          <cell r="B3550">
            <v>609884.73609999998</v>
          </cell>
        </row>
        <row r="3551">
          <cell r="A3551" t="str">
            <v>000331804</v>
          </cell>
          <cell r="B3551">
            <v>1344672.29</v>
          </cell>
        </row>
        <row r="3552">
          <cell r="A3552" t="str">
            <v>000331805</v>
          </cell>
          <cell r="B3552">
            <v>3046137.4210000001</v>
          </cell>
        </row>
        <row r="3553">
          <cell r="A3553" t="str">
            <v>000331806</v>
          </cell>
          <cell r="B3553">
            <v>10084045.859999999</v>
          </cell>
        </row>
        <row r="3554">
          <cell r="A3554" t="str">
            <v>000331807</v>
          </cell>
          <cell r="B3554">
            <v>12073462.699999999</v>
          </cell>
        </row>
        <row r="3555">
          <cell r="A3555" t="str">
            <v>000331808</v>
          </cell>
          <cell r="B3555">
            <v>11765211.140000001</v>
          </cell>
        </row>
        <row r="3556">
          <cell r="A3556" t="str">
            <v>000331809</v>
          </cell>
          <cell r="B3556">
            <v>4723623.42</v>
          </cell>
        </row>
        <row r="3557">
          <cell r="A3557" t="str">
            <v>000331810</v>
          </cell>
          <cell r="B3557">
            <v>834026.60049999994</v>
          </cell>
        </row>
        <row r="3558">
          <cell r="A3558" t="str">
            <v>000331811</v>
          </cell>
          <cell r="B3558">
            <v>90914.469270000001</v>
          </cell>
        </row>
        <row r="3559">
          <cell r="A3559" t="str">
            <v>000331812</v>
          </cell>
          <cell r="B3559">
            <v>679592.06099999999</v>
          </cell>
        </row>
        <row r="3560">
          <cell r="A3560" t="str">
            <v>000331901</v>
          </cell>
          <cell r="B3560">
            <v>1872265.6089999999</v>
          </cell>
        </row>
        <row r="3561">
          <cell r="A3561" t="str">
            <v>000331902</v>
          </cell>
          <cell r="B3561">
            <v>799862.95620000002</v>
          </cell>
        </row>
        <row r="3562">
          <cell r="A3562" t="str">
            <v>000331903</v>
          </cell>
          <cell r="B3562">
            <v>1269850.4010000001</v>
          </cell>
        </row>
        <row r="3563">
          <cell r="A3563" t="str">
            <v>000331904</v>
          </cell>
          <cell r="B3563">
            <v>1748326.017</v>
          </cell>
        </row>
        <row r="3564">
          <cell r="A3564" t="str">
            <v>000331905</v>
          </cell>
          <cell r="B3564">
            <v>2523272.716</v>
          </cell>
        </row>
        <row r="3565">
          <cell r="A3565" t="str">
            <v>000331906</v>
          </cell>
          <cell r="B3565">
            <v>11177575.34</v>
          </cell>
        </row>
        <row r="3566">
          <cell r="A3566" t="str">
            <v>000331907</v>
          </cell>
          <cell r="B3566">
            <v>12897410.57</v>
          </cell>
        </row>
        <row r="3567">
          <cell r="A3567" t="str">
            <v>000331908</v>
          </cell>
          <cell r="B3567">
            <v>13344216.02</v>
          </cell>
        </row>
        <row r="3568">
          <cell r="A3568" t="str">
            <v>000331909</v>
          </cell>
          <cell r="B3568">
            <v>5008485.2939999998</v>
          </cell>
        </row>
        <row r="3569">
          <cell r="A3569" t="str">
            <v>000331910</v>
          </cell>
          <cell r="B3569">
            <v>1919140.253</v>
          </cell>
        </row>
        <row r="3570">
          <cell r="A3570" t="str">
            <v>000331911</v>
          </cell>
          <cell r="B3570">
            <v>1226604.7209999999</v>
          </cell>
        </row>
        <row r="3571">
          <cell r="A3571" t="str">
            <v>000331912</v>
          </cell>
          <cell r="B3571">
            <v>1219548.4450000001</v>
          </cell>
        </row>
        <row r="3572">
          <cell r="A3572" t="str">
            <v>000340812</v>
          </cell>
          <cell r="B3572">
            <v>0</v>
          </cell>
        </row>
        <row r="3573">
          <cell r="A3573" t="str">
            <v>000340901</v>
          </cell>
          <cell r="B3573">
            <v>0</v>
          </cell>
        </row>
        <row r="3574">
          <cell r="A3574" t="str">
            <v>000340902</v>
          </cell>
          <cell r="B3574">
            <v>0</v>
          </cell>
        </row>
        <row r="3575">
          <cell r="A3575" t="str">
            <v>000340903</v>
          </cell>
          <cell r="B3575">
            <v>0</v>
          </cell>
        </row>
        <row r="3576">
          <cell r="A3576" t="str">
            <v>000340904</v>
          </cell>
          <cell r="B3576">
            <v>0</v>
          </cell>
        </row>
        <row r="3577">
          <cell r="A3577" t="str">
            <v>000340905</v>
          </cell>
          <cell r="B3577">
            <v>0</v>
          </cell>
        </row>
        <row r="3578">
          <cell r="A3578" t="str">
            <v>000340906</v>
          </cell>
          <cell r="B3578">
            <v>0</v>
          </cell>
        </row>
        <row r="3579">
          <cell r="A3579" t="str">
            <v>000340907</v>
          </cell>
          <cell r="B3579">
            <v>0</v>
          </cell>
        </row>
        <row r="3580">
          <cell r="A3580" t="str">
            <v>000340908</v>
          </cell>
          <cell r="B3580">
            <v>0</v>
          </cell>
        </row>
        <row r="3581">
          <cell r="A3581" t="str">
            <v>000340909</v>
          </cell>
          <cell r="B3581">
            <v>7895393.5</v>
          </cell>
        </row>
        <row r="3582">
          <cell r="A3582" t="str">
            <v>000340910</v>
          </cell>
          <cell r="B3582">
            <v>5192703.7</v>
          </cell>
        </row>
        <row r="3583">
          <cell r="A3583" t="str">
            <v>000340911</v>
          </cell>
          <cell r="B3583">
            <v>0</v>
          </cell>
        </row>
        <row r="3584">
          <cell r="A3584" t="str">
            <v>000340912</v>
          </cell>
          <cell r="B3584">
            <v>550824.30000000005</v>
          </cell>
        </row>
        <row r="3585">
          <cell r="A3585" t="str">
            <v>000341001</v>
          </cell>
          <cell r="B3585">
            <v>1418730</v>
          </cell>
        </row>
        <row r="3586">
          <cell r="A3586" t="str">
            <v>000341002</v>
          </cell>
          <cell r="B3586">
            <v>364755.4</v>
          </cell>
        </row>
        <row r="3587">
          <cell r="A3587" t="str">
            <v>000341003</v>
          </cell>
          <cell r="B3587">
            <v>0</v>
          </cell>
        </row>
        <row r="3588">
          <cell r="A3588" t="str">
            <v>000341004</v>
          </cell>
          <cell r="B3588">
            <v>2814797.3</v>
          </cell>
        </row>
        <row r="3589">
          <cell r="A3589" t="str">
            <v>000341005</v>
          </cell>
          <cell r="B3589">
            <v>3785020.5</v>
          </cell>
        </row>
        <row r="3590">
          <cell r="A3590" t="str">
            <v>000341006</v>
          </cell>
          <cell r="B3590">
            <v>9235442.4000000004</v>
          </cell>
        </row>
        <row r="3591">
          <cell r="A3591" t="str">
            <v>000341007</v>
          </cell>
          <cell r="B3591">
            <v>9628035.0999999996</v>
          </cell>
        </row>
        <row r="3592">
          <cell r="A3592" t="str">
            <v>000341008</v>
          </cell>
          <cell r="B3592">
            <v>8728973</v>
          </cell>
        </row>
        <row r="3593">
          <cell r="A3593" t="str">
            <v>000341009</v>
          </cell>
          <cell r="B3593">
            <v>5955457.9000000004</v>
          </cell>
        </row>
        <row r="3594">
          <cell r="A3594" t="str">
            <v>000341010</v>
          </cell>
          <cell r="B3594">
            <v>2422943.9</v>
          </cell>
        </row>
        <row r="3595">
          <cell r="A3595" t="str">
            <v>000341011</v>
          </cell>
          <cell r="B3595">
            <v>401973.1</v>
          </cell>
        </row>
        <row r="3596">
          <cell r="A3596" t="str">
            <v>000341012</v>
          </cell>
          <cell r="B3596">
            <v>680861.7</v>
          </cell>
        </row>
        <row r="3597">
          <cell r="A3597" t="str">
            <v>000341101</v>
          </cell>
          <cell r="B3597">
            <v>3055935.2</v>
          </cell>
        </row>
        <row r="3598">
          <cell r="A3598" t="str">
            <v>000341102</v>
          </cell>
          <cell r="B3598">
            <v>944083.7</v>
          </cell>
        </row>
        <row r="3599">
          <cell r="A3599" t="str">
            <v>000341103</v>
          </cell>
          <cell r="B3599">
            <v>446640.1</v>
          </cell>
        </row>
        <row r="3600">
          <cell r="A3600" t="str">
            <v>000341104</v>
          </cell>
          <cell r="B3600">
            <v>194839.8</v>
          </cell>
        </row>
        <row r="3601">
          <cell r="A3601" t="str">
            <v>000341105</v>
          </cell>
          <cell r="B3601">
            <v>922320.8</v>
          </cell>
        </row>
        <row r="3602">
          <cell r="A3602" t="str">
            <v>000341106</v>
          </cell>
          <cell r="B3602">
            <v>5129822.3</v>
          </cell>
        </row>
        <row r="3603">
          <cell r="A3603" t="str">
            <v>000341107</v>
          </cell>
          <cell r="B3603">
            <v>8593213.5999999996</v>
          </cell>
        </row>
        <row r="3604">
          <cell r="A3604" t="str">
            <v>000341108</v>
          </cell>
          <cell r="B3604">
            <v>9858863</v>
          </cell>
        </row>
        <row r="3605">
          <cell r="A3605" t="str">
            <v>000341109</v>
          </cell>
          <cell r="B3605">
            <v>4572914.8</v>
          </cell>
        </row>
        <row r="3606">
          <cell r="A3606" t="str">
            <v>000341110</v>
          </cell>
          <cell r="B3606">
            <v>383183.9</v>
          </cell>
        </row>
        <row r="3607">
          <cell r="A3607" t="str">
            <v>000341111</v>
          </cell>
          <cell r="B3607">
            <v>0</v>
          </cell>
        </row>
        <row r="3608">
          <cell r="A3608" t="str">
            <v>000341112</v>
          </cell>
          <cell r="B3608">
            <v>697612.6</v>
          </cell>
        </row>
        <row r="3609">
          <cell r="A3609" t="str">
            <v>000341201</v>
          </cell>
          <cell r="B3609">
            <v>1945373.3</v>
          </cell>
        </row>
        <row r="3610">
          <cell r="A3610" t="str">
            <v>000341202</v>
          </cell>
          <cell r="B3610">
            <v>491739.9</v>
          </cell>
        </row>
        <row r="3611">
          <cell r="A3611" t="str">
            <v>000341203</v>
          </cell>
          <cell r="B3611">
            <v>245291.5</v>
          </cell>
        </row>
        <row r="3612">
          <cell r="A3612" t="str">
            <v>000341204</v>
          </cell>
          <cell r="B3612">
            <v>230129.3</v>
          </cell>
        </row>
        <row r="3613">
          <cell r="A3613" t="str">
            <v>000341205</v>
          </cell>
          <cell r="B3613">
            <v>2593500.1</v>
          </cell>
        </row>
        <row r="3614">
          <cell r="A3614" t="str">
            <v>000341206</v>
          </cell>
          <cell r="B3614">
            <v>0</v>
          </cell>
        </row>
        <row r="3615">
          <cell r="A3615" t="str">
            <v>000341207</v>
          </cell>
          <cell r="B3615">
            <v>0</v>
          </cell>
        </row>
        <row r="3616">
          <cell r="A3616" t="str">
            <v>000341208</v>
          </cell>
          <cell r="B3616">
            <v>0</v>
          </cell>
        </row>
        <row r="3617">
          <cell r="A3617" t="str">
            <v>000341209</v>
          </cell>
          <cell r="B3617">
            <v>0</v>
          </cell>
        </row>
        <row r="3618">
          <cell r="A3618" t="str">
            <v>000341210</v>
          </cell>
          <cell r="B3618">
            <v>0</v>
          </cell>
        </row>
        <row r="3619">
          <cell r="A3619" t="str">
            <v>000341211</v>
          </cell>
          <cell r="B3619">
            <v>0</v>
          </cell>
        </row>
        <row r="3620">
          <cell r="A3620" t="str">
            <v>000341212</v>
          </cell>
          <cell r="B3620">
            <v>0</v>
          </cell>
        </row>
        <row r="3621">
          <cell r="A3621" t="str">
            <v>000341301</v>
          </cell>
          <cell r="B3621">
            <v>0</v>
          </cell>
        </row>
        <row r="3622">
          <cell r="A3622" t="str">
            <v>000341302</v>
          </cell>
          <cell r="B3622">
            <v>0</v>
          </cell>
        </row>
        <row r="3623">
          <cell r="A3623" t="str">
            <v>000341303</v>
          </cell>
          <cell r="B3623">
            <v>0</v>
          </cell>
        </row>
        <row r="3624">
          <cell r="A3624" t="str">
            <v>000341304</v>
          </cell>
          <cell r="B3624">
            <v>0</v>
          </cell>
        </row>
        <row r="3625">
          <cell r="A3625" t="str">
            <v>000341305</v>
          </cell>
          <cell r="B3625">
            <v>0</v>
          </cell>
        </row>
        <row r="3626">
          <cell r="A3626" t="str">
            <v>000341306</v>
          </cell>
          <cell r="B3626">
            <v>0</v>
          </cell>
        </row>
        <row r="3627">
          <cell r="A3627" t="str">
            <v>000341307</v>
          </cell>
          <cell r="B3627">
            <v>0</v>
          </cell>
        </row>
        <row r="3628">
          <cell r="A3628" t="str">
            <v>000341308</v>
          </cell>
          <cell r="B3628">
            <v>0</v>
          </cell>
        </row>
        <row r="3629">
          <cell r="A3629" t="str">
            <v>000341309</v>
          </cell>
          <cell r="B3629">
            <v>0</v>
          </cell>
        </row>
        <row r="3630">
          <cell r="A3630" t="str">
            <v>000341310</v>
          </cell>
          <cell r="B3630">
            <v>0</v>
          </cell>
        </row>
        <row r="3631">
          <cell r="A3631" t="str">
            <v>000341311</v>
          </cell>
          <cell r="B3631">
            <v>0</v>
          </cell>
        </row>
        <row r="3632">
          <cell r="A3632" t="str">
            <v>000341312</v>
          </cell>
          <cell r="B3632">
            <v>0</v>
          </cell>
        </row>
        <row r="3633">
          <cell r="A3633" t="str">
            <v>000341401</v>
          </cell>
          <cell r="B3633">
            <v>0</v>
          </cell>
        </row>
        <row r="3634">
          <cell r="A3634" t="str">
            <v>000341402</v>
          </cell>
          <cell r="B3634">
            <v>0</v>
          </cell>
        </row>
        <row r="3635">
          <cell r="A3635" t="str">
            <v>000341403</v>
          </cell>
          <cell r="B3635">
            <v>0</v>
          </cell>
        </row>
        <row r="3636">
          <cell r="A3636" t="str">
            <v>000341404</v>
          </cell>
          <cell r="B3636">
            <v>0</v>
          </cell>
        </row>
        <row r="3637">
          <cell r="A3637" t="str">
            <v>000341405</v>
          </cell>
          <cell r="B3637">
            <v>0</v>
          </cell>
        </row>
        <row r="3638">
          <cell r="A3638" t="str">
            <v>000341406</v>
          </cell>
          <cell r="B3638">
            <v>0</v>
          </cell>
        </row>
        <row r="3639">
          <cell r="A3639" t="str">
            <v>000341407</v>
          </cell>
          <cell r="B3639">
            <v>0</v>
          </cell>
        </row>
        <row r="3640">
          <cell r="A3640" t="str">
            <v>000341408</v>
          </cell>
          <cell r="B3640">
            <v>0</v>
          </cell>
        </row>
        <row r="3641">
          <cell r="A3641" t="str">
            <v>000341409</v>
          </cell>
          <cell r="B3641">
            <v>0</v>
          </cell>
        </row>
        <row r="3642">
          <cell r="A3642" t="str">
            <v>000341410</v>
          </cell>
          <cell r="B3642">
            <v>0</v>
          </cell>
        </row>
        <row r="3643">
          <cell r="A3643" t="str">
            <v>000341411</v>
          </cell>
          <cell r="B3643">
            <v>0</v>
          </cell>
        </row>
        <row r="3644">
          <cell r="A3644" t="str">
            <v>000341412</v>
          </cell>
          <cell r="B3644">
            <v>0</v>
          </cell>
        </row>
        <row r="3645">
          <cell r="A3645" t="str">
            <v>000341501</v>
          </cell>
          <cell r="B3645">
            <v>0</v>
          </cell>
        </row>
        <row r="3646">
          <cell r="A3646" t="str">
            <v>000341502</v>
          </cell>
          <cell r="B3646">
            <v>0</v>
          </cell>
        </row>
        <row r="3647">
          <cell r="A3647" t="str">
            <v>000341503</v>
          </cell>
          <cell r="B3647">
            <v>0</v>
          </cell>
        </row>
        <row r="3648">
          <cell r="A3648" t="str">
            <v>000341504</v>
          </cell>
          <cell r="B3648">
            <v>0</v>
          </cell>
        </row>
        <row r="3649">
          <cell r="A3649" t="str">
            <v>000341505</v>
          </cell>
          <cell r="B3649">
            <v>0</v>
          </cell>
        </row>
        <row r="3650">
          <cell r="A3650" t="str">
            <v>000341506</v>
          </cell>
          <cell r="B3650">
            <v>0</v>
          </cell>
        </row>
        <row r="3651">
          <cell r="A3651" t="str">
            <v>000341507</v>
          </cell>
          <cell r="B3651">
            <v>0</v>
          </cell>
        </row>
        <row r="3652">
          <cell r="A3652" t="str">
            <v>000341508</v>
          </cell>
          <cell r="B3652">
            <v>0</v>
          </cell>
        </row>
        <row r="3653">
          <cell r="A3653" t="str">
            <v>000341509</v>
          </cell>
          <cell r="B3653">
            <v>0</v>
          </cell>
        </row>
        <row r="3654">
          <cell r="A3654" t="str">
            <v>000341510</v>
          </cell>
          <cell r="B3654">
            <v>0</v>
          </cell>
        </row>
        <row r="3655">
          <cell r="A3655" t="str">
            <v>000341511</v>
          </cell>
          <cell r="B3655">
            <v>0</v>
          </cell>
        </row>
        <row r="3656">
          <cell r="A3656" t="str">
            <v>000341512</v>
          </cell>
          <cell r="B3656">
            <v>0</v>
          </cell>
        </row>
        <row r="3657">
          <cell r="A3657" t="str">
            <v>000341601</v>
          </cell>
          <cell r="B3657">
            <v>0</v>
          </cell>
        </row>
        <row r="3658">
          <cell r="A3658" t="str">
            <v>000341602</v>
          </cell>
          <cell r="B3658">
            <v>0</v>
          </cell>
        </row>
        <row r="3659">
          <cell r="A3659" t="str">
            <v>000341603</v>
          </cell>
          <cell r="B3659">
            <v>0</v>
          </cell>
        </row>
        <row r="3660">
          <cell r="A3660" t="str">
            <v>000341604</v>
          </cell>
          <cell r="B3660">
            <v>0</v>
          </cell>
        </row>
        <row r="3661">
          <cell r="A3661" t="str">
            <v>000341605</v>
          </cell>
          <cell r="B3661">
            <v>0</v>
          </cell>
        </row>
        <row r="3662">
          <cell r="A3662" t="str">
            <v>000341606</v>
          </cell>
          <cell r="B3662">
            <v>0</v>
          </cell>
        </row>
        <row r="3663">
          <cell r="A3663" t="str">
            <v>000341607</v>
          </cell>
          <cell r="B3663">
            <v>0</v>
          </cell>
        </row>
        <row r="3664">
          <cell r="A3664" t="str">
            <v>000341608</v>
          </cell>
          <cell r="B3664">
            <v>0</v>
          </cell>
        </row>
        <row r="3665">
          <cell r="A3665" t="str">
            <v>000341609</v>
          </cell>
          <cell r="B3665">
            <v>0</v>
          </cell>
        </row>
        <row r="3666">
          <cell r="A3666" t="str">
            <v>000341610</v>
          </cell>
          <cell r="B3666">
            <v>0</v>
          </cell>
        </row>
        <row r="3667">
          <cell r="A3667" t="str">
            <v>000341611</v>
          </cell>
          <cell r="B3667">
            <v>0</v>
          </cell>
        </row>
        <row r="3668">
          <cell r="A3668" t="str">
            <v>000341612</v>
          </cell>
          <cell r="B3668">
            <v>0</v>
          </cell>
        </row>
        <row r="3669">
          <cell r="A3669" t="str">
            <v>000341701</v>
          </cell>
          <cell r="B3669">
            <v>0</v>
          </cell>
        </row>
        <row r="3670">
          <cell r="A3670" t="str">
            <v>000341702</v>
          </cell>
          <cell r="B3670">
            <v>0</v>
          </cell>
        </row>
        <row r="3671">
          <cell r="A3671" t="str">
            <v>000341703</v>
          </cell>
          <cell r="B3671">
            <v>0</v>
          </cell>
        </row>
        <row r="3672">
          <cell r="A3672" t="str">
            <v>000341704</v>
          </cell>
          <cell r="B3672">
            <v>0</v>
          </cell>
        </row>
        <row r="3673">
          <cell r="A3673" t="str">
            <v>000341705</v>
          </cell>
          <cell r="B3673">
            <v>0</v>
          </cell>
        </row>
        <row r="3674">
          <cell r="A3674" t="str">
            <v>000341706</v>
          </cell>
          <cell r="B3674">
            <v>0</v>
          </cell>
        </row>
        <row r="3675">
          <cell r="A3675" t="str">
            <v>000341707</v>
          </cell>
          <cell r="B3675">
            <v>0</v>
          </cell>
        </row>
        <row r="3676">
          <cell r="A3676" t="str">
            <v>000341708</v>
          </cell>
          <cell r="B3676">
            <v>0</v>
          </cell>
        </row>
        <row r="3677">
          <cell r="A3677" t="str">
            <v>000341709</v>
          </cell>
          <cell r="B3677">
            <v>0</v>
          </cell>
        </row>
        <row r="3678">
          <cell r="A3678" t="str">
            <v>000341710</v>
          </cell>
          <cell r="B3678">
            <v>0</v>
          </cell>
        </row>
        <row r="3679">
          <cell r="A3679" t="str">
            <v>000341711</v>
          </cell>
          <cell r="B3679">
            <v>0</v>
          </cell>
        </row>
        <row r="3680">
          <cell r="A3680" t="str">
            <v>000341712</v>
          </cell>
          <cell r="B3680">
            <v>0</v>
          </cell>
        </row>
        <row r="3681">
          <cell r="A3681" t="str">
            <v>000341801</v>
          </cell>
          <cell r="B3681">
            <v>0</v>
          </cell>
        </row>
        <row r="3682">
          <cell r="A3682" t="str">
            <v>000341802</v>
          </cell>
          <cell r="B3682">
            <v>0</v>
          </cell>
        </row>
        <row r="3683">
          <cell r="A3683" t="str">
            <v>000341803</v>
          </cell>
          <cell r="B3683">
            <v>0</v>
          </cell>
        </row>
        <row r="3684">
          <cell r="A3684" t="str">
            <v>000341804</v>
          </cell>
          <cell r="B3684">
            <v>0</v>
          </cell>
        </row>
        <row r="3685">
          <cell r="A3685" t="str">
            <v>000341805</v>
          </cell>
          <cell r="B3685">
            <v>0</v>
          </cell>
        </row>
        <row r="3686">
          <cell r="A3686" t="str">
            <v>000341806</v>
          </cell>
          <cell r="B3686">
            <v>0</v>
          </cell>
        </row>
        <row r="3687">
          <cell r="A3687" t="str">
            <v>000341807</v>
          </cell>
          <cell r="B3687">
            <v>0</v>
          </cell>
        </row>
        <row r="3688">
          <cell r="A3688" t="str">
            <v>000341808</v>
          </cell>
          <cell r="B3688">
            <v>0</v>
          </cell>
        </row>
        <row r="3689">
          <cell r="A3689" t="str">
            <v>000341809</v>
          </cell>
          <cell r="B3689">
            <v>0</v>
          </cell>
        </row>
        <row r="3690">
          <cell r="A3690" t="str">
            <v>000341810</v>
          </cell>
          <cell r="B3690">
            <v>0</v>
          </cell>
        </row>
        <row r="3691">
          <cell r="A3691" t="str">
            <v>000341811</v>
          </cell>
          <cell r="B3691">
            <v>0</v>
          </cell>
        </row>
        <row r="3692">
          <cell r="A3692" t="str">
            <v>000341812</v>
          </cell>
          <cell r="B3692">
            <v>0</v>
          </cell>
        </row>
        <row r="3693">
          <cell r="A3693" t="str">
            <v>000341901</v>
          </cell>
          <cell r="B3693">
            <v>0</v>
          </cell>
        </row>
        <row r="3694">
          <cell r="A3694" t="str">
            <v>000341902</v>
          </cell>
          <cell r="B3694">
            <v>0</v>
          </cell>
        </row>
        <row r="3695">
          <cell r="A3695" t="str">
            <v>000341903</v>
          </cell>
          <cell r="B3695">
            <v>0</v>
          </cell>
        </row>
        <row r="3696">
          <cell r="A3696" t="str">
            <v>000341904</v>
          </cell>
          <cell r="B3696">
            <v>0</v>
          </cell>
        </row>
        <row r="3697">
          <cell r="A3697" t="str">
            <v>000341905</v>
          </cell>
          <cell r="B3697">
            <v>0</v>
          </cell>
        </row>
        <row r="3698">
          <cell r="A3698" t="str">
            <v>000341906</v>
          </cell>
          <cell r="B3698">
            <v>0</v>
          </cell>
        </row>
        <row r="3699">
          <cell r="A3699" t="str">
            <v>000341907</v>
          </cell>
          <cell r="B3699">
            <v>0</v>
          </cell>
        </row>
        <row r="3700">
          <cell r="A3700" t="str">
            <v>000341908</v>
          </cell>
          <cell r="B3700">
            <v>0</v>
          </cell>
        </row>
        <row r="3701">
          <cell r="A3701" t="str">
            <v>000341909</v>
          </cell>
          <cell r="B3701">
            <v>0</v>
          </cell>
        </row>
        <row r="3702">
          <cell r="A3702" t="str">
            <v>000341910</v>
          </cell>
          <cell r="B3702">
            <v>0</v>
          </cell>
        </row>
        <row r="3703">
          <cell r="A3703" t="str">
            <v>000341911</v>
          </cell>
          <cell r="B3703">
            <v>0</v>
          </cell>
        </row>
        <row r="3704">
          <cell r="A3704" t="str">
            <v>000341912</v>
          </cell>
          <cell r="B3704">
            <v>0</v>
          </cell>
        </row>
        <row r="3705">
          <cell r="A3705" t="str">
            <v>000350812</v>
          </cell>
          <cell r="B3705">
            <v>0</v>
          </cell>
        </row>
        <row r="3706">
          <cell r="A3706" t="str">
            <v>000350901</v>
          </cell>
          <cell r="B3706">
            <v>0</v>
          </cell>
        </row>
        <row r="3707">
          <cell r="A3707" t="str">
            <v>000350902</v>
          </cell>
          <cell r="B3707">
            <v>0</v>
          </cell>
        </row>
        <row r="3708">
          <cell r="A3708" t="str">
            <v>000350903</v>
          </cell>
          <cell r="B3708">
            <v>0</v>
          </cell>
        </row>
        <row r="3709">
          <cell r="A3709" t="str">
            <v>000350904</v>
          </cell>
          <cell r="B3709">
            <v>0</v>
          </cell>
        </row>
        <row r="3710">
          <cell r="A3710" t="str">
            <v>000350905</v>
          </cell>
          <cell r="B3710">
            <v>0</v>
          </cell>
        </row>
        <row r="3711">
          <cell r="A3711" t="str">
            <v>000350906</v>
          </cell>
          <cell r="B3711">
            <v>0</v>
          </cell>
        </row>
        <row r="3712">
          <cell r="A3712" t="str">
            <v>000350907</v>
          </cell>
          <cell r="B3712">
            <v>0</v>
          </cell>
        </row>
        <row r="3713">
          <cell r="A3713" t="str">
            <v>000350908</v>
          </cell>
          <cell r="B3713">
            <v>0</v>
          </cell>
        </row>
        <row r="3714">
          <cell r="A3714" t="str">
            <v>000350909</v>
          </cell>
          <cell r="B3714">
            <v>588887.5</v>
          </cell>
        </row>
        <row r="3715">
          <cell r="A3715" t="str">
            <v>000350910</v>
          </cell>
          <cell r="B3715">
            <v>0</v>
          </cell>
        </row>
        <row r="3716">
          <cell r="A3716" t="str">
            <v>000350911</v>
          </cell>
          <cell r="B3716">
            <v>0</v>
          </cell>
        </row>
        <row r="3717">
          <cell r="A3717" t="str">
            <v>000350912</v>
          </cell>
          <cell r="B3717">
            <v>124999.9</v>
          </cell>
        </row>
        <row r="3718">
          <cell r="A3718" t="str">
            <v>000351001</v>
          </cell>
          <cell r="B3718">
            <v>262043.1</v>
          </cell>
        </row>
        <row r="3719">
          <cell r="A3719" t="str">
            <v>000351002</v>
          </cell>
          <cell r="B3719">
            <v>0</v>
          </cell>
        </row>
        <row r="3720">
          <cell r="A3720" t="str">
            <v>000351003</v>
          </cell>
          <cell r="B3720">
            <v>0</v>
          </cell>
        </row>
        <row r="3721">
          <cell r="A3721" t="str">
            <v>000351004</v>
          </cell>
          <cell r="B3721">
            <v>0</v>
          </cell>
        </row>
        <row r="3722">
          <cell r="A3722" t="str">
            <v>000351005</v>
          </cell>
          <cell r="B3722">
            <v>0</v>
          </cell>
        </row>
        <row r="3723">
          <cell r="A3723" t="str">
            <v>000351006</v>
          </cell>
          <cell r="B3723">
            <v>1605706.8</v>
          </cell>
        </row>
        <row r="3724">
          <cell r="A3724" t="str">
            <v>000351007</v>
          </cell>
          <cell r="B3724">
            <v>1086408.8</v>
          </cell>
        </row>
        <row r="3725">
          <cell r="A3725" t="str">
            <v>000351008</v>
          </cell>
          <cell r="B3725">
            <v>1240286.3999999999</v>
          </cell>
        </row>
        <row r="3726">
          <cell r="A3726" t="str">
            <v>000351009</v>
          </cell>
          <cell r="B3726">
            <v>1393809.2</v>
          </cell>
        </row>
        <row r="3727">
          <cell r="A3727" t="str">
            <v>000351010</v>
          </cell>
          <cell r="B3727">
            <v>70279</v>
          </cell>
        </row>
        <row r="3728">
          <cell r="A3728" t="str">
            <v>000351011</v>
          </cell>
          <cell r="B3728">
            <v>0</v>
          </cell>
        </row>
        <row r="3729">
          <cell r="A3729" t="str">
            <v>000351012</v>
          </cell>
          <cell r="B3729">
            <v>0</v>
          </cell>
        </row>
        <row r="3730">
          <cell r="A3730" t="str">
            <v>000351101</v>
          </cell>
          <cell r="B3730">
            <v>492267</v>
          </cell>
        </row>
        <row r="3731">
          <cell r="A3731" t="str">
            <v>000351102</v>
          </cell>
          <cell r="B3731">
            <v>328220.59999999998</v>
          </cell>
        </row>
        <row r="3732">
          <cell r="A3732" t="str">
            <v>000351103</v>
          </cell>
          <cell r="B3732">
            <v>0</v>
          </cell>
        </row>
        <row r="3733">
          <cell r="A3733" t="str">
            <v>000351104</v>
          </cell>
          <cell r="B3733">
            <v>0</v>
          </cell>
        </row>
        <row r="3734">
          <cell r="A3734" t="str">
            <v>000351105</v>
          </cell>
          <cell r="B3734">
            <v>0</v>
          </cell>
        </row>
        <row r="3735">
          <cell r="A3735" t="str">
            <v>000351106</v>
          </cell>
          <cell r="B3735">
            <v>150983.20000000001</v>
          </cell>
        </row>
        <row r="3736">
          <cell r="A3736" t="str">
            <v>000351107</v>
          </cell>
          <cell r="B3736">
            <v>912014.7</v>
          </cell>
        </row>
        <row r="3737">
          <cell r="A3737" t="str">
            <v>000351108</v>
          </cell>
          <cell r="B3737">
            <v>611553.5</v>
          </cell>
        </row>
        <row r="3738">
          <cell r="A3738" t="str">
            <v>000351109</v>
          </cell>
          <cell r="B3738">
            <v>148453.4</v>
          </cell>
        </row>
        <row r="3739">
          <cell r="A3739" t="str">
            <v>000351110</v>
          </cell>
          <cell r="B3739">
            <v>0</v>
          </cell>
        </row>
        <row r="3740">
          <cell r="A3740" t="str">
            <v>000351111</v>
          </cell>
          <cell r="B3740">
            <v>0</v>
          </cell>
        </row>
        <row r="3741">
          <cell r="A3741" t="str">
            <v>000351112</v>
          </cell>
          <cell r="B3741">
            <v>0</v>
          </cell>
        </row>
        <row r="3742">
          <cell r="A3742" t="str">
            <v>000351201</v>
          </cell>
          <cell r="B3742">
            <v>0</v>
          </cell>
        </row>
        <row r="3743">
          <cell r="A3743" t="str">
            <v>000351202</v>
          </cell>
          <cell r="B3743">
            <v>0</v>
          </cell>
        </row>
        <row r="3744">
          <cell r="A3744" t="str">
            <v>000351203</v>
          </cell>
          <cell r="B3744">
            <v>0</v>
          </cell>
        </row>
        <row r="3745">
          <cell r="A3745" t="str">
            <v>000351204</v>
          </cell>
          <cell r="B3745">
            <v>0</v>
          </cell>
        </row>
        <row r="3746">
          <cell r="A3746" t="str">
            <v>000351205</v>
          </cell>
          <cell r="B3746">
            <v>0</v>
          </cell>
        </row>
        <row r="3747">
          <cell r="A3747" t="str">
            <v>000351206</v>
          </cell>
          <cell r="B3747">
            <v>0</v>
          </cell>
        </row>
        <row r="3748">
          <cell r="A3748" t="str">
            <v>000351207</v>
          </cell>
          <cell r="B3748">
            <v>527272.5</v>
          </cell>
        </row>
        <row r="3749">
          <cell r="A3749" t="str">
            <v>000351208</v>
          </cell>
          <cell r="B3749">
            <v>1222001.7</v>
          </cell>
        </row>
        <row r="3750">
          <cell r="A3750" t="str">
            <v>000351209</v>
          </cell>
          <cell r="B3750">
            <v>0</v>
          </cell>
        </row>
        <row r="3751">
          <cell r="A3751" t="str">
            <v>000351210</v>
          </cell>
          <cell r="B3751">
            <v>0</v>
          </cell>
        </row>
        <row r="3752">
          <cell r="A3752" t="str">
            <v>000351211</v>
          </cell>
          <cell r="B3752">
            <v>0</v>
          </cell>
        </row>
        <row r="3753">
          <cell r="A3753" t="str">
            <v>000351212</v>
          </cell>
          <cell r="B3753">
            <v>180449</v>
          </cell>
        </row>
        <row r="3754">
          <cell r="A3754" t="str">
            <v>000351301</v>
          </cell>
          <cell r="B3754">
            <v>197124.2</v>
          </cell>
        </row>
        <row r="3755">
          <cell r="A3755" t="str">
            <v>000351302</v>
          </cell>
          <cell r="B3755">
            <v>193927.3</v>
          </cell>
        </row>
        <row r="3756">
          <cell r="A3756" t="str">
            <v>000351303</v>
          </cell>
          <cell r="B3756">
            <v>0</v>
          </cell>
        </row>
        <row r="3757">
          <cell r="A3757" t="str">
            <v>000351304</v>
          </cell>
          <cell r="B3757">
            <v>0</v>
          </cell>
        </row>
        <row r="3758">
          <cell r="A3758" t="str">
            <v>000351305</v>
          </cell>
          <cell r="B3758">
            <v>0</v>
          </cell>
        </row>
        <row r="3759">
          <cell r="A3759" t="str">
            <v>000351306</v>
          </cell>
          <cell r="B3759">
            <v>563278.6</v>
          </cell>
        </row>
        <row r="3760">
          <cell r="A3760" t="str">
            <v>000351307</v>
          </cell>
          <cell r="B3760">
            <v>1894985.4</v>
          </cell>
        </row>
        <row r="3761">
          <cell r="A3761" t="str">
            <v>000351308</v>
          </cell>
          <cell r="B3761">
            <v>1678835.9</v>
          </cell>
        </row>
        <row r="3762">
          <cell r="A3762" t="str">
            <v>000351309</v>
          </cell>
          <cell r="B3762">
            <v>178174.9</v>
          </cell>
        </row>
        <row r="3763">
          <cell r="A3763" t="str">
            <v>000351310</v>
          </cell>
          <cell r="B3763">
            <v>0</v>
          </cell>
        </row>
        <row r="3764">
          <cell r="A3764" t="str">
            <v>000351311</v>
          </cell>
          <cell r="B3764">
            <v>0</v>
          </cell>
        </row>
        <row r="3765">
          <cell r="A3765" t="str">
            <v>000351312</v>
          </cell>
          <cell r="B3765">
            <v>0</v>
          </cell>
        </row>
        <row r="3766">
          <cell r="A3766" t="str">
            <v>000351401</v>
          </cell>
          <cell r="B3766">
            <v>0</v>
          </cell>
        </row>
        <row r="3767">
          <cell r="A3767" t="str">
            <v>000351402</v>
          </cell>
          <cell r="B3767">
            <v>0</v>
          </cell>
        </row>
        <row r="3768">
          <cell r="A3768" t="str">
            <v>000351403</v>
          </cell>
          <cell r="B3768">
            <v>0</v>
          </cell>
        </row>
        <row r="3769">
          <cell r="A3769" t="str">
            <v>000351404</v>
          </cell>
          <cell r="B3769">
            <v>0</v>
          </cell>
        </row>
        <row r="3770">
          <cell r="A3770" t="str">
            <v>000351405</v>
          </cell>
          <cell r="B3770">
            <v>0</v>
          </cell>
        </row>
        <row r="3771">
          <cell r="A3771" t="str">
            <v>000351406</v>
          </cell>
          <cell r="B3771">
            <v>0</v>
          </cell>
        </row>
        <row r="3772">
          <cell r="A3772" t="str">
            <v>000351407</v>
          </cell>
          <cell r="B3772">
            <v>2161019.6</v>
          </cell>
        </row>
        <row r="3773">
          <cell r="A3773" t="str">
            <v>000351408</v>
          </cell>
          <cell r="B3773">
            <v>1715595.1</v>
          </cell>
        </row>
        <row r="3774">
          <cell r="A3774" t="str">
            <v>000351409</v>
          </cell>
          <cell r="B3774">
            <v>197187.9</v>
          </cell>
        </row>
        <row r="3775">
          <cell r="A3775" t="str">
            <v>000351410</v>
          </cell>
          <cell r="B3775">
            <v>0</v>
          </cell>
        </row>
        <row r="3776">
          <cell r="A3776" t="str">
            <v>000351411</v>
          </cell>
          <cell r="B3776">
            <v>0</v>
          </cell>
        </row>
        <row r="3777">
          <cell r="A3777" t="str">
            <v>000351412</v>
          </cell>
          <cell r="B3777">
            <v>0</v>
          </cell>
        </row>
        <row r="3778">
          <cell r="A3778" t="str">
            <v>000351501</v>
          </cell>
          <cell r="B3778">
            <v>0</v>
          </cell>
        </row>
        <row r="3779">
          <cell r="A3779" t="str">
            <v>000351502</v>
          </cell>
          <cell r="B3779">
            <v>0</v>
          </cell>
        </row>
        <row r="3780">
          <cell r="A3780" t="str">
            <v>000351503</v>
          </cell>
          <cell r="B3780">
            <v>0</v>
          </cell>
        </row>
        <row r="3781">
          <cell r="A3781" t="str">
            <v>000351504</v>
          </cell>
          <cell r="B3781">
            <v>0</v>
          </cell>
        </row>
        <row r="3782">
          <cell r="A3782" t="str">
            <v>000351505</v>
          </cell>
          <cell r="B3782">
            <v>0</v>
          </cell>
        </row>
        <row r="3783">
          <cell r="A3783" t="str">
            <v>000351506</v>
          </cell>
          <cell r="B3783">
            <v>207492.6</v>
          </cell>
        </row>
        <row r="3784">
          <cell r="A3784" t="str">
            <v>000351507</v>
          </cell>
          <cell r="B3784">
            <v>3305843</v>
          </cell>
        </row>
        <row r="3785">
          <cell r="A3785" t="str">
            <v>000351508</v>
          </cell>
          <cell r="B3785">
            <v>2518927.4</v>
          </cell>
        </row>
        <row r="3786">
          <cell r="A3786" t="str">
            <v>000351509</v>
          </cell>
          <cell r="B3786">
            <v>0</v>
          </cell>
        </row>
        <row r="3787">
          <cell r="A3787" t="str">
            <v>000351510</v>
          </cell>
          <cell r="B3787">
            <v>0</v>
          </cell>
        </row>
        <row r="3788">
          <cell r="A3788" t="str">
            <v>000351511</v>
          </cell>
          <cell r="B3788">
            <v>0</v>
          </cell>
        </row>
        <row r="3789">
          <cell r="A3789" t="str">
            <v>000351512</v>
          </cell>
          <cell r="B3789">
            <v>0</v>
          </cell>
        </row>
        <row r="3790">
          <cell r="A3790" t="str">
            <v>000351601</v>
          </cell>
          <cell r="B3790">
            <v>0</v>
          </cell>
        </row>
        <row r="3791">
          <cell r="A3791" t="str">
            <v>000351602</v>
          </cell>
          <cell r="B3791">
            <v>0</v>
          </cell>
        </row>
        <row r="3792">
          <cell r="A3792" t="str">
            <v>000351603</v>
          </cell>
          <cell r="B3792">
            <v>0</v>
          </cell>
        </row>
        <row r="3793">
          <cell r="A3793" t="str">
            <v>000351604</v>
          </cell>
          <cell r="B3793">
            <v>0</v>
          </cell>
        </row>
        <row r="3794">
          <cell r="A3794" t="str">
            <v>000351605</v>
          </cell>
          <cell r="B3794">
            <v>0</v>
          </cell>
        </row>
        <row r="3795">
          <cell r="A3795" t="str">
            <v>000351606</v>
          </cell>
          <cell r="B3795">
            <v>436807.9</v>
          </cell>
        </row>
        <row r="3796">
          <cell r="A3796" t="str">
            <v>000351607</v>
          </cell>
          <cell r="B3796">
            <v>2115998.4</v>
          </cell>
        </row>
        <row r="3797">
          <cell r="A3797" t="str">
            <v>000351608</v>
          </cell>
          <cell r="B3797">
            <v>3742189.5</v>
          </cell>
        </row>
        <row r="3798">
          <cell r="A3798" t="str">
            <v>000351609</v>
          </cell>
          <cell r="B3798">
            <v>217528.7</v>
          </cell>
        </row>
        <row r="3799">
          <cell r="A3799" t="str">
            <v>000351610</v>
          </cell>
          <cell r="B3799">
            <v>0</v>
          </cell>
        </row>
        <row r="3800">
          <cell r="A3800" t="str">
            <v>000351611</v>
          </cell>
          <cell r="B3800">
            <v>0</v>
          </cell>
        </row>
        <row r="3801">
          <cell r="A3801" t="str">
            <v>000351612</v>
          </cell>
          <cell r="B3801">
            <v>0</v>
          </cell>
        </row>
        <row r="3802">
          <cell r="A3802" t="str">
            <v>000351701</v>
          </cell>
          <cell r="B3802">
            <v>0</v>
          </cell>
        </row>
        <row r="3803">
          <cell r="A3803" t="str">
            <v>000351702</v>
          </cell>
          <cell r="B3803">
            <v>0</v>
          </cell>
        </row>
        <row r="3804">
          <cell r="A3804" t="str">
            <v>000351703</v>
          </cell>
          <cell r="B3804">
            <v>0</v>
          </cell>
        </row>
        <row r="3805">
          <cell r="A3805" t="str">
            <v>000351704</v>
          </cell>
          <cell r="B3805">
            <v>0</v>
          </cell>
        </row>
        <row r="3806">
          <cell r="A3806" t="str">
            <v>000351705</v>
          </cell>
          <cell r="B3806">
            <v>0</v>
          </cell>
        </row>
        <row r="3807">
          <cell r="A3807" t="str">
            <v>000351706</v>
          </cell>
          <cell r="B3807">
            <v>1923438</v>
          </cell>
        </row>
        <row r="3808">
          <cell r="A3808" t="str">
            <v>000351707</v>
          </cell>
          <cell r="B3808">
            <v>2704990.3</v>
          </cell>
        </row>
        <row r="3809">
          <cell r="A3809" t="str">
            <v>000351708</v>
          </cell>
          <cell r="B3809">
            <v>3872524</v>
          </cell>
        </row>
        <row r="3810">
          <cell r="A3810" t="str">
            <v>000351709</v>
          </cell>
          <cell r="B3810">
            <v>595273.5</v>
          </cell>
        </row>
        <row r="3811">
          <cell r="A3811" t="str">
            <v>000351710</v>
          </cell>
          <cell r="B3811">
            <v>0</v>
          </cell>
        </row>
        <row r="3812">
          <cell r="A3812" t="str">
            <v>000351711</v>
          </cell>
          <cell r="B3812">
            <v>0</v>
          </cell>
        </row>
        <row r="3813">
          <cell r="A3813" t="str">
            <v>000351712</v>
          </cell>
          <cell r="B3813">
            <v>0</v>
          </cell>
        </row>
        <row r="3814">
          <cell r="A3814" t="str">
            <v>000351801</v>
          </cell>
          <cell r="B3814">
            <v>0</v>
          </cell>
        </row>
        <row r="3815">
          <cell r="A3815" t="str">
            <v>000351802</v>
          </cell>
          <cell r="B3815">
            <v>0</v>
          </cell>
        </row>
        <row r="3816">
          <cell r="A3816" t="str">
            <v>000351803</v>
          </cell>
          <cell r="B3816">
            <v>0</v>
          </cell>
        </row>
        <row r="3817">
          <cell r="A3817" t="str">
            <v>000351804</v>
          </cell>
          <cell r="B3817">
            <v>0</v>
          </cell>
        </row>
        <row r="3818">
          <cell r="A3818" t="str">
            <v>000351805</v>
          </cell>
          <cell r="B3818">
            <v>231205.8</v>
          </cell>
        </row>
        <row r="3819">
          <cell r="A3819" t="str">
            <v>000351806</v>
          </cell>
          <cell r="B3819">
            <v>1608323.1</v>
          </cell>
        </row>
        <row r="3820">
          <cell r="A3820" t="str">
            <v>000351807</v>
          </cell>
          <cell r="B3820">
            <v>3987451.1</v>
          </cell>
        </row>
        <row r="3821">
          <cell r="A3821" t="str">
            <v>000351808</v>
          </cell>
          <cell r="B3821">
            <v>5693045.7999999998</v>
          </cell>
        </row>
        <row r="3822">
          <cell r="A3822" t="str">
            <v>000351809</v>
          </cell>
          <cell r="B3822">
            <v>0</v>
          </cell>
        </row>
        <row r="3823">
          <cell r="A3823" t="str">
            <v>000351810</v>
          </cell>
          <cell r="B3823">
            <v>0</v>
          </cell>
        </row>
        <row r="3824">
          <cell r="A3824" t="str">
            <v>000351811</v>
          </cell>
          <cell r="B3824">
            <v>0</v>
          </cell>
        </row>
        <row r="3825">
          <cell r="A3825" t="str">
            <v>000351812</v>
          </cell>
          <cell r="B3825">
            <v>0</v>
          </cell>
        </row>
        <row r="3826">
          <cell r="A3826" t="str">
            <v>000351901</v>
          </cell>
          <cell r="B3826">
            <v>0</v>
          </cell>
        </row>
        <row r="3827">
          <cell r="A3827" t="str">
            <v>000351902</v>
          </cell>
          <cell r="B3827">
            <v>0</v>
          </cell>
        </row>
        <row r="3828">
          <cell r="A3828" t="str">
            <v>000351903</v>
          </cell>
          <cell r="B3828">
            <v>0</v>
          </cell>
        </row>
        <row r="3829">
          <cell r="A3829" t="str">
            <v>000351904</v>
          </cell>
          <cell r="B3829">
            <v>0</v>
          </cell>
        </row>
        <row r="3830">
          <cell r="A3830" t="str">
            <v>000351905</v>
          </cell>
          <cell r="B3830">
            <v>0</v>
          </cell>
        </row>
        <row r="3831">
          <cell r="A3831" t="str">
            <v>000351906</v>
          </cell>
          <cell r="B3831">
            <v>2274155.2000000002</v>
          </cell>
        </row>
        <row r="3832">
          <cell r="A3832" t="str">
            <v>000351907</v>
          </cell>
          <cell r="B3832">
            <v>6764716.9000000004</v>
          </cell>
        </row>
        <row r="3833">
          <cell r="A3833" t="str">
            <v>000351908</v>
          </cell>
          <cell r="B3833">
            <v>6786077.2000000002</v>
          </cell>
        </row>
        <row r="3834">
          <cell r="A3834" t="str">
            <v>000351909</v>
          </cell>
          <cell r="B3834">
            <v>482636</v>
          </cell>
        </row>
        <row r="3835">
          <cell r="A3835" t="str">
            <v>000351910</v>
          </cell>
          <cell r="B3835">
            <v>0</v>
          </cell>
        </row>
        <row r="3836">
          <cell r="A3836" t="str">
            <v>000351911</v>
          </cell>
          <cell r="B3836">
            <v>0</v>
          </cell>
        </row>
        <row r="3837">
          <cell r="A3837" t="str">
            <v>000351912</v>
          </cell>
          <cell r="B3837">
            <v>0</v>
          </cell>
        </row>
        <row r="3838">
          <cell r="A3838" t="str">
            <v>000360812</v>
          </cell>
          <cell r="B3838">
            <v>0</v>
          </cell>
        </row>
        <row r="3839">
          <cell r="A3839" t="str">
            <v>000360901</v>
          </cell>
          <cell r="B3839">
            <v>0</v>
          </cell>
        </row>
        <row r="3840">
          <cell r="A3840" t="str">
            <v>000360902</v>
          </cell>
          <cell r="B3840">
            <v>0</v>
          </cell>
        </row>
        <row r="3841">
          <cell r="A3841" t="str">
            <v>000360903</v>
          </cell>
          <cell r="B3841">
            <v>0</v>
          </cell>
        </row>
        <row r="3842">
          <cell r="A3842" t="str">
            <v>000360904</v>
          </cell>
          <cell r="B3842">
            <v>0</v>
          </cell>
        </row>
        <row r="3843">
          <cell r="A3843" t="str">
            <v>000360905</v>
          </cell>
          <cell r="B3843">
            <v>0</v>
          </cell>
        </row>
        <row r="3844">
          <cell r="A3844" t="str">
            <v>000360906</v>
          </cell>
          <cell r="B3844">
            <v>0</v>
          </cell>
        </row>
        <row r="3845">
          <cell r="A3845" t="str">
            <v>000360907</v>
          </cell>
          <cell r="B3845">
            <v>0</v>
          </cell>
        </row>
        <row r="3846">
          <cell r="A3846" t="str">
            <v>000360908</v>
          </cell>
          <cell r="B3846">
            <v>0</v>
          </cell>
        </row>
        <row r="3847">
          <cell r="A3847" t="str">
            <v>000360909</v>
          </cell>
          <cell r="B3847">
            <v>0</v>
          </cell>
        </row>
        <row r="3848">
          <cell r="A3848" t="str">
            <v>000360910</v>
          </cell>
          <cell r="B3848">
            <v>0</v>
          </cell>
        </row>
        <row r="3849">
          <cell r="A3849" t="str">
            <v>000360911</v>
          </cell>
          <cell r="B3849">
            <v>0</v>
          </cell>
        </row>
        <row r="3850">
          <cell r="A3850" t="str">
            <v>000360912</v>
          </cell>
          <cell r="B3850">
            <v>0</v>
          </cell>
        </row>
        <row r="3851">
          <cell r="A3851" t="str">
            <v>000361001</v>
          </cell>
          <cell r="B3851">
            <v>0</v>
          </cell>
        </row>
        <row r="3852">
          <cell r="A3852" t="str">
            <v>000361002</v>
          </cell>
          <cell r="B3852">
            <v>0</v>
          </cell>
        </row>
        <row r="3853">
          <cell r="A3853" t="str">
            <v>000361003</v>
          </cell>
          <cell r="B3853">
            <v>0</v>
          </cell>
        </row>
        <row r="3854">
          <cell r="A3854" t="str">
            <v>000361004</v>
          </cell>
          <cell r="B3854">
            <v>0</v>
          </cell>
        </row>
        <row r="3855">
          <cell r="A3855" t="str">
            <v>000361005</v>
          </cell>
          <cell r="B3855">
            <v>0</v>
          </cell>
        </row>
        <row r="3856">
          <cell r="A3856" t="str">
            <v>000361006</v>
          </cell>
          <cell r="B3856">
            <v>0</v>
          </cell>
        </row>
        <row r="3857">
          <cell r="A3857" t="str">
            <v>000361007</v>
          </cell>
          <cell r="B3857">
            <v>0</v>
          </cell>
        </row>
        <row r="3858">
          <cell r="A3858" t="str">
            <v>000361008</v>
          </cell>
          <cell r="B3858">
            <v>0</v>
          </cell>
        </row>
        <row r="3859">
          <cell r="A3859" t="str">
            <v>000361009</v>
          </cell>
          <cell r="B3859">
            <v>0</v>
          </cell>
        </row>
        <row r="3860">
          <cell r="A3860" t="str">
            <v>000361010</v>
          </cell>
          <cell r="B3860">
            <v>0</v>
          </cell>
        </row>
        <row r="3861">
          <cell r="A3861" t="str">
            <v>000361011</v>
          </cell>
          <cell r="B3861">
            <v>0</v>
          </cell>
        </row>
        <row r="3862">
          <cell r="A3862" t="str">
            <v>000361012</v>
          </cell>
          <cell r="B3862">
            <v>0</v>
          </cell>
        </row>
        <row r="3863">
          <cell r="A3863" t="str">
            <v>000361101</v>
          </cell>
          <cell r="B3863">
            <v>0</v>
          </cell>
        </row>
        <row r="3864">
          <cell r="A3864" t="str">
            <v>000361102</v>
          </cell>
          <cell r="B3864">
            <v>0</v>
          </cell>
        </row>
        <row r="3865">
          <cell r="A3865" t="str">
            <v>000361103</v>
          </cell>
          <cell r="B3865">
            <v>0</v>
          </cell>
        </row>
        <row r="3866">
          <cell r="A3866" t="str">
            <v>000361104</v>
          </cell>
          <cell r="B3866">
            <v>0</v>
          </cell>
        </row>
        <row r="3867">
          <cell r="A3867" t="str">
            <v>000361105</v>
          </cell>
          <cell r="B3867">
            <v>0</v>
          </cell>
        </row>
        <row r="3868">
          <cell r="A3868" t="str">
            <v>000361106</v>
          </cell>
          <cell r="B3868">
            <v>0</v>
          </cell>
        </row>
        <row r="3869">
          <cell r="A3869" t="str">
            <v>000361107</v>
          </cell>
          <cell r="B3869">
            <v>0</v>
          </cell>
        </row>
        <row r="3870">
          <cell r="A3870" t="str">
            <v>000361108</v>
          </cell>
          <cell r="B3870">
            <v>0</v>
          </cell>
        </row>
        <row r="3871">
          <cell r="A3871" t="str">
            <v>000361109</v>
          </cell>
          <cell r="B3871">
            <v>0</v>
          </cell>
        </row>
        <row r="3872">
          <cell r="A3872" t="str">
            <v>000361110</v>
          </cell>
          <cell r="B3872">
            <v>0</v>
          </cell>
        </row>
        <row r="3873">
          <cell r="A3873" t="str">
            <v>000361111</v>
          </cell>
          <cell r="B3873">
            <v>0</v>
          </cell>
        </row>
        <row r="3874">
          <cell r="A3874" t="str">
            <v>000361112</v>
          </cell>
          <cell r="B3874">
            <v>0</v>
          </cell>
        </row>
        <row r="3875">
          <cell r="A3875" t="str">
            <v>000361201</v>
          </cell>
          <cell r="B3875">
            <v>0</v>
          </cell>
        </row>
        <row r="3876">
          <cell r="A3876" t="str">
            <v>000361202</v>
          </cell>
          <cell r="B3876">
            <v>0</v>
          </cell>
        </row>
        <row r="3877">
          <cell r="A3877" t="str">
            <v>000361203</v>
          </cell>
          <cell r="B3877">
            <v>0</v>
          </cell>
        </row>
        <row r="3878">
          <cell r="A3878" t="str">
            <v>000361204</v>
          </cell>
          <cell r="B3878">
            <v>0</v>
          </cell>
        </row>
        <row r="3879">
          <cell r="A3879" t="str">
            <v>000361205</v>
          </cell>
          <cell r="B3879">
            <v>0</v>
          </cell>
        </row>
        <row r="3880">
          <cell r="A3880" t="str">
            <v>000361206</v>
          </cell>
          <cell r="B3880">
            <v>0</v>
          </cell>
        </row>
        <row r="3881">
          <cell r="A3881" t="str">
            <v>000361207</v>
          </cell>
          <cell r="B3881">
            <v>0</v>
          </cell>
        </row>
        <row r="3882">
          <cell r="A3882" t="str">
            <v>000361208</v>
          </cell>
          <cell r="B3882">
            <v>0</v>
          </cell>
        </row>
        <row r="3883">
          <cell r="A3883" t="str">
            <v>000361209</v>
          </cell>
          <cell r="B3883">
            <v>0</v>
          </cell>
        </row>
        <row r="3884">
          <cell r="A3884" t="str">
            <v>000361210</v>
          </cell>
          <cell r="B3884">
            <v>0</v>
          </cell>
        </row>
        <row r="3885">
          <cell r="A3885" t="str">
            <v>000361211</v>
          </cell>
          <cell r="B3885">
            <v>0</v>
          </cell>
        </row>
        <row r="3886">
          <cell r="A3886" t="str">
            <v>000361212</v>
          </cell>
          <cell r="B3886">
            <v>0</v>
          </cell>
        </row>
        <row r="3887">
          <cell r="A3887" t="str">
            <v>000361301</v>
          </cell>
          <cell r="B3887">
            <v>0</v>
          </cell>
        </row>
        <row r="3888">
          <cell r="A3888" t="str">
            <v>000361302</v>
          </cell>
          <cell r="B3888">
            <v>0</v>
          </cell>
        </row>
        <row r="3889">
          <cell r="A3889" t="str">
            <v>000361303</v>
          </cell>
          <cell r="B3889">
            <v>0</v>
          </cell>
        </row>
        <row r="3890">
          <cell r="A3890" t="str">
            <v>000361304</v>
          </cell>
          <cell r="B3890">
            <v>0</v>
          </cell>
        </row>
        <row r="3891">
          <cell r="A3891" t="str">
            <v>000361305</v>
          </cell>
          <cell r="B3891">
            <v>0</v>
          </cell>
        </row>
        <row r="3892">
          <cell r="A3892" t="str">
            <v>000361306</v>
          </cell>
          <cell r="B3892">
            <v>0</v>
          </cell>
        </row>
        <row r="3893">
          <cell r="A3893" t="str">
            <v>000361307</v>
          </cell>
          <cell r="B3893">
            <v>0</v>
          </cell>
        </row>
        <row r="3894">
          <cell r="A3894" t="str">
            <v>000361308</v>
          </cell>
          <cell r="B3894">
            <v>0</v>
          </cell>
        </row>
        <row r="3895">
          <cell r="A3895" t="str">
            <v>000361309</v>
          </cell>
          <cell r="B3895">
            <v>0</v>
          </cell>
        </row>
        <row r="3896">
          <cell r="A3896" t="str">
            <v>000361310</v>
          </cell>
          <cell r="B3896">
            <v>0</v>
          </cell>
        </row>
        <row r="3897">
          <cell r="A3897" t="str">
            <v>000361311</v>
          </cell>
          <cell r="B3897">
            <v>0</v>
          </cell>
        </row>
        <row r="3898">
          <cell r="A3898" t="str">
            <v>000361312</v>
          </cell>
          <cell r="B3898">
            <v>0</v>
          </cell>
        </row>
        <row r="3899">
          <cell r="A3899" t="str">
            <v>000361401</v>
          </cell>
          <cell r="B3899">
            <v>0</v>
          </cell>
        </row>
        <row r="3900">
          <cell r="A3900" t="str">
            <v>000361402</v>
          </cell>
          <cell r="B3900">
            <v>0</v>
          </cell>
        </row>
        <row r="3901">
          <cell r="A3901" t="str">
            <v>000361403</v>
          </cell>
          <cell r="B3901">
            <v>0</v>
          </cell>
        </row>
        <row r="3902">
          <cell r="A3902" t="str">
            <v>000361404</v>
          </cell>
          <cell r="B3902">
            <v>0</v>
          </cell>
        </row>
        <row r="3903">
          <cell r="A3903" t="str">
            <v>000361405</v>
          </cell>
          <cell r="B3903">
            <v>0</v>
          </cell>
        </row>
        <row r="3904">
          <cell r="A3904" t="str">
            <v>000361406</v>
          </cell>
          <cell r="B3904">
            <v>0</v>
          </cell>
        </row>
        <row r="3905">
          <cell r="A3905" t="str">
            <v>000361407</v>
          </cell>
          <cell r="B3905">
            <v>0</v>
          </cell>
        </row>
        <row r="3906">
          <cell r="A3906" t="str">
            <v>000361408</v>
          </cell>
          <cell r="B3906">
            <v>0</v>
          </cell>
        </row>
        <row r="3907">
          <cell r="A3907" t="str">
            <v>000361409</v>
          </cell>
          <cell r="B3907">
            <v>0</v>
          </cell>
        </row>
        <row r="3908">
          <cell r="A3908" t="str">
            <v>000361410</v>
          </cell>
          <cell r="B3908">
            <v>0</v>
          </cell>
        </row>
        <row r="3909">
          <cell r="A3909" t="str">
            <v>000361411</v>
          </cell>
          <cell r="B3909">
            <v>0</v>
          </cell>
        </row>
        <row r="3910">
          <cell r="A3910" t="str">
            <v>000361412</v>
          </cell>
          <cell r="B3910">
            <v>0</v>
          </cell>
        </row>
        <row r="3911">
          <cell r="A3911" t="str">
            <v>000361501</v>
          </cell>
          <cell r="B3911">
            <v>0</v>
          </cell>
        </row>
        <row r="3912">
          <cell r="A3912" t="str">
            <v>000361502</v>
          </cell>
          <cell r="B3912">
            <v>0</v>
          </cell>
        </row>
        <row r="3913">
          <cell r="A3913" t="str">
            <v>000361503</v>
          </cell>
          <cell r="B3913">
            <v>0</v>
          </cell>
        </row>
        <row r="3914">
          <cell r="A3914" t="str">
            <v>000361504</v>
          </cell>
          <cell r="B3914">
            <v>0</v>
          </cell>
        </row>
        <row r="3915">
          <cell r="A3915" t="str">
            <v>000361505</v>
          </cell>
          <cell r="B3915">
            <v>0</v>
          </cell>
        </row>
        <row r="3916">
          <cell r="A3916" t="str">
            <v>000361506</v>
          </cell>
          <cell r="B3916">
            <v>0</v>
          </cell>
        </row>
        <row r="3917">
          <cell r="A3917" t="str">
            <v>000361507</v>
          </cell>
          <cell r="B3917">
            <v>0</v>
          </cell>
        </row>
        <row r="3918">
          <cell r="A3918" t="str">
            <v>000361508</v>
          </cell>
          <cell r="B3918">
            <v>0</v>
          </cell>
        </row>
        <row r="3919">
          <cell r="A3919" t="str">
            <v>000361509</v>
          </cell>
          <cell r="B3919">
            <v>0</v>
          </cell>
        </row>
        <row r="3920">
          <cell r="A3920" t="str">
            <v>000361510</v>
          </cell>
          <cell r="B3920">
            <v>0</v>
          </cell>
        </row>
        <row r="3921">
          <cell r="A3921" t="str">
            <v>000361511</v>
          </cell>
          <cell r="B3921">
            <v>0</v>
          </cell>
        </row>
        <row r="3922">
          <cell r="A3922" t="str">
            <v>000361512</v>
          </cell>
          <cell r="B3922">
            <v>0</v>
          </cell>
        </row>
        <row r="3923">
          <cell r="A3923" t="str">
            <v>000361601</v>
          </cell>
          <cell r="B3923">
            <v>0</v>
          </cell>
        </row>
        <row r="3924">
          <cell r="A3924" t="str">
            <v>000361602</v>
          </cell>
          <cell r="B3924">
            <v>0</v>
          </cell>
        </row>
        <row r="3925">
          <cell r="A3925" t="str">
            <v>000361603</v>
          </cell>
          <cell r="B3925">
            <v>0</v>
          </cell>
        </row>
        <row r="3926">
          <cell r="A3926" t="str">
            <v>000361604</v>
          </cell>
          <cell r="B3926">
            <v>0</v>
          </cell>
        </row>
        <row r="3927">
          <cell r="A3927" t="str">
            <v>000361605</v>
          </cell>
          <cell r="B3927">
            <v>0</v>
          </cell>
        </row>
        <row r="3928">
          <cell r="A3928" t="str">
            <v>000361606</v>
          </cell>
          <cell r="B3928">
            <v>0</v>
          </cell>
        </row>
        <row r="3929">
          <cell r="A3929" t="str">
            <v>000361607</v>
          </cell>
          <cell r="B3929">
            <v>0</v>
          </cell>
        </row>
        <row r="3930">
          <cell r="A3930" t="str">
            <v>000361608</v>
          </cell>
          <cell r="B3930">
            <v>0</v>
          </cell>
        </row>
        <row r="3931">
          <cell r="A3931" t="str">
            <v>000361609</v>
          </cell>
          <cell r="B3931">
            <v>0</v>
          </cell>
        </row>
        <row r="3932">
          <cell r="A3932" t="str">
            <v>000361610</v>
          </cell>
          <cell r="B3932">
            <v>0</v>
          </cell>
        </row>
        <row r="3933">
          <cell r="A3933" t="str">
            <v>000361611</v>
          </cell>
          <cell r="B3933">
            <v>0</v>
          </cell>
        </row>
        <row r="3934">
          <cell r="A3934" t="str">
            <v>000361612</v>
          </cell>
          <cell r="B3934">
            <v>0</v>
          </cell>
        </row>
        <row r="3935">
          <cell r="A3935" t="str">
            <v>000361701</v>
          </cell>
          <cell r="B3935">
            <v>0</v>
          </cell>
        </row>
        <row r="3936">
          <cell r="A3936" t="str">
            <v>000361702</v>
          </cell>
          <cell r="B3936">
            <v>0</v>
          </cell>
        </row>
        <row r="3937">
          <cell r="A3937" t="str">
            <v>000361703</v>
          </cell>
          <cell r="B3937">
            <v>0</v>
          </cell>
        </row>
        <row r="3938">
          <cell r="A3938" t="str">
            <v>000361704</v>
          </cell>
          <cell r="B3938">
            <v>0</v>
          </cell>
        </row>
        <row r="3939">
          <cell r="A3939" t="str">
            <v>000361705</v>
          </cell>
          <cell r="B3939">
            <v>0</v>
          </cell>
        </row>
        <row r="3940">
          <cell r="A3940" t="str">
            <v>000361706</v>
          </cell>
          <cell r="B3940">
            <v>0</v>
          </cell>
        </row>
        <row r="3941">
          <cell r="A3941" t="str">
            <v>000361707</v>
          </cell>
          <cell r="B3941">
            <v>0</v>
          </cell>
        </row>
        <row r="3942">
          <cell r="A3942" t="str">
            <v>000361708</v>
          </cell>
          <cell r="B3942">
            <v>0</v>
          </cell>
        </row>
        <row r="3943">
          <cell r="A3943" t="str">
            <v>000361709</v>
          </cell>
          <cell r="B3943">
            <v>0</v>
          </cell>
        </row>
        <row r="3944">
          <cell r="A3944" t="str">
            <v>000361710</v>
          </cell>
          <cell r="B3944">
            <v>0</v>
          </cell>
        </row>
        <row r="3945">
          <cell r="A3945" t="str">
            <v>000361711</v>
          </cell>
          <cell r="B3945">
            <v>0</v>
          </cell>
        </row>
        <row r="3946">
          <cell r="A3946" t="str">
            <v>000361712</v>
          </cell>
          <cell r="B3946">
            <v>0</v>
          </cell>
        </row>
        <row r="3947">
          <cell r="A3947" t="str">
            <v>000361801</v>
          </cell>
          <cell r="B3947">
            <v>0</v>
          </cell>
        </row>
        <row r="3948">
          <cell r="A3948" t="str">
            <v>000361802</v>
          </cell>
          <cell r="B3948">
            <v>0</v>
          </cell>
        </row>
        <row r="3949">
          <cell r="A3949" t="str">
            <v>000361803</v>
          </cell>
          <cell r="B3949">
            <v>0</v>
          </cell>
        </row>
        <row r="3950">
          <cell r="A3950" t="str">
            <v>000361804</v>
          </cell>
          <cell r="B3950">
            <v>0</v>
          </cell>
        </row>
        <row r="3951">
          <cell r="A3951" t="str">
            <v>000361805</v>
          </cell>
          <cell r="B3951">
            <v>0</v>
          </cell>
        </row>
        <row r="3952">
          <cell r="A3952" t="str">
            <v>000361806</v>
          </cell>
          <cell r="B3952">
            <v>0</v>
          </cell>
        </row>
        <row r="3953">
          <cell r="A3953" t="str">
            <v>000361807</v>
          </cell>
          <cell r="B3953">
            <v>0</v>
          </cell>
        </row>
        <row r="3954">
          <cell r="A3954" t="str">
            <v>000361808</v>
          </cell>
          <cell r="B3954">
            <v>0</v>
          </cell>
        </row>
        <row r="3955">
          <cell r="A3955" t="str">
            <v>000361809</v>
          </cell>
          <cell r="B3955">
            <v>0</v>
          </cell>
        </row>
        <row r="3956">
          <cell r="A3956" t="str">
            <v>000361810</v>
          </cell>
          <cell r="B3956">
            <v>0</v>
          </cell>
        </row>
        <row r="3957">
          <cell r="A3957" t="str">
            <v>000361811</v>
          </cell>
          <cell r="B3957">
            <v>0</v>
          </cell>
        </row>
        <row r="3958">
          <cell r="A3958" t="str">
            <v>000361812</v>
          </cell>
          <cell r="B3958">
            <v>0</v>
          </cell>
        </row>
        <row r="3959">
          <cell r="A3959" t="str">
            <v>000361901</v>
          </cell>
          <cell r="B3959">
            <v>0</v>
          </cell>
        </row>
        <row r="3960">
          <cell r="A3960" t="str">
            <v>000361902</v>
          </cell>
          <cell r="B3960">
            <v>0</v>
          </cell>
        </row>
        <row r="3961">
          <cell r="A3961" t="str">
            <v>000361903</v>
          </cell>
          <cell r="B3961">
            <v>0</v>
          </cell>
        </row>
        <row r="3962">
          <cell r="A3962" t="str">
            <v>000361904</v>
          </cell>
          <cell r="B3962">
            <v>0</v>
          </cell>
        </row>
        <row r="3963">
          <cell r="A3963" t="str">
            <v>000361905</v>
          </cell>
          <cell r="B3963">
            <v>0</v>
          </cell>
        </row>
        <row r="3964">
          <cell r="A3964" t="str">
            <v>000361906</v>
          </cell>
          <cell r="B3964">
            <v>0</v>
          </cell>
        </row>
        <row r="3965">
          <cell r="A3965" t="str">
            <v>000361907</v>
          </cell>
          <cell r="B3965">
            <v>0</v>
          </cell>
        </row>
        <row r="3966">
          <cell r="A3966" t="str">
            <v>000361908</v>
          </cell>
          <cell r="B3966">
            <v>0</v>
          </cell>
        </row>
        <row r="3967">
          <cell r="A3967" t="str">
            <v>000361909</v>
          </cell>
          <cell r="B3967">
            <v>0</v>
          </cell>
        </row>
        <row r="3968">
          <cell r="A3968" t="str">
            <v>000361910</v>
          </cell>
          <cell r="B3968">
            <v>0</v>
          </cell>
        </row>
        <row r="3969">
          <cell r="A3969" t="str">
            <v>000361911</v>
          </cell>
          <cell r="B3969">
            <v>0</v>
          </cell>
        </row>
        <row r="3970">
          <cell r="A3970" t="str">
            <v>000361912</v>
          </cell>
          <cell r="B3970">
            <v>0</v>
          </cell>
        </row>
        <row r="3971">
          <cell r="A3971" t="str">
            <v>000370812</v>
          </cell>
          <cell r="B3971">
            <v>0</v>
          </cell>
        </row>
        <row r="3972">
          <cell r="A3972" t="str">
            <v>000370901</v>
          </cell>
          <cell r="B3972">
            <v>0</v>
          </cell>
        </row>
        <row r="3973">
          <cell r="A3973" t="str">
            <v>000370902</v>
          </cell>
          <cell r="B3973">
            <v>0</v>
          </cell>
        </row>
        <row r="3974">
          <cell r="A3974" t="str">
            <v>000370903</v>
          </cell>
          <cell r="B3974">
            <v>0</v>
          </cell>
        </row>
        <row r="3975">
          <cell r="A3975" t="str">
            <v>000370904</v>
          </cell>
          <cell r="B3975">
            <v>0</v>
          </cell>
        </row>
        <row r="3976">
          <cell r="A3976" t="str">
            <v>000370905</v>
          </cell>
          <cell r="B3976">
            <v>0</v>
          </cell>
        </row>
        <row r="3977">
          <cell r="A3977" t="str">
            <v>000370906</v>
          </cell>
          <cell r="B3977">
            <v>0</v>
          </cell>
        </row>
        <row r="3978">
          <cell r="A3978" t="str">
            <v>000370907</v>
          </cell>
          <cell r="B3978">
            <v>0</v>
          </cell>
        </row>
        <row r="3979">
          <cell r="A3979" t="str">
            <v>000370908</v>
          </cell>
          <cell r="B3979">
            <v>0</v>
          </cell>
        </row>
        <row r="3980">
          <cell r="A3980" t="str">
            <v>000370909</v>
          </cell>
          <cell r="B3980">
            <v>0</v>
          </cell>
        </row>
        <row r="3981">
          <cell r="A3981" t="str">
            <v>000370910</v>
          </cell>
          <cell r="B3981">
            <v>0</v>
          </cell>
        </row>
        <row r="3982">
          <cell r="A3982" t="str">
            <v>000370911</v>
          </cell>
          <cell r="B3982">
            <v>0</v>
          </cell>
        </row>
        <row r="3983">
          <cell r="A3983" t="str">
            <v>000370912</v>
          </cell>
          <cell r="B3983">
            <v>0</v>
          </cell>
        </row>
        <row r="3984">
          <cell r="A3984" t="str">
            <v>000371001</v>
          </cell>
          <cell r="B3984">
            <v>0</v>
          </cell>
        </row>
        <row r="3985">
          <cell r="A3985" t="str">
            <v>000371002</v>
          </cell>
          <cell r="B3985">
            <v>0</v>
          </cell>
        </row>
        <row r="3986">
          <cell r="A3986" t="str">
            <v>000371003</v>
          </cell>
          <cell r="B3986">
            <v>0</v>
          </cell>
        </row>
        <row r="3987">
          <cell r="A3987" t="str">
            <v>000371004</v>
          </cell>
          <cell r="B3987">
            <v>0</v>
          </cell>
        </row>
        <row r="3988">
          <cell r="A3988" t="str">
            <v>000371005</v>
          </cell>
          <cell r="B3988">
            <v>0</v>
          </cell>
        </row>
        <row r="3989">
          <cell r="A3989" t="str">
            <v>000371006</v>
          </cell>
          <cell r="B3989">
            <v>0</v>
          </cell>
        </row>
        <row r="3990">
          <cell r="A3990" t="str">
            <v>000371007</v>
          </cell>
          <cell r="B3990">
            <v>0</v>
          </cell>
        </row>
        <row r="3991">
          <cell r="A3991" t="str">
            <v>000371008</v>
          </cell>
          <cell r="B3991">
            <v>0</v>
          </cell>
        </row>
        <row r="3992">
          <cell r="A3992" t="str">
            <v>000371009</v>
          </cell>
          <cell r="B3992">
            <v>0</v>
          </cell>
        </row>
        <row r="3993">
          <cell r="A3993" t="str">
            <v>000371010</v>
          </cell>
          <cell r="B3993">
            <v>0</v>
          </cell>
        </row>
        <row r="3994">
          <cell r="A3994" t="str">
            <v>000371011</v>
          </cell>
          <cell r="B3994">
            <v>0</v>
          </cell>
        </row>
        <row r="3995">
          <cell r="A3995" t="str">
            <v>000371012</v>
          </cell>
          <cell r="B3995">
            <v>0</v>
          </cell>
        </row>
        <row r="3996">
          <cell r="A3996" t="str">
            <v>000371101</v>
          </cell>
          <cell r="B3996">
            <v>0</v>
          </cell>
        </row>
        <row r="3997">
          <cell r="A3997" t="str">
            <v>000371102</v>
          </cell>
          <cell r="B3997">
            <v>0</v>
          </cell>
        </row>
        <row r="3998">
          <cell r="A3998" t="str">
            <v>000371103</v>
          </cell>
          <cell r="B3998">
            <v>0</v>
          </cell>
        </row>
        <row r="3999">
          <cell r="A3999" t="str">
            <v>000371104</v>
          </cell>
          <cell r="B3999">
            <v>0</v>
          </cell>
        </row>
        <row r="4000">
          <cell r="A4000" t="str">
            <v>000371105</v>
          </cell>
          <cell r="B4000">
            <v>0</v>
          </cell>
        </row>
        <row r="4001">
          <cell r="A4001" t="str">
            <v>000371106</v>
          </cell>
          <cell r="B4001">
            <v>0</v>
          </cell>
        </row>
        <row r="4002">
          <cell r="A4002" t="str">
            <v>000371107</v>
          </cell>
          <cell r="B4002">
            <v>0</v>
          </cell>
        </row>
        <row r="4003">
          <cell r="A4003" t="str">
            <v>000371108</v>
          </cell>
          <cell r="B4003">
            <v>0</v>
          </cell>
        </row>
        <row r="4004">
          <cell r="A4004" t="str">
            <v>000371109</v>
          </cell>
          <cell r="B4004">
            <v>0</v>
          </cell>
        </row>
        <row r="4005">
          <cell r="A4005" t="str">
            <v>000371110</v>
          </cell>
          <cell r="B4005">
            <v>0</v>
          </cell>
        </row>
        <row r="4006">
          <cell r="A4006" t="str">
            <v>000371111</v>
          </cell>
          <cell r="B4006">
            <v>0</v>
          </cell>
        </row>
        <row r="4007">
          <cell r="A4007" t="str">
            <v>000371112</v>
          </cell>
          <cell r="B4007">
            <v>0</v>
          </cell>
        </row>
        <row r="4008">
          <cell r="A4008" t="str">
            <v>000371201</v>
          </cell>
          <cell r="B4008">
            <v>0</v>
          </cell>
        </row>
        <row r="4009">
          <cell r="A4009" t="str">
            <v>000371202</v>
          </cell>
          <cell r="B4009">
            <v>0</v>
          </cell>
        </row>
        <row r="4010">
          <cell r="A4010" t="str">
            <v>000371203</v>
          </cell>
          <cell r="B4010">
            <v>0</v>
          </cell>
        </row>
        <row r="4011">
          <cell r="A4011" t="str">
            <v>000371204</v>
          </cell>
          <cell r="B4011">
            <v>0</v>
          </cell>
        </row>
        <row r="4012">
          <cell r="A4012" t="str">
            <v>000371205</v>
          </cell>
          <cell r="B4012">
            <v>0</v>
          </cell>
        </row>
        <row r="4013">
          <cell r="A4013" t="str">
            <v>000371206</v>
          </cell>
          <cell r="B4013">
            <v>0</v>
          </cell>
        </row>
        <row r="4014">
          <cell r="A4014" t="str">
            <v>000371207</v>
          </cell>
          <cell r="B4014">
            <v>0</v>
          </cell>
        </row>
        <row r="4015">
          <cell r="A4015" t="str">
            <v>000371208</v>
          </cell>
          <cell r="B4015">
            <v>0</v>
          </cell>
        </row>
        <row r="4016">
          <cell r="A4016" t="str">
            <v>000371209</v>
          </cell>
          <cell r="B4016">
            <v>0</v>
          </cell>
        </row>
        <row r="4017">
          <cell r="A4017" t="str">
            <v>000371210</v>
          </cell>
          <cell r="B4017">
            <v>0</v>
          </cell>
        </row>
        <row r="4018">
          <cell r="A4018" t="str">
            <v>000371211</v>
          </cell>
          <cell r="B4018">
            <v>0</v>
          </cell>
        </row>
        <row r="4019">
          <cell r="A4019" t="str">
            <v>000371212</v>
          </cell>
          <cell r="B4019">
            <v>0</v>
          </cell>
        </row>
        <row r="4020">
          <cell r="A4020" t="str">
            <v>000371301</v>
          </cell>
          <cell r="B4020">
            <v>0</v>
          </cell>
        </row>
        <row r="4021">
          <cell r="A4021" t="str">
            <v>000371302</v>
          </cell>
          <cell r="B4021">
            <v>0</v>
          </cell>
        </row>
        <row r="4022">
          <cell r="A4022" t="str">
            <v>000371303</v>
          </cell>
          <cell r="B4022">
            <v>0</v>
          </cell>
        </row>
        <row r="4023">
          <cell r="A4023" t="str">
            <v>000371304</v>
          </cell>
          <cell r="B4023">
            <v>0</v>
          </cell>
        </row>
        <row r="4024">
          <cell r="A4024" t="str">
            <v>000371305</v>
          </cell>
          <cell r="B4024">
            <v>0</v>
          </cell>
        </row>
        <row r="4025">
          <cell r="A4025" t="str">
            <v>000371306</v>
          </cell>
          <cell r="B4025">
            <v>0</v>
          </cell>
        </row>
        <row r="4026">
          <cell r="A4026" t="str">
            <v>000371307</v>
          </cell>
          <cell r="B4026">
            <v>0</v>
          </cell>
        </row>
        <row r="4027">
          <cell r="A4027" t="str">
            <v>000371308</v>
          </cell>
          <cell r="B4027">
            <v>0</v>
          </cell>
        </row>
        <row r="4028">
          <cell r="A4028" t="str">
            <v>000371309</v>
          </cell>
          <cell r="B4028">
            <v>0</v>
          </cell>
        </row>
        <row r="4029">
          <cell r="A4029" t="str">
            <v>000371310</v>
          </cell>
          <cell r="B4029">
            <v>0</v>
          </cell>
        </row>
        <row r="4030">
          <cell r="A4030" t="str">
            <v>000371311</v>
          </cell>
          <cell r="B4030">
            <v>0</v>
          </cell>
        </row>
        <row r="4031">
          <cell r="A4031" t="str">
            <v>000371312</v>
          </cell>
          <cell r="B4031">
            <v>0</v>
          </cell>
        </row>
        <row r="4032">
          <cell r="A4032" t="str">
            <v>000371401</v>
          </cell>
          <cell r="B4032">
            <v>0</v>
          </cell>
        </row>
        <row r="4033">
          <cell r="A4033" t="str">
            <v>000371402</v>
          </cell>
          <cell r="B4033">
            <v>0</v>
          </cell>
        </row>
        <row r="4034">
          <cell r="A4034" t="str">
            <v>000371403</v>
          </cell>
          <cell r="B4034">
            <v>0</v>
          </cell>
        </row>
        <row r="4035">
          <cell r="A4035" t="str">
            <v>000371404</v>
          </cell>
          <cell r="B4035">
            <v>0</v>
          </cell>
        </row>
        <row r="4036">
          <cell r="A4036" t="str">
            <v>000371405</v>
          </cell>
          <cell r="B4036">
            <v>0</v>
          </cell>
        </row>
        <row r="4037">
          <cell r="A4037" t="str">
            <v>000371406</v>
          </cell>
          <cell r="B4037">
            <v>0</v>
          </cell>
        </row>
        <row r="4038">
          <cell r="A4038" t="str">
            <v>000371407</v>
          </cell>
          <cell r="B4038">
            <v>0</v>
          </cell>
        </row>
        <row r="4039">
          <cell r="A4039" t="str">
            <v>000371408</v>
          </cell>
          <cell r="B4039">
            <v>0</v>
          </cell>
        </row>
        <row r="4040">
          <cell r="A4040" t="str">
            <v>000371409</v>
          </cell>
          <cell r="B4040">
            <v>0</v>
          </cell>
        </row>
        <row r="4041">
          <cell r="A4041" t="str">
            <v>000371410</v>
          </cell>
          <cell r="B4041">
            <v>0</v>
          </cell>
        </row>
        <row r="4042">
          <cell r="A4042" t="str">
            <v>000371411</v>
          </cell>
          <cell r="B4042">
            <v>0</v>
          </cell>
        </row>
        <row r="4043">
          <cell r="A4043" t="str">
            <v>000371412</v>
          </cell>
          <cell r="B4043">
            <v>0</v>
          </cell>
        </row>
        <row r="4044">
          <cell r="A4044" t="str">
            <v>000371501</v>
          </cell>
          <cell r="B4044">
            <v>0</v>
          </cell>
        </row>
        <row r="4045">
          <cell r="A4045" t="str">
            <v>000371502</v>
          </cell>
          <cell r="B4045">
            <v>0</v>
          </cell>
        </row>
        <row r="4046">
          <cell r="A4046" t="str">
            <v>000371503</v>
          </cell>
          <cell r="B4046">
            <v>0</v>
          </cell>
        </row>
        <row r="4047">
          <cell r="A4047" t="str">
            <v>000371504</v>
          </cell>
          <cell r="B4047">
            <v>0</v>
          </cell>
        </row>
        <row r="4048">
          <cell r="A4048" t="str">
            <v>000371505</v>
          </cell>
          <cell r="B4048">
            <v>0</v>
          </cell>
        </row>
        <row r="4049">
          <cell r="A4049" t="str">
            <v>000371506</v>
          </cell>
          <cell r="B4049">
            <v>0</v>
          </cell>
        </row>
        <row r="4050">
          <cell r="A4050" t="str">
            <v>000371507</v>
          </cell>
          <cell r="B4050">
            <v>0</v>
          </cell>
        </row>
        <row r="4051">
          <cell r="A4051" t="str">
            <v>000371508</v>
          </cell>
          <cell r="B4051">
            <v>0</v>
          </cell>
        </row>
        <row r="4052">
          <cell r="A4052" t="str">
            <v>000371509</v>
          </cell>
          <cell r="B4052">
            <v>0</v>
          </cell>
        </row>
        <row r="4053">
          <cell r="A4053" t="str">
            <v>000371510</v>
          </cell>
          <cell r="B4053">
            <v>0</v>
          </cell>
        </row>
        <row r="4054">
          <cell r="A4054" t="str">
            <v>000371511</v>
          </cell>
          <cell r="B4054">
            <v>0</v>
          </cell>
        </row>
        <row r="4055">
          <cell r="A4055" t="str">
            <v>000371512</v>
          </cell>
          <cell r="B4055">
            <v>0</v>
          </cell>
        </row>
        <row r="4056">
          <cell r="A4056" t="str">
            <v>000371601</v>
          </cell>
          <cell r="B4056">
            <v>0</v>
          </cell>
        </row>
        <row r="4057">
          <cell r="A4057" t="str">
            <v>000371602</v>
          </cell>
          <cell r="B4057">
            <v>0</v>
          </cell>
        </row>
        <row r="4058">
          <cell r="A4058" t="str">
            <v>000371603</v>
          </cell>
          <cell r="B4058">
            <v>0</v>
          </cell>
        </row>
        <row r="4059">
          <cell r="A4059" t="str">
            <v>000371604</v>
          </cell>
          <cell r="B4059">
            <v>0</v>
          </cell>
        </row>
        <row r="4060">
          <cell r="A4060" t="str">
            <v>000371605</v>
          </cell>
          <cell r="B4060">
            <v>0</v>
          </cell>
        </row>
        <row r="4061">
          <cell r="A4061" t="str">
            <v>000371606</v>
          </cell>
          <cell r="B4061">
            <v>0</v>
          </cell>
        </row>
        <row r="4062">
          <cell r="A4062" t="str">
            <v>000371607</v>
          </cell>
          <cell r="B4062">
            <v>0</v>
          </cell>
        </row>
        <row r="4063">
          <cell r="A4063" t="str">
            <v>000371608</v>
          </cell>
          <cell r="B4063">
            <v>0</v>
          </cell>
        </row>
        <row r="4064">
          <cell r="A4064" t="str">
            <v>000371609</v>
          </cell>
          <cell r="B4064">
            <v>0</v>
          </cell>
        </row>
        <row r="4065">
          <cell r="A4065" t="str">
            <v>000371610</v>
          </cell>
          <cell r="B4065">
            <v>0</v>
          </cell>
        </row>
        <row r="4066">
          <cell r="A4066" t="str">
            <v>000371611</v>
          </cell>
          <cell r="B4066">
            <v>0</v>
          </cell>
        </row>
        <row r="4067">
          <cell r="A4067" t="str">
            <v>000371612</v>
          </cell>
          <cell r="B4067">
            <v>0</v>
          </cell>
        </row>
        <row r="4068">
          <cell r="A4068" t="str">
            <v>000371701</v>
          </cell>
          <cell r="B4068">
            <v>0</v>
          </cell>
        </row>
        <row r="4069">
          <cell r="A4069" t="str">
            <v>000371702</v>
          </cell>
          <cell r="B4069">
            <v>0</v>
          </cell>
        </row>
        <row r="4070">
          <cell r="A4070" t="str">
            <v>000371703</v>
          </cell>
          <cell r="B4070">
            <v>0</v>
          </cell>
        </row>
        <row r="4071">
          <cell r="A4071" t="str">
            <v>000371704</v>
          </cell>
          <cell r="B4071">
            <v>0</v>
          </cell>
        </row>
        <row r="4072">
          <cell r="A4072" t="str">
            <v>000371705</v>
          </cell>
          <cell r="B4072">
            <v>0</v>
          </cell>
        </row>
        <row r="4073">
          <cell r="A4073" t="str">
            <v>000371706</v>
          </cell>
          <cell r="B4073">
            <v>0</v>
          </cell>
        </row>
        <row r="4074">
          <cell r="A4074" t="str">
            <v>000371707</v>
          </cell>
          <cell r="B4074">
            <v>0</v>
          </cell>
        </row>
        <row r="4075">
          <cell r="A4075" t="str">
            <v>000371708</v>
          </cell>
          <cell r="B4075">
            <v>0</v>
          </cell>
        </row>
        <row r="4076">
          <cell r="A4076" t="str">
            <v>000371709</v>
          </cell>
          <cell r="B4076">
            <v>0</v>
          </cell>
        </row>
        <row r="4077">
          <cell r="A4077" t="str">
            <v>000371710</v>
          </cell>
          <cell r="B4077">
            <v>0</v>
          </cell>
        </row>
        <row r="4078">
          <cell r="A4078" t="str">
            <v>000371711</v>
          </cell>
          <cell r="B4078">
            <v>0</v>
          </cell>
        </row>
        <row r="4079">
          <cell r="A4079" t="str">
            <v>000371712</v>
          </cell>
          <cell r="B4079">
            <v>0</v>
          </cell>
        </row>
        <row r="4080">
          <cell r="A4080" t="str">
            <v>000371801</v>
          </cell>
          <cell r="B4080">
            <v>0</v>
          </cell>
        </row>
        <row r="4081">
          <cell r="A4081" t="str">
            <v>000371802</v>
          </cell>
          <cell r="B4081">
            <v>0</v>
          </cell>
        </row>
        <row r="4082">
          <cell r="A4082" t="str">
            <v>000371803</v>
          </cell>
          <cell r="B4082">
            <v>0</v>
          </cell>
        </row>
        <row r="4083">
          <cell r="A4083" t="str">
            <v>000371804</v>
          </cell>
          <cell r="B4083">
            <v>0</v>
          </cell>
        </row>
        <row r="4084">
          <cell r="A4084" t="str">
            <v>000371805</v>
          </cell>
          <cell r="B4084">
            <v>0</v>
          </cell>
        </row>
        <row r="4085">
          <cell r="A4085" t="str">
            <v>000371806</v>
          </cell>
          <cell r="B4085">
            <v>0</v>
          </cell>
        </row>
        <row r="4086">
          <cell r="A4086" t="str">
            <v>000371807</v>
          </cell>
          <cell r="B4086">
            <v>0</v>
          </cell>
        </row>
        <row r="4087">
          <cell r="A4087" t="str">
            <v>000371808</v>
          </cell>
          <cell r="B4087">
            <v>0</v>
          </cell>
        </row>
        <row r="4088">
          <cell r="A4088" t="str">
            <v>000371809</v>
          </cell>
          <cell r="B4088">
            <v>0</v>
          </cell>
        </row>
        <row r="4089">
          <cell r="A4089" t="str">
            <v>000371810</v>
          </cell>
          <cell r="B4089">
            <v>0</v>
          </cell>
        </row>
        <row r="4090">
          <cell r="A4090" t="str">
            <v>000371811</v>
          </cell>
          <cell r="B4090">
            <v>0</v>
          </cell>
        </row>
        <row r="4091">
          <cell r="A4091" t="str">
            <v>000371812</v>
          </cell>
          <cell r="B4091">
            <v>0</v>
          </cell>
        </row>
        <row r="4092">
          <cell r="A4092" t="str">
            <v>000371901</v>
          </cell>
          <cell r="B4092">
            <v>0</v>
          </cell>
        </row>
        <row r="4093">
          <cell r="A4093" t="str">
            <v>000371902</v>
          </cell>
          <cell r="B4093">
            <v>0</v>
          </cell>
        </row>
        <row r="4094">
          <cell r="A4094" t="str">
            <v>000371903</v>
          </cell>
          <cell r="B4094">
            <v>0</v>
          </cell>
        </row>
        <row r="4095">
          <cell r="A4095" t="str">
            <v>000371904</v>
          </cell>
          <cell r="B4095">
            <v>0</v>
          </cell>
        </row>
        <row r="4096">
          <cell r="A4096" t="str">
            <v>000371905</v>
          </cell>
          <cell r="B4096">
            <v>0</v>
          </cell>
        </row>
        <row r="4097">
          <cell r="A4097" t="str">
            <v>000371906</v>
          </cell>
          <cell r="B4097">
            <v>0</v>
          </cell>
        </row>
        <row r="4098">
          <cell r="A4098" t="str">
            <v>000371907</v>
          </cell>
          <cell r="B4098">
            <v>0</v>
          </cell>
        </row>
        <row r="4099">
          <cell r="A4099" t="str">
            <v>000371908</v>
          </cell>
          <cell r="B4099">
            <v>0</v>
          </cell>
        </row>
        <row r="4100">
          <cell r="A4100" t="str">
            <v>000371909</v>
          </cell>
          <cell r="B4100">
            <v>0</v>
          </cell>
        </row>
        <row r="4101">
          <cell r="A4101" t="str">
            <v>000371910</v>
          </cell>
          <cell r="B4101">
            <v>0</v>
          </cell>
        </row>
        <row r="4102">
          <cell r="A4102" t="str">
            <v>000371911</v>
          </cell>
          <cell r="B4102">
            <v>0</v>
          </cell>
        </row>
        <row r="4103">
          <cell r="A4103" t="str">
            <v>000371912</v>
          </cell>
          <cell r="B4103">
            <v>0</v>
          </cell>
        </row>
        <row r="4104">
          <cell r="A4104" t="str">
            <v>000380812</v>
          </cell>
          <cell r="B4104">
            <v>0</v>
          </cell>
        </row>
        <row r="4105">
          <cell r="A4105" t="str">
            <v>000380901</v>
          </cell>
          <cell r="B4105">
            <v>0</v>
          </cell>
        </row>
        <row r="4106">
          <cell r="A4106" t="str">
            <v>000380902</v>
          </cell>
          <cell r="B4106">
            <v>0</v>
          </cell>
        </row>
        <row r="4107">
          <cell r="A4107" t="str">
            <v>000380903</v>
          </cell>
          <cell r="B4107">
            <v>0</v>
          </cell>
        </row>
        <row r="4108">
          <cell r="A4108" t="str">
            <v>000380904</v>
          </cell>
          <cell r="B4108">
            <v>0</v>
          </cell>
        </row>
        <row r="4109">
          <cell r="A4109" t="str">
            <v>000380905</v>
          </cell>
          <cell r="B4109">
            <v>0</v>
          </cell>
        </row>
        <row r="4110">
          <cell r="A4110" t="str">
            <v>000380906</v>
          </cell>
          <cell r="B4110">
            <v>0</v>
          </cell>
        </row>
        <row r="4111">
          <cell r="A4111" t="str">
            <v>000380907</v>
          </cell>
          <cell r="B4111">
            <v>0</v>
          </cell>
        </row>
        <row r="4112">
          <cell r="A4112" t="str">
            <v>000380908</v>
          </cell>
          <cell r="B4112">
            <v>0</v>
          </cell>
        </row>
        <row r="4113">
          <cell r="A4113" t="str">
            <v>000380909</v>
          </cell>
          <cell r="B4113">
            <v>0</v>
          </cell>
        </row>
        <row r="4114">
          <cell r="A4114" t="str">
            <v>000380910</v>
          </cell>
          <cell r="B4114">
            <v>0</v>
          </cell>
        </row>
        <row r="4115">
          <cell r="A4115" t="str">
            <v>000380911</v>
          </cell>
          <cell r="B4115">
            <v>0</v>
          </cell>
        </row>
        <row r="4116">
          <cell r="A4116" t="str">
            <v>000380912</v>
          </cell>
          <cell r="B4116">
            <v>0</v>
          </cell>
        </row>
        <row r="4117">
          <cell r="A4117" t="str">
            <v>000381001</v>
          </cell>
          <cell r="B4117">
            <v>0</v>
          </cell>
        </row>
        <row r="4118">
          <cell r="A4118" t="str">
            <v>000381002</v>
          </cell>
          <cell r="B4118">
            <v>0</v>
          </cell>
        </row>
        <row r="4119">
          <cell r="A4119" t="str">
            <v>000381003</v>
          </cell>
          <cell r="B4119">
            <v>0</v>
          </cell>
        </row>
        <row r="4120">
          <cell r="A4120" t="str">
            <v>000381004</v>
          </cell>
          <cell r="B4120">
            <v>0</v>
          </cell>
        </row>
        <row r="4121">
          <cell r="A4121" t="str">
            <v>000381005</v>
          </cell>
          <cell r="B4121">
            <v>0</v>
          </cell>
        </row>
        <row r="4122">
          <cell r="A4122" t="str">
            <v>000381006</v>
          </cell>
          <cell r="B4122">
            <v>0</v>
          </cell>
        </row>
        <row r="4123">
          <cell r="A4123" t="str">
            <v>000381007</v>
          </cell>
          <cell r="B4123">
            <v>0</v>
          </cell>
        </row>
        <row r="4124">
          <cell r="A4124" t="str">
            <v>000381008</v>
          </cell>
          <cell r="B4124">
            <v>0</v>
          </cell>
        </row>
        <row r="4125">
          <cell r="A4125" t="str">
            <v>000381009</v>
          </cell>
          <cell r="B4125">
            <v>0</v>
          </cell>
        </row>
        <row r="4126">
          <cell r="A4126" t="str">
            <v>000381010</v>
          </cell>
          <cell r="B4126">
            <v>0</v>
          </cell>
        </row>
        <row r="4127">
          <cell r="A4127" t="str">
            <v>000381011</v>
          </cell>
          <cell r="B4127">
            <v>0</v>
          </cell>
        </row>
        <row r="4128">
          <cell r="A4128" t="str">
            <v>000381012</v>
          </cell>
          <cell r="B4128">
            <v>0</v>
          </cell>
        </row>
        <row r="4129">
          <cell r="A4129" t="str">
            <v>000381101</v>
          </cell>
          <cell r="B4129">
            <v>0</v>
          </cell>
        </row>
        <row r="4130">
          <cell r="A4130" t="str">
            <v>000381102</v>
          </cell>
          <cell r="B4130">
            <v>0</v>
          </cell>
        </row>
        <row r="4131">
          <cell r="A4131" t="str">
            <v>000381103</v>
          </cell>
          <cell r="B4131">
            <v>0</v>
          </cell>
        </row>
        <row r="4132">
          <cell r="A4132" t="str">
            <v>000381104</v>
          </cell>
          <cell r="B4132">
            <v>0</v>
          </cell>
        </row>
        <row r="4133">
          <cell r="A4133" t="str">
            <v>000381105</v>
          </cell>
          <cell r="B4133">
            <v>0</v>
          </cell>
        </row>
        <row r="4134">
          <cell r="A4134" t="str">
            <v>000381106</v>
          </cell>
          <cell r="B4134">
            <v>0</v>
          </cell>
        </row>
        <row r="4135">
          <cell r="A4135" t="str">
            <v>000381107</v>
          </cell>
          <cell r="B4135">
            <v>0</v>
          </cell>
        </row>
        <row r="4136">
          <cell r="A4136" t="str">
            <v>000381108</v>
          </cell>
          <cell r="B4136">
            <v>0</v>
          </cell>
        </row>
        <row r="4137">
          <cell r="A4137" t="str">
            <v>000381109</v>
          </cell>
          <cell r="B4137">
            <v>0</v>
          </cell>
        </row>
        <row r="4138">
          <cell r="A4138" t="str">
            <v>000381110</v>
          </cell>
          <cell r="B4138">
            <v>0</v>
          </cell>
        </row>
        <row r="4139">
          <cell r="A4139" t="str">
            <v>000381111</v>
          </cell>
          <cell r="B4139">
            <v>0</v>
          </cell>
        </row>
        <row r="4140">
          <cell r="A4140" t="str">
            <v>000381112</v>
          </cell>
          <cell r="B4140">
            <v>0</v>
          </cell>
        </row>
        <row r="4141">
          <cell r="A4141" t="str">
            <v>000381201</v>
          </cell>
          <cell r="B4141">
            <v>0</v>
          </cell>
        </row>
        <row r="4142">
          <cell r="A4142" t="str">
            <v>000381202</v>
          </cell>
          <cell r="B4142">
            <v>0</v>
          </cell>
        </row>
        <row r="4143">
          <cell r="A4143" t="str">
            <v>000381203</v>
          </cell>
          <cell r="B4143">
            <v>0</v>
          </cell>
        </row>
        <row r="4144">
          <cell r="A4144" t="str">
            <v>000381204</v>
          </cell>
          <cell r="B4144">
            <v>0</v>
          </cell>
        </row>
        <row r="4145">
          <cell r="A4145" t="str">
            <v>000381205</v>
          </cell>
          <cell r="B4145">
            <v>0</v>
          </cell>
        </row>
        <row r="4146">
          <cell r="A4146" t="str">
            <v>000381206</v>
          </cell>
          <cell r="B4146">
            <v>0</v>
          </cell>
        </row>
        <row r="4147">
          <cell r="A4147" t="str">
            <v>000381207</v>
          </cell>
          <cell r="B4147">
            <v>0</v>
          </cell>
        </row>
        <row r="4148">
          <cell r="A4148" t="str">
            <v>000381208</v>
          </cell>
          <cell r="B4148">
            <v>0</v>
          </cell>
        </row>
        <row r="4149">
          <cell r="A4149" t="str">
            <v>000381209</v>
          </cell>
          <cell r="B4149">
            <v>0</v>
          </cell>
        </row>
        <row r="4150">
          <cell r="A4150" t="str">
            <v>000381210</v>
          </cell>
          <cell r="B4150">
            <v>0</v>
          </cell>
        </row>
        <row r="4151">
          <cell r="A4151" t="str">
            <v>000381211</v>
          </cell>
          <cell r="B4151">
            <v>0</v>
          </cell>
        </row>
        <row r="4152">
          <cell r="A4152" t="str">
            <v>000381212</v>
          </cell>
          <cell r="B4152">
            <v>0</v>
          </cell>
        </row>
        <row r="4153">
          <cell r="A4153" t="str">
            <v>000381301</v>
          </cell>
          <cell r="B4153">
            <v>0</v>
          </cell>
        </row>
        <row r="4154">
          <cell r="A4154" t="str">
            <v>000381302</v>
          </cell>
          <cell r="B4154">
            <v>0</v>
          </cell>
        </row>
        <row r="4155">
          <cell r="A4155" t="str">
            <v>000381303</v>
          </cell>
          <cell r="B4155">
            <v>0</v>
          </cell>
        </row>
        <row r="4156">
          <cell r="A4156" t="str">
            <v>000381304</v>
          </cell>
          <cell r="B4156">
            <v>0</v>
          </cell>
        </row>
        <row r="4157">
          <cell r="A4157" t="str">
            <v>000381305</v>
          </cell>
          <cell r="B4157">
            <v>0</v>
          </cell>
        </row>
        <row r="4158">
          <cell r="A4158" t="str">
            <v>000381306</v>
          </cell>
          <cell r="B4158">
            <v>0</v>
          </cell>
        </row>
        <row r="4159">
          <cell r="A4159" t="str">
            <v>000381307</v>
          </cell>
          <cell r="B4159">
            <v>0</v>
          </cell>
        </row>
        <row r="4160">
          <cell r="A4160" t="str">
            <v>000381308</v>
          </cell>
          <cell r="B4160">
            <v>0</v>
          </cell>
        </row>
        <row r="4161">
          <cell r="A4161" t="str">
            <v>000381309</v>
          </cell>
          <cell r="B4161">
            <v>0</v>
          </cell>
        </row>
        <row r="4162">
          <cell r="A4162" t="str">
            <v>000381310</v>
          </cell>
          <cell r="B4162">
            <v>0</v>
          </cell>
        </row>
        <row r="4163">
          <cell r="A4163" t="str">
            <v>000381311</v>
          </cell>
          <cell r="B4163">
            <v>0</v>
          </cell>
        </row>
        <row r="4164">
          <cell r="A4164" t="str">
            <v>000381312</v>
          </cell>
          <cell r="B4164">
            <v>0</v>
          </cell>
        </row>
        <row r="4165">
          <cell r="A4165" t="str">
            <v>000381401</v>
          </cell>
          <cell r="B4165">
            <v>0</v>
          </cell>
        </row>
        <row r="4166">
          <cell r="A4166" t="str">
            <v>000381402</v>
          </cell>
          <cell r="B4166">
            <v>0</v>
          </cell>
        </row>
        <row r="4167">
          <cell r="A4167" t="str">
            <v>000381403</v>
          </cell>
          <cell r="B4167">
            <v>0</v>
          </cell>
        </row>
        <row r="4168">
          <cell r="A4168" t="str">
            <v>000381404</v>
          </cell>
          <cell r="B4168">
            <v>0</v>
          </cell>
        </row>
        <row r="4169">
          <cell r="A4169" t="str">
            <v>000381405</v>
          </cell>
          <cell r="B4169">
            <v>0</v>
          </cell>
        </row>
        <row r="4170">
          <cell r="A4170" t="str">
            <v>000381406</v>
          </cell>
          <cell r="B4170">
            <v>0</v>
          </cell>
        </row>
        <row r="4171">
          <cell r="A4171" t="str">
            <v>000381407</v>
          </cell>
          <cell r="B4171">
            <v>0</v>
          </cell>
        </row>
        <row r="4172">
          <cell r="A4172" t="str">
            <v>000381408</v>
          </cell>
          <cell r="B4172">
            <v>0</v>
          </cell>
        </row>
        <row r="4173">
          <cell r="A4173" t="str">
            <v>000381409</v>
          </cell>
          <cell r="B4173">
            <v>0</v>
          </cell>
        </row>
        <row r="4174">
          <cell r="A4174" t="str">
            <v>000381410</v>
          </cell>
          <cell r="B4174">
            <v>0</v>
          </cell>
        </row>
        <row r="4175">
          <cell r="A4175" t="str">
            <v>000381411</v>
          </cell>
          <cell r="B4175">
            <v>0</v>
          </cell>
        </row>
        <row r="4176">
          <cell r="A4176" t="str">
            <v>000381412</v>
          </cell>
          <cell r="B4176">
            <v>0</v>
          </cell>
        </row>
        <row r="4177">
          <cell r="A4177" t="str">
            <v>000381501</v>
          </cell>
          <cell r="B4177">
            <v>0</v>
          </cell>
        </row>
        <row r="4178">
          <cell r="A4178" t="str">
            <v>000381502</v>
          </cell>
          <cell r="B4178">
            <v>0</v>
          </cell>
        </row>
        <row r="4179">
          <cell r="A4179" t="str">
            <v>000381503</v>
          </cell>
          <cell r="B4179">
            <v>0</v>
          </cell>
        </row>
        <row r="4180">
          <cell r="A4180" t="str">
            <v>000381504</v>
          </cell>
          <cell r="B4180">
            <v>0</v>
          </cell>
        </row>
        <row r="4181">
          <cell r="A4181" t="str">
            <v>000381505</v>
          </cell>
          <cell r="B4181">
            <v>0</v>
          </cell>
        </row>
        <row r="4182">
          <cell r="A4182" t="str">
            <v>000381506</v>
          </cell>
          <cell r="B4182">
            <v>0</v>
          </cell>
        </row>
        <row r="4183">
          <cell r="A4183" t="str">
            <v>000381507</v>
          </cell>
          <cell r="B4183">
            <v>0</v>
          </cell>
        </row>
        <row r="4184">
          <cell r="A4184" t="str">
            <v>000381508</v>
          </cell>
          <cell r="B4184">
            <v>0</v>
          </cell>
        </row>
        <row r="4185">
          <cell r="A4185" t="str">
            <v>000381509</v>
          </cell>
          <cell r="B4185">
            <v>0</v>
          </cell>
        </row>
        <row r="4186">
          <cell r="A4186" t="str">
            <v>000381510</v>
          </cell>
          <cell r="B4186">
            <v>0</v>
          </cell>
        </row>
        <row r="4187">
          <cell r="A4187" t="str">
            <v>000381511</v>
          </cell>
          <cell r="B4187">
            <v>0</v>
          </cell>
        </row>
        <row r="4188">
          <cell r="A4188" t="str">
            <v>000381512</v>
          </cell>
          <cell r="B4188">
            <v>0</v>
          </cell>
        </row>
        <row r="4189">
          <cell r="A4189" t="str">
            <v>000381601</v>
          </cell>
          <cell r="B4189">
            <v>0</v>
          </cell>
        </row>
        <row r="4190">
          <cell r="A4190" t="str">
            <v>000381602</v>
          </cell>
          <cell r="B4190">
            <v>0</v>
          </cell>
        </row>
        <row r="4191">
          <cell r="A4191" t="str">
            <v>000381603</v>
          </cell>
          <cell r="B4191">
            <v>0</v>
          </cell>
        </row>
        <row r="4192">
          <cell r="A4192" t="str">
            <v>000381604</v>
          </cell>
          <cell r="B4192">
            <v>0</v>
          </cell>
        </row>
        <row r="4193">
          <cell r="A4193" t="str">
            <v>000381605</v>
          </cell>
          <cell r="B4193">
            <v>0</v>
          </cell>
        </row>
        <row r="4194">
          <cell r="A4194" t="str">
            <v>000381606</v>
          </cell>
          <cell r="B4194">
            <v>0</v>
          </cell>
        </row>
        <row r="4195">
          <cell r="A4195" t="str">
            <v>000381607</v>
          </cell>
          <cell r="B4195">
            <v>0</v>
          </cell>
        </row>
        <row r="4196">
          <cell r="A4196" t="str">
            <v>000381608</v>
          </cell>
          <cell r="B4196">
            <v>0</v>
          </cell>
        </row>
        <row r="4197">
          <cell r="A4197" t="str">
            <v>000381609</v>
          </cell>
          <cell r="B4197">
            <v>0</v>
          </cell>
        </row>
        <row r="4198">
          <cell r="A4198" t="str">
            <v>000381610</v>
          </cell>
          <cell r="B4198">
            <v>0</v>
          </cell>
        </row>
        <row r="4199">
          <cell r="A4199" t="str">
            <v>000381611</v>
          </cell>
          <cell r="B4199">
            <v>0</v>
          </cell>
        </row>
        <row r="4200">
          <cell r="A4200" t="str">
            <v>000381612</v>
          </cell>
          <cell r="B4200">
            <v>0</v>
          </cell>
        </row>
        <row r="4201">
          <cell r="A4201" t="str">
            <v>000381701</v>
          </cell>
          <cell r="B4201">
            <v>0</v>
          </cell>
        </row>
        <row r="4202">
          <cell r="A4202" t="str">
            <v>000381702</v>
          </cell>
          <cell r="B4202">
            <v>0</v>
          </cell>
        </row>
        <row r="4203">
          <cell r="A4203" t="str">
            <v>000381703</v>
          </cell>
          <cell r="B4203">
            <v>0</v>
          </cell>
        </row>
        <row r="4204">
          <cell r="A4204" t="str">
            <v>000381704</v>
          </cell>
          <cell r="B4204">
            <v>0</v>
          </cell>
        </row>
        <row r="4205">
          <cell r="A4205" t="str">
            <v>000381705</v>
          </cell>
          <cell r="B4205">
            <v>0</v>
          </cell>
        </row>
        <row r="4206">
          <cell r="A4206" t="str">
            <v>000381706</v>
          </cell>
          <cell r="B4206">
            <v>0</v>
          </cell>
        </row>
        <row r="4207">
          <cell r="A4207" t="str">
            <v>000381707</v>
          </cell>
          <cell r="B4207">
            <v>0</v>
          </cell>
        </row>
        <row r="4208">
          <cell r="A4208" t="str">
            <v>000381708</v>
          </cell>
          <cell r="B4208">
            <v>0</v>
          </cell>
        </row>
        <row r="4209">
          <cell r="A4209" t="str">
            <v>000381709</v>
          </cell>
          <cell r="B4209">
            <v>0</v>
          </cell>
        </row>
        <row r="4210">
          <cell r="A4210" t="str">
            <v>000381710</v>
          </cell>
          <cell r="B4210">
            <v>0</v>
          </cell>
        </row>
        <row r="4211">
          <cell r="A4211" t="str">
            <v>000381711</v>
          </cell>
          <cell r="B4211">
            <v>0</v>
          </cell>
        </row>
        <row r="4212">
          <cell r="A4212" t="str">
            <v>000381712</v>
          </cell>
          <cell r="B4212">
            <v>0</v>
          </cell>
        </row>
        <row r="4213">
          <cell r="A4213" t="str">
            <v>000381801</v>
          </cell>
          <cell r="B4213">
            <v>0</v>
          </cell>
        </row>
        <row r="4214">
          <cell r="A4214" t="str">
            <v>000381802</v>
          </cell>
          <cell r="B4214">
            <v>0</v>
          </cell>
        </row>
        <row r="4215">
          <cell r="A4215" t="str">
            <v>000381803</v>
          </cell>
          <cell r="B4215">
            <v>0</v>
          </cell>
        </row>
        <row r="4216">
          <cell r="A4216" t="str">
            <v>000381804</v>
          </cell>
          <cell r="B4216">
            <v>0</v>
          </cell>
        </row>
        <row r="4217">
          <cell r="A4217" t="str">
            <v>000381805</v>
          </cell>
          <cell r="B4217">
            <v>0</v>
          </cell>
        </row>
        <row r="4218">
          <cell r="A4218" t="str">
            <v>000381806</v>
          </cell>
          <cell r="B4218">
            <v>0</v>
          </cell>
        </row>
        <row r="4219">
          <cell r="A4219" t="str">
            <v>000381807</v>
          </cell>
          <cell r="B4219">
            <v>0</v>
          </cell>
        </row>
        <row r="4220">
          <cell r="A4220" t="str">
            <v>000381808</v>
          </cell>
          <cell r="B4220">
            <v>0</v>
          </cell>
        </row>
        <row r="4221">
          <cell r="A4221" t="str">
            <v>000381809</v>
          </cell>
          <cell r="B4221">
            <v>0</v>
          </cell>
        </row>
        <row r="4222">
          <cell r="A4222" t="str">
            <v>000381810</v>
          </cell>
          <cell r="B4222">
            <v>0</v>
          </cell>
        </row>
        <row r="4223">
          <cell r="A4223" t="str">
            <v>000381811</v>
          </cell>
          <cell r="B4223">
            <v>0</v>
          </cell>
        </row>
        <row r="4224">
          <cell r="A4224" t="str">
            <v>000381812</v>
          </cell>
          <cell r="B4224">
            <v>0</v>
          </cell>
        </row>
        <row r="4225">
          <cell r="A4225" t="str">
            <v>000381901</v>
          </cell>
          <cell r="B4225">
            <v>0</v>
          </cell>
        </row>
        <row r="4226">
          <cell r="A4226" t="str">
            <v>000381902</v>
          </cell>
          <cell r="B4226">
            <v>0</v>
          </cell>
        </row>
        <row r="4227">
          <cell r="A4227" t="str">
            <v>000381903</v>
          </cell>
          <cell r="B4227">
            <v>0</v>
          </cell>
        </row>
        <row r="4228">
          <cell r="A4228" t="str">
            <v>000381904</v>
          </cell>
          <cell r="B4228">
            <v>0</v>
          </cell>
        </row>
        <row r="4229">
          <cell r="A4229" t="str">
            <v>000381905</v>
          </cell>
          <cell r="B4229">
            <v>268237</v>
          </cell>
        </row>
        <row r="4230">
          <cell r="A4230" t="str">
            <v>000381906</v>
          </cell>
          <cell r="B4230">
            <v>2577075.6</v>
          </cell>
        </row>
        <row r="4231">
          <cell r="A4231" t="str">
            <v>000381907</v>
          </cell>
          <cell r="B4231">
            <v>10529901.5</v>
          </cell>
        </row>
        <row r="4232">
          <cell r="A4232" t="str">
            <v>000381908</v>
          </cell>
          <cell r="B4232">
            <v>12003415.1</v>
          </cell>
        </row>
        <row r="4233">
          <cell r="A4233" t="str">
            <v>000381909</v>
          </cell>
          <cell r="B4233">
            <v>857805.5</v>
          </cell>
        </row>
        <row r="4234">
          <cell r="A4234" t="str">
            <v>000381910</v>
          </cell>
          <cell r="B4234">
            <v>156159.79999999999</v>
          </cell>
        </row>
        <row r="4235">
          <cell r="A4235" t="str">
            <v>000381911</v>
          </cell>
          <cell r="B4235">
            <v>0</v>
          </cell>
        </row>
        <row r="4236">
          <cell r="A4236" t="str">
            <v>000381912</v>
          </cell>
          <cell r="B4236">
            <v>257480.5</v>
          </cell>
        </row>
        <row r="4237">
          <cell r="A4237" t="str">
            <v>000400812</v>
          </cell>
          <cell r="B4237">
            <v>0</v>
          </cell>
        </row>
        <row r="4238">
          <cell r="A4238" t="str">
            <v>000400901</v>
          </cell>
          <cell r="B4238">
            <v>0</v>
          </cell>
        </row>
        <row r="4239">
          <cell r="A4239" t="str">
            <v>000400902</v>
          </cell>
          <cell r="B4239">
            <v>0</v>
          </cell>
        </row>
        <row r="4240">
          <cell r="A4240" t="str">
            <v>000400903</v>
          </cell>
          <cell r="B4240">
            <v>0</v>
          </cell>
        </row>
        <row r="4241">
          <cell r="A4241" t="str">
            <v>000400904</v>
          </cell>
          <cell r="B4241">
            <v>0</v>
          </cell>
        </row>
        <row r="4242">
          <cell r="A4242" t="str">
            <v>000400905</v>
          </cell>
          <cell r="B4242">
            <v>0</v>
          </cell>
        </row>
        <row r="4243">
          <cell r="A4243" t="str">
            <v>000400906</v>
          </cell>
          <cell r="B4243">
            <v>0</v>
          </cell>
        </row>
        <row r="4244">
          <cell r="A4244" t="str">
            <v>000400907</v>
          </cell>
          <cell r="B4244">
            <v>0</v>
          </cell>
        </row>
        <row r="4245">
          <cell r="A4245" t="str">
            <v>000400908</v>
          </cell>
          <cell r="B4245">
            <v>0</v>
          </cell>
        </row>
        <row r="4246">
          <cell r="A4246" t="str">
            <v>000400909</v>
          </cell>
          <cell r="B4246">
            <v>83232</v>
          </cell>
        </row>
        <row r="4247">
          <cell r="A4247" t="str">
            <v>000400910</v>
          </cell>
          <cell r="B4247">
            <v>0</v>
          </cell>
        </row>
        <row r="4248">
          <cell r="A4248" t="str">
            <v>000400911</v>
          </cell>
          <cell r="B4248">
            <v>0</v>
          </cell>
        </row>
        <row r="4249">
          <cell r="A4249" t="str">
            <v>000400912</v>
          </cell>
          <cell r="B4249">
            <v>0</v>
          </cell>
        </row>
        <row r="4250">
          <cell r="A4250" t="str">
            <v>000401001</v>
          </cell>
          <cell r="B4250">
            <v>0</v>
          </cell>
        </row>
        <row r="4251">
          <cell r="A4251" t="str">
            <v>000401002</v>
          </cell>
          <cell r="B4251">
            <v>0</v>
          </cell>
        </row>
        <row r="4252">
          <cell r="A4252" t="str">
            <v>000401003</v>
          </cell>
          <cell r="B4252">
            <v>0</v>
          </cell>
        </row>
        <row r="4253">
          <cell r="A4253" t="str">
            <v>000401004</v>
          </cell>
          <cell r="B4253">
            <v>0</v>
          </cell>
        </row>
        <row r="4254">
          <cell r="A4254" t="str">
            <v>000401005</v>
          </cell>
          <cell r="B4254">
            <v>83232</v>
          </cell>
        </row>
        <row r="4255">
          <cell r="A4255" t="str">
            <v>000401006</v>
          </cell>
          <cell r="B4255">
            <v>83232</v>
          </cell>
        </row>
        <row r="4256">
          <cell r="A4256" t="str">
            <v>000401007</v>
          </cell>
          <cell r="B4256">
            <v>279848.5</v>
          </cell>
        </row>
        <row r="4257">
          <cell r="A4257" t="str">
            <v>000401008</v>
          </cell>
          <cell r="B4257">
            <v>83232</v>
          </cell>
        </row>
        <row r="4258">
          <cell r="A4258" t="str">
            <v>000401009</v>
          </cell>
          <cell r="B4258">
            <v>83232</v>
          </cell>
        </row>
        <row r="4259">
          <cell r="A4259" t="str">
            <v>000401010</v>
          </cell>
          <cell r="B4259">
            <v>0</v>
          </cell>
        </row>
        <row r="4260">
          <cell r="A4260" t="str">
            <v>000401011</v>
          </cell>
          <cell r="B4260">
            <v>0</v>
          </cell>
        </row>
        <row r="4261">
          <cell r="A4261" t="str">
            <v>000401012</v>
          </cell>
          <cell r="B4261">
            <v>0</v>
          </cell>
        </row>
        <row r="4262">
          <cell r="A4262" t="str">
            <v>000401101</v>
          </cell>
          <cell r="B4262">
            <v>0</v>
          </cell>
        </row>
        <row r="4263">
          <cell r="A4263" t="str">
            <v>000401102</v>
          </cell>
          <cell r="B4263">
            <v>0</v>
          </cell>
        </row>
        <row r="4264">
          <cell r="A4264" t="str">
            <v>000401103</v>
          </cell>
          <cell r="B4264">
            <v>0</v>
          </cell>
        </row>
        <row r="4265">
          <cell r="A4265" t="str">
            <v>000401104</v>
          </cell>
          <cell r="B4265">
            <v>0</v>
          </cell>
        </row>
        <row r="4266">
          <cell r="A4266" t="str">
            <v>000401105</v>
          </cell>
          <cell r="B4266">
            <v>83232</v>
          </cell>
        </row>
        <row r="4267">
          <cell r="A4267" t="str">
            <v>000401106</v>
          </cell>
          <cell r="B4267">
            <v>83232</v>
          </cell>
        </row>
        <row r="4268">
          <cell r="A4268" t="str">
            <v>000401107</v>
          </cell>
          <cell r="B4268">
            <v>116724.8</v>
          </cell>
        </row>
        <row r="4269">
          <cell r="A4269" t="str">
            <v>000401108</v>
          </cell>
          <cell r="B4269">
            <v>318842.3</v>
          </cell>
        </row>
        <row r="4270">
          <cell r="A4270" t="str">
            <v>000401109</v>
          </cell>
          <cell r="B4270">
            <v>83232</v>
          </cell>
        </row>
        <row r="4271">
          <cell r="A4271" t="str">
            <v>000401110</v>
          </cell>
          <cell r="B4271">
            <v>0</v>
          </cell>
        </row>
        <row r="4272">
          <cell r="A4272" t="str">
            <v>000401111</v>
          </cell>
          <cell r="B4272">
            <v>0</v>
          </cell>
        </row>
        <row r="4273">
          <cell r="A4273" t="str">
            <v>000401112</v>
          </cell>
          <cell r="B4273">
            <v>0</v>
          </cell>
        </row>
        <row r="4274">
          <cell r="A4274" t="str">
            <v>000401201</v>
          </cell>
          <cell r="B4274">
            <v>0</v>
          </cell>
        </row>
        <row r="4275">
          <cell r="A4275" t="str">
            <v>000401202</v>
          </cell>
          <cell r="B4275">
            <v>0</v>
          </cell>
        </row>
        <row r="4276">
          <cell r="A4276" t="str">
            <v>000401203</v>
          </cell>
          <cell r="B4276">
            <v>0</v>
          </cell>
        </row>
        <row r="4277">
          <cell r="A4277" t="str">
            <v>000401204</v>
          </cell>
          <cell r="B4277">
            <v>0</v>
          </cell>
        </row>
        <row r="4278">
          <cell r="A4278" t="str">
            <v>000401205</v>
          </cell>
          <cell r="B4278">
            <v>83232</v>
          </cell>
        </row>
        <row r="4279">
          <cell r="A4279" t="str">
            <v>000401206</v>
          </cell>
          <cell r="B4279">
            <v>83232</v>
          </cell>
        </row>
        <row r="4280">
          <cell r="A4280" t="str">
            <v>000401207</v>
          </cell>
          <cell r="B4280">
            <v>418310.3</v>
          </cell>
        </row>
        <row r="4281">
          <cell r="A4281" t="str">
            <v>000401208</v>
          </cell>
          <cell r="B4281">
            <v>750928.2</v>
          </cell>
        </row>
        <row r="4282">
          <cell r="A4282" t="str">
            <v>000401209</v>
          </cell>
          <cell r="B4282">
            <v>83232</v>
          </cell>
        </row>
        <row r="4283">
          <cell r="A4283" t="str">
            <v>000401210</v>
          </cell>
          <cell r="B4283">
            <v>0</v>
          </cell>
        </row>
        <row r="4284">
          <cell r="A4284" t="str">
            <v>000401211</v>
          </cell>
          <cell r="B4284">
            <v>0</v>
          </cell>
        </row>
        <row r="4285">
          <cell r="A4285" t="str">
            <v>000401212</v>
          </cell>
          <cell r="B4285">
            <v>0</v>
          </cell>
        </row>
        <row r="4286">
          <cell r="A4286" t="str">
            <v>000401301</v>
          </cell>
          <cell r="B4286">
            <v>0</v>
          </cell>
        </row>
        <row r="4287">
          <cell r="A4287" t="str">
            <v>000401302</v>
          </cell>
          <cell r="B4287">
            <v>0</v>
          </cell>
        </row>
        <row r="4288">
          <cell r="A4288" t="str">
            <v>000401303</v>
          </cell>
          <cell r="B4288">
            <v>0</v>
          </cell>
        </row>
        <row r="4289">
          <cell r="A4289" t="str">
            <v>000401304</v>
          </cell>
          <cell r="B4289">
            <v>0</v>
          </cell>
        </row>
        <row r="4290">
          <cell r="A4290" t="str">
            <v>000401305</v>
          </cell>
          <cell r="B4290">
            <v>83232</v>
          </cell>
        </row>
        <row r="4291">
          <cell r="A4291" t="str">
            <v>000401306</v>
          </cell>
          <cell r="B4291">
            <v>121185.3</v>
          </cell>
        </row>
        <row r="4292">
          <cell r="A4292" t="str">
            <v>000401307</v>
          </cell>
          <cell r="B4292">
            <v>1111919.8999999999</v>
          </cell>
        </row>
        <row r="4293">
          <cell r="A4293" t="str">
            <v>000401308</v>
          </cell>
          <cell r="B4293">
            <v>1170849.2</v>
          </cell>
        </row>
        <row r="4294">
          <cell r="A4294" t="str">
            <v>000401309</v>
          </cell>
          <cell r="B4294">
            <v>168352</v>
          </cell>
        </row>
        <row r="4295">
          <cell r="A4295" t="str">
            <v>000401310</v>
          </cell>
          <cell r="B4295">
            <v>0</v>
          </cell>
        </row>
        <row r="4296">
          <cell r="A4296" t="str">
            <v>000401311</v>
          </cell>
          <cell r="B4296">
            <v>0</v>
          </cell>
        </row>
        <row r="4297">
          <cell r="A4297" t="str">
            <v>000401312</v>
          </cell>
          <cell r="B4297">
            <v>0</v>
          </cell>
        </row>
        <row r="4298">
          <cell r="A4298" t="str">
            <v>000401401</v>
          </cell>
          <cell r="B4298">
            <v>52173.2</v>
          </cell>
        </row>
        <row r="4299">
          <cell r="A4299" t="str">
            <v>000401402</v>
          </cell>
          <cell r="B4299">
            <v>0</v>
          </cell>
        </row>
        <row r="4300">
          <cell r="A4300" t="str">
            <v>000401403</v>
          </cell>
          <cell r="B4300">
            <v>0</v>
          </cell>
        </row>
        <row r="4301">
          <cell r="A4301" t="str">
            <v>000401404</v>
          </cell>
          <cell r="B4301">
            <v>0</v>
          </cell>
        </row>
        <row r="4302">
          <cell r="A4302" t="str">
            <v>000401405</v>
          </cell>
          <cell r="B4302">
            <v>83232</v>
          </cell>
        </row>
        <row r="4303">
          <cell r="A4303" t="str">
            <v>000401406</v>
          </cell>
          <cell r="B4303">
            <v>83232</v>
          </cell>
        </row>
        <row r="4304">
          <cell r="A4304" t="str">
            <v>000401407</v>
          </cell>
          <cell r="B4304">
            <v>811684.9</v>
          </cell>
        </row>
        <row r="4305">
          <cell r="A4305" t="str">
            <v>000401408</v>
          </cell>
          <cell r="B4305">
            <v>1666755.3</v>
          </cell>
        </row>
        <row r="4306">
          <cell r="A4306" t="str">
            <v>000401409</v>
          </cell>
          <cell r="B4306">
            <v>83232</v>
          </cell>
        </row>
        <row r="4307">
          <cell r="A4307" t="str">
            <v>000401410</v>
          </cell>
          <cell r="B4307">
            <v>0</v>
          </cell>
        </row>
        <row r="4308">
          <cell r="A4308" t="str">
            <v>000401411</v>
          </cell>
          <cell r="B4308">
            <v>0</v>
          </cell>
        </row>
        <row r="4309">
          <cell r="A4309" t="str">
            <v>000401412</v>
          </cell>
          <cell r="B4309">
            <v>0</v>
          </cell>
        </row>
        <row r="4310">
          <cell r="A4310" t="str">
            <v>000401501</v>
          </cell>
          <cell r="B4310">
            <v>0</v>
          </cell>
        </row>
        <row r="4311">
          <cell r="A4311" t="str">
            <v>000401502</v>
          </cell>
          <cell r="B4311">
            <v>0</v>
          </cell>
        </row>
        <row r="4312">
          <cell r="A4312" t="str">
            <v>000401503</v>
          </cell>
          <cell r="B4312">
            <v>0</v>
          </cell>
        </row>
        <row r="4313">
          <cell r="A4313" t="str">
            <v>000401504</v>
          </cell>
          <cell r="B4313">
            <v>0</v>
          </cell>
        </row>
        <row r="4314">
          <cell r="A4314" t="str">
            <v>000401505</v>
          </cell>
          <cell r="B4314">
            <v>83232</v>
          </cell>
        </row>
        <row r="4315">
          <cell r="A4315" t="str">
            <v>000401506</v>
          </cell>
          <cell r="B4315">
            <v>270244</v>
          </cell>
        </row>
        <row r="4316">
          <cell r="A4316" t="str">
            <v>000401507</v>
          </cell>
          <cell r="B4316">
            <v>1437902.7</v>
          </cell>
        </row>
        <row r="4317">
          <cell r="A4317" t="str">
            <v>000401508</v>
          </cell>
          <cell r="B4317">
            <v>1904238</v>
          </cell>
        </row>
        <row r="4318">
          <cell r="A4318" t="str">
            <v>000401509</v>
          </cell>
          <cell r="B4318">
            <v>83232</v>
          </cell>
        </row>
        <row r="4319">
          <cell r="A4319" t="str">
            <v>000401510</v>
          </cell>
          <cell r="B4319">
            <v>0</v>
          </cell>
        </row>
        <row r="4320">
          <cell r="A4320" t="str">
            <v>000401511</v>
          </cell>
          <cell r="B4320">
            <v>0</v>
          </cell>
        </row>
        <row r="4321">
          <cell r="A4321" t="str">
            <v>000401512</v>
          </cell>
          <cell r="B4321">
            <v>0</v>
          </cell>
        </row>
        <row r="4322">
          <cell r="A4322" t="str">
            <v>000401601</v>
          </cell>
          <cell r="B4322">
            <v>0</v>
          </cell>
        </row>
        <row r="4323">
          <cell r="A4323" t="str">
            <v>000401602</v>
          </cell>
          <cell r="B4323">
            <v>0</v>
          </cell>
        </row>
        <row r="4324">
          <cell r="A4324" t="str">
            <v>000401603</v>
          </cell>
          <cell r="B4324">
            <v>0</v>
          </cell>
        </row>
        <row r="4325">
          <cell r="A4325" t="str">
            <v>000401604</v>
          </cell>
          <cell r="B4325">
            <v>0</v>
          </cell>
        </row>
        <row r="4326">
          <cell r="A4326" t="str">
            <v>000401605</v>
          </cell>
          <cell r="B4326">
            <v>83232</v>
          </cell>
        </row>
        <row r="4327">
          <cell r="A4327" t="str">
            <v>000401606</v>
          </cell>
          <cell r="B4327">
            <v>221680.6</v>
          </cell>
        </row>
        <row r="4328">
          <cell r="A4328" t="str">
            <v>000401607</v>
          </cell>
          <cell r="B4328">
            <v>1497953.3</v>
          </cell>
        </row>
        <row r="4329">
          <cell r="A4329" t="str">
            <v>000401608</v>
          </cell>
          <cell r="B4329">
            <v>1692145.5</v>
          </cell>
        </row>
        <row r="4330">
          <cell r="A4330" t="str">
            <v>000401609</v>
          </cell>
          <cell r="B4330">
            <v>83232</v>
          </cell>
        </row>
        <row r="4331">
          <cell r="A4331" t="str">
            <v>000401610</v>
          </cell>
          <cell r="B4331">
            <v>0</v>
          </cell>
        </row>
        <row r="4332">
          <cell r="A4332" t="str">
            <v>000401611</v>
          </cell>
          <cell r="B4332">
            <v>0</v>
          </cell>
        </row>
        <row r="4333">
          <cell r="A4333" t="str">
            <v>000401612</v>
          </cell>
          <cell r="B4333">
            <v>0</v>
          </cell>
        </row>
        <row r="4334">
          <cell r="A4334" t="str">
            <v>000401701</v>
          </cell>
          <cell r="B4334">
            <v>0</v>
          </cell>
        </row>
        <row r="4335">
          <cell r="A4335" t="str">
            <v>000401702</v>
          </cell>
          <cell r="B4335">
            <v>0</v>
          </cell>
        </row>
        <row r="4336">
          <cell r="A4336" t="str">
            <v>000401703</v>
          </cell>
          <cell r="B4336">
            <v>0</v>
          </cell>
        </row>
        <row r="4337">
          <cell r="A4337" t="str">
            <v>000401704</v>
          </cell>
          <cell r="B4337">
            <v>0</v>
          </cell>
        </row>
        <row r="4338">
          <cell r="A4338" t="str">
            <v>000401705</v>
          </cell>
          <cell r="B4338">
            <v>83232</v>
          </cell>
        </row>
        <row r="4339">
          <cell r="A4339" t="str">
            <v>000401706</v>
          </cell>
          <cell r="B4339">
            <v>781988.1</v>
          </cell>
        </row>
        <row r="4340">
          <cell r="A4340" t="str">
            <v>000401707</v>
          </cell>
          <cell r="B4340">
            <v>1280886.2</v>
          </cell>
        </row>
        <row r="4341">
          <cell r="A4341" t="str">
            <v>000401708</v>
          </cell>
          <cell r="B4341">
            <v>3023697.6</v>
          </cell>
        </row>
        <row r="4342">
          <cell r="A4342" t="str">
            <v>000401709</v>
          </cell>
          <cell r="B4342">
            <v>304997.5</v>
          </cell>
        </row>
        <row r="4343">
          <cell r="A4343" t="str">
            <v>000401710</v>
          </cell>
          <cell r="B4343">
            <v>0</v>
          </cell>
        </row>
        <row r="4344">
          <cell r="A4344" t="str">
            <v>000401711</v>
          </cell>
          <cell r="B4344">
            <v>0</v>
          </cell>
        </row>
        <row r="4345">
          <cell r="A4345" t="str">
            <v>000401712</v>
          </cell>
          <cell r="B4345">
            <v>0</v>
          </cell>
        </row>
        <row r="4346">
          <cell r="A4346" t="str">
            <v>000401801</v>
          </cell>
          <cell r="B4346">
            <v>0</v>
          </cell>
        </row>
        <row r="4347">
          <cell r="A4347" t="str">
            <v>000401802</v>
          </cell>
          <cell r="B4347">
            <v>0</v>
          </cell>
        </row>
        <row r="4348">
          <cell r="A4348" t="str">
            <v>000401803</v>
          </cell>
          <cell r="B4348">
            <v>0</v>
          </cell>
        </row>
        <row r="4349">
          <cell r="A4349" t="str">
            <v>000401804</v>
          </cell>
          <cell r="B4349">
            <v>0</v>
          </cell>
        </row>
        <row r="4350">
          <cell r="A4350" t="str">
            <v>000401805</v>
          </cell>
          <cell r="B4350">
            <v>83232</v>
          </cell>
        </row>
        <row r="4351">
          <cell r="A4351" t="str">
            <v>000401806</v>
          </cell>
          <cell r="B4351">
            <v>688556.4</v>
          </cell>
        </row>
        <row r="4352">
          <cell r="A4352" t="str">
            <v>000401807</v>
          </cell>
          <cell r="B4352">
            <v>2632851.6</v>
          </cell>
        </row>
        <row r="4353">
          <cell r="A4353" t="str">
            <v>000401808</v>
          </cell>
          <cell r="B4353">
            <v>3622336.9</v>
          </cell>
        </row>
        <row r="4354">
          <cell r="A4354" t="str">
            <v>000401809</v>
          </cell>
          <cell r="B4354">
            <v>127025.9</v>
          </cell>
        </row>
        <row r="4355">
          <cell r="A4355" t="str">
            <v>000401810</v>
          </cell>
          <cell r="B4355">
            <v>0</v>
          </cell>
        </row>
        <row r="4356">
          <cell r="A4356" t="str">
            <v>000401811</v>
          </cell>
          <cell r="B4356">
            <v>0</v>
          </cell>
        </row>
        <row r="4357">
          <cell r="A4357" t="str">
            <v>000401812</v>
          </cell>
          <cell r="B4357">
            <v>0</v>
          </cell>
        </row>
        <row r="4358">
          <cell r="A4358" t="str">
            <v>000401901</v>
          </cell>
          <cell r="B4358">
            <v>0</v>
          </cell>
        </row>
        <row r="4359">
          <cell r="A4359" t="str">
            <v>000401902</v>
          </cell>
          <cell r="B4359">
            <v>0</v>
          </cell>
        </row>
        <row r="4360">
          <cell r="A4360" t="str">
            <v>000401903</v>
          </cell>
          <cell r="B4360">
            <v>0</v>
          </cell>
        </row>
        <row r="4361">
          <cell r="A4361" t="str">
            <v>000401904</v>
          </cell>
          <cell r="B4361">
            <v>0</v>
          </cell>
        </row>
        <row r="4362">
          <cell r="A4362" t="str">
            <v>000401905</v>
          </cell>
          <cell r="B4362">
            <v>83232</v>
          </cell>
        </row>
        <row r="4363">
          <cell r="A4363" t="str">
            <v>000401906</v>
          </cell>
          <cell r="B4363">
            <v>1068908.2</v>
          </cell>
        </row>
        <row r="4364">
          <cell r="A4364" t="str">
            <v>000401907</v>
          </cell>
          <cell r="B4364">
            <v>4383235.9000000004</v>
          </cell>
        </row>
        <row r="4365">
          <cell r="A4365" t="str">
            <v>000401908</v>
          </cell>
          <cell r="B4365">
            <v>4688424.8</v>
          </cell>
        </row>
        <row r="4366">
          <cell r="A4366" t="str">
            <v>000401909</v>
          </cell>
          <cell r="B4366">
            <v>175930.7</v>
          </cell>
        </row>
        <row r="4367">
          <cell r="A4367" t="str">
            <v>000401910</v>
          </cell>
          <cell r="B4367">
            <v>0</v>
          </cell>
        </row>
        <row r="4368">
          <cell r="A4368" t="str">
            <v>000401911</v>
          </cell>
          <cell r="B4368">
            <v>0</v>
          </cell>
        </row>
        <row r="4369">
          <cell r="A4369" t="str">
            <v>000401912</v>
          </cell>
          <cell r="B4369">
            <v>0</v>
          </cell>
        </row>
        <row r="4370">
          <cell r="A4370" t="str">
            <v>000410812</v>
          </cell>
          <cell r="B4370">
            <v>0</v>
          </cell>
        </row>
        <row r="4371">
          <cell r="A4371" t="str">
            <v>000410901</v>
          </cell>
          <cell r="B4371">
            <v>0</v>
          </cell>
        </row>
        <row r="4372">
          <cell r="A4372" t="str">
            <v>000410902</v>
          </cell>
          <cell r="B4372">
            <v>0</v>
          </cell>
        </row>
        <row r="4373">
          <cell r="A4373" t="str">
            <v>000410903</v>
          </cell>
          <cell r="B4373">
            <v>0</v>
          </cell>
        </row>
        <row r="4374">
          <cell r="A4374" t="str">
            <v>000410904</v>
          </cell>
          <cell r="B4374">
            <v>0</v>
          </cell>
        </row>
        <row r="4375">
          <cell r="A4375" t="str">
            <v>000410905</v>
          </cell>
          <cell r="B4375">
            <v>0</v>
          </cell>
        </row>
        <row r="4376">
          <cell r="A4376" t="str">
            <v>000410906</v>
          </cell>
          <cell r="B4376">
            <v>0</v>
          </cell>
        </row>
        <row r="4377">
          <cell r="A4377" t="str">
            <v>000410907</v>
          </cell>
          <cell r="B4377">
            <v>0</v>
          </cell>
        </row>
        <row r="4378">
          <cell r="A4378" t="str">
            <v>000410908</v>
          </cell>
          <cell r="B4378">
            <v>0</v>
          </cell>
        </row>
        <row r="4379">
          <cell r="A4379" t="str">
            <v>000410909</v>
          </cell>
          <cell r="B4379">
            <v>2827719.7</v>
          </cell>
        </row>
        <row r="4380">
          <cell r="A4380" t="str">
            <v>000410910</v>
          </cell>
          <cell r="B4380">
            <v>354977.3</v>
          </cell>
        </row>
        <row r="4381">
          <cell r="A4381" t="str">
            <v>000410911</v>
          </cell>
          <cell r="B4381">
            <v>180675</v>
          </cell>
        </row>
        <row r="4382">
          <cell r="A4382" t="str">
            <v>000410912</v>
          </cell>
          <cell r="B4382">
            <v>180675</v>
          </cell>
        </row>
        <row r="4383">
          <cell r="A4383" t="str">
            <v>000411001</v>
          </cell>
          <cell r="B4383">
            <v>180675</v>
          </cell>
        </row>
        <row r="4384">
          <cell r="A4384" t="str">
            <v>000411002</v>
          </cell>
          <cell r="B4384">
            <v>180675</v>
          </cell>
        </row>
        <row r="4385">
          <cell r="A4385" t="str">
            <v>000411003</v>
          </cell>
          <cell r="B4385">
            <v>180675</v>
          </cell>
        </row>
        <row r="4386">
          <cell r="A4386" t="str">
            <v>000411004</v>
          </cell>
          <cell r="B4386">
            <v>180675</v>
          </cell>
        </row>
        <row r="4387">
          <cell r="A4387" t="str">
            <v>000411005</v>
          </cell>
          <cell r="B4387">
            <v>410271</v>
          </cell>
        </row>
        <row r="4388">
          <cell r="A4388" t="str">
            <v>000411006</v>
          </cell>
          <cell r="B4388">
            <v>1599363.2</v>
          </cell>
        </row>
        <row r="4389">
          <cell r="A4389" t="str">
            <v>000411007</v>
          </cell>
          <cell r="B4389">
            <v>3375211.8</v>
          </cell>
        </row>
        <row r="4390">
          <cell r="A4390" t="str">
            <v>000411008</v>
          </cell>
          <cell r="B4390">
            <v>2773819.6</v>
          </cell>
        </row>
        <row r="4391">
          <cell r="A4391" t="str">
            <v>000411009</v>
          </cell>
          <cell r="B4391">
            <v>1940570.5</v>
          </cell>
        </row>
        <row r="4392">
          <cell r="A4392" t="str">
            <v>000411010</v>
          </cell>
          <cell r="B4392">
            <v>180675</v>
          </cell>
        </row>
        <row r="4393">
          <cell r="A4393" t="str">
            <v>000411011</v>
          </cell>
          <cell r="B4393">
            <v>180675</v>
          </cell>
        </row>
        <row r="4394">
          <cell r="A4394" t="str">
            <v>000411012</v>
          </cell>
          <cell r="B4394">
            <v>180675</v>
          </cell>
        </row>
        <row r="4395">
          <cell r="A4395" t="str">
            <v>000411101</v>
          </cell>
          <cell r="B4395">
            <v>539451.9</v>
          </cell>
        </row>
        <row r="4396">
          <cell r="A4396" t="str">
            <v>000411102</v>
          </cell>
          <cell r="B4396">
            <v>180675</v>
          </cell>
        </row>
        <row r="4397">
          <cell r="A4397" t="str">
            <v>000411103</v>
          </cell>
          <cell r="B4397">
            <v>180675</v>
          </cell>
        </row>
        <row r="4398">
          <cell r="A4398" t="str">
            <v>000411104</v>
          </cell>
          <cell r="B4398">
            <v>180675</v>
          </cell>
        </row>
        <row r="4399">
          <cell r="A4399" t="str">
            <v>000411105</v>
          </cell>
          <cell r="B4399">
            <v>180675</v>
          </cell>
        </row>
        <row r="4400">
          <cell r="A4400" t="str">
            <v>000411106</v>
          </cell>
          <cell r="B4400">
            <v>872419.2</v>
          </cell>
        </row>
        <row r="4401">
          <cell r="A4401" t="str">
            <v>000411107</v>
          </cell>
          <cell r="B4401">
            <v>3149060.9</v>
          </cell>
        </row>
        <row r="4402">
          <cell r="A4402" t="str">
            <v>000411108</v>
          </cell>
          <cell r="B4402">
            <v>3845894.2</v>
          </cell>
        </row>
        <row r="4403">
          <cell r="A4403" t="str">
            <v>000411109</v>
          </cell>
          <cell r="B4403">
            <v>417407.2</v>
          </cell>
        </row>
        <row r="4404">
          <cell r="A4404" t="str">
            <v>000411110</v>
          </cell>
          <cell r="B4404">
            <v>180675</v>
          </cell>
        </row>
        <row r="4405">
          <cell r="A4405" t="str">
            <v>000411111</v>
          </cell>
          <cell r="B4405">
            <v>180675</v>
          </cell>
        </row>
        <row r="4406">
          <cell r="A4406" t="str">
            <v>000411112</v>
          </cell>
          <cell r="B4406">
            <v>180675</v>
          </cell>
        </row>
        <row r="4407">
          <cell r="A4407" t="str">
            <v>000411201</v>
          </cell>
          <cell r="B4407">
            <v>243278.6</v>
          </cell>
        </row>
        <row r="4408">
          <cell r="A4408" t="str">
            <v>000411202</v>
          </cell>
          <cell r="B4408">
            <v>211668.8</v>
          </cell>
        </row>
        <row r="4409">
          <cell r="A4409" t="str">
            <v>000411203</v>
          </cell>
          <cell r="B4409">
            <v>180675</v>
          </cell>
        </row>
        <row r="4410">
          <cell r="A4410" t="str">
            <v>000411204</v>
          </cell>
          <cell r="B4410">
            <v>180675</v>
          </cell>
        </row>
        <row r="4411">
          <cell r="A4411" t="str">
            <v>000411205</v>
          </cell>
          <cell r="B4411">
            <v>180675</v>
          </cell>
        </row>
        <row r="4412">
          <cell r="A4412" t="str">
            <v>000411206</v>
          </cell>
          <cell r="B4412">
            <v>1427957.4</v>
          </cell>
        </row>
        <row r="4413">
          <cell r="A4413" t="str">
            <v>000411207</v>
          </cell>
          <cell r="B4413">
            <v>5448866.9000000004</v>
          </cell>
        </row>
        <row r="4414">
          <cell r="A4414" t="str">
            <v>000411208</v>
          </cell>
          <cell r="B4414">
            <v>6577268.2000000002</v>
          </cell>
        </row>
        <row r="4415">
          <cell r="A4415" t="str">
            <v>000411209</v>
          </cell>
          <cell r="B4415">
            <v>1583870.3</v>
          </cell>
        </row>
        <row r="4416">
          <cell r="A4416" t="str">
            <v>000411210</v>
          </cell>
          <cell r="B4416">
            <v>180675</v>
          </cell>
        </row>
        <row r="4417">
          <cell r="A4417" t="str">
            <v>000411211</v>
          </cell>
          <cell r="B4417">
            <v>180675</v>
          </cell>
        </row>
        <row r="4418">
          <cell r="A4418" t="str">
            <v>000411212</v>
          </cell>
          <cell r="B4418">
            <v>180675</v>
          </cell>
        </row>
        <row r="4419">
          <cell r="A4419" t="str">
            <v>000411301</v>
          </cell>
          <cell r="B4419">
            <v>332953.3</v>
          </cell>
        </row>
        <row r="4420">
          <cell r="A4420" t="str">
            <v>000411302</v>
          </cell>
          <cell r="B4420">
            <v>371383.8</v>
          </cell>
        </row>
        <row r="4421">
          <cell r="A4421" t="str">
            <v>000411303</v>
          </cell>
          <cell r="B4421">
            <v>180675</v>
          </cell>
        </row>
        <row r="4422">
          <cell r="A4422" t="str">
            <v>000411304</v>
          </cell>
          <cell r="B4422">
            <v>421981.3</v>
          </cell>
        </row>
        <row r="4423">
          <cell r="A4423" t="str">
            <v>000411305</v>
          </cell>
          <cell r="B4423">
            <v>180675</v>
          </cell>
        </row>
        <row r="4424">
          <cell r="A4424" t="str">
            <v>000411306</v>
          </cell>
          <cell r="B4424">
            <v>3447855</v>
          </cell>
        </row>
        <row r="4425">
          <cell r="A4425" t="str">
            <v>000411307</v>
          </cell>
          <cell r="B4425">
            <v>8087565.7000000002</v>
          </cell>
        </row>
        <row r="4426">
          <cell r="A4426" t="str">
            <v>000411308</v>
          </cell>
          <cell r="B4426">
            <v>9406458.8000000007</v>
          </cell>
        </row>
        <row r="4427">
          <cell r="A4427" t="str">
            <v>000411309</v>
          </cell>
          <cell r="B4427">
            <v>1420116.4</v>
          </cell>
        </row>
        <row r="4428">
          <cell r="A4428" t="str">
            <v>000411310</v>
          </cell>
          <cell r="B4428">
            <v>180675</v>
          </cell>
        </row>
        <row r="4429">
          <cell r="A4429" t="str">
            <v>000411311</v>
          </cell>
          <cell r="B4429">
            <v>180675</v>
          </cell>
        </row>
        <row r="4430">
          <cell r="A4430" t="str">
            <v>000411312</v>
          </cell>
          <cell r="B4430">
            <v>180675</v>
          </cell>
        </row>
        <row r="4431">
          <cell r="A4431" t="str">
            <v>000411401</v>
          </cell>
          <cell r="B4431">
            <v>882761</v>
          </cell>
        </row>
        <row r="4432">
          <cell r="A4432" t="str">
            <v>000411402</v>
          </cell>
          <cell r="B4432">
            <v>258153.5</v>
          </cell>
        </row>
        <row r="4433">
          <cell r="A4433" t="str">
            <v>000411403</v>
          </cell>
          <cell r="B4433">
            <v>180675</v>
          </cell>
        </row>
        <row r="4434">
          <cell r="A4434" t="str">
            <v>000411404</v>
          </cell>
          <cell r="B4434">
            <v>180675</v>
          </cell>
        </row>
        <row r="4435">
          <cell r="A4435" t="str">
            <v>000411405</v>
          </cell>
          <cell r="B4435">
            <v>180675</v>
          </cell>
        </row>
        <row r="4436">
          <cell r="A4436" t="str">
            <v>000411406</v>
          </cell>
          <cell r="B4436">
            <v>2847602.8</v>
          </cell>
        </row>
        <row r="4437">
          <cell r="A4437" t="str">
            <v>000411407</v>
          </cell>
          <cell r="B4437">
            <v>6604046.4000000004</v>
          </cell>
        </row>
        <row r="4438">
          <cell r="A4438" t="str">
            <v>000411408</v>
          </cell>
          <cell r="B4438">
            <v>6640262.5999999996</v>
          </cell>
        </row>
        <row r="4439">
          <cell r="A4439" t="str">
            <v>000411409</v>
          </cell>
          <cell r="B4439">
            <v>845126.1</v>
          </cell>
        </row>
        <row r="4440">
          <cell r="A4440" t="str">
            <v>000411410</v>
          </cell>
          <cell r="B4440">
            <v>180675</v>
          </cell>
        </row>
        <row r="4441">
          <cell r="A4441" t="str">
            <v>000411411</v>
          </cell>
          <cell r="B4441">
            <v>180675</v>
          </cell>
        </row>
        <row r="4442">
          <cell r="A4442" t="str">
            <v>000411412</v>
          </cell>
          <cell r="B4442">
            <v>180675</v>
          </cell>
        </row>
        <row r="4443">
          <cell r="A4443" t="str">
            <v>000411501</v>
          </cell>
          <cell r="B4443">
            <v>180675</v>
          </cell>
        </row>
        <row r="4444">
          <cell r="A4444" t="str">
            <v>000411502</v>
          </cell>
          <cell r="B4444">
            <v>286079.7</v>
          </cell>
        </row>
        <row r="4445">
          <cell r="A4445" t="str">
            <v>000411503</v>
          </cell>
          <cell r="B4445">
            <v>180675</v>
          </cell>
        </row>
        <row r="4446">
          <cell r="A4446" t="str">
            <v>000411504</v>
          </cell>
          <cell r="B4446">
            <v>180675</v>
          </cell>
        </row>
        <row r="4447">
          <cell r="A4447" t="str">
            <v>000411505</v>
          </cell>
          <cell r="B4447">
            <v>664608.9</v>
          </cell>
        </row>
        <row r="4448">
          <cell r="A4448" t="str">
            <v>000411506</v>
          </cell>
          <cell r="B4448">
            <v>2932493.4</v>
          </cell>
        </row>
        <row r="4449">
          <cell r="A4449" t="str">
            <v>000411507</v>
          </cell>
          <cell r="B4449">
            <v>9255135.3000000007</v>
          </cell>
        </row>
        <row r="4450">
          <cell r="A4450" t="str">
            <v>000411508</v>
          </cell>
          <cell r="B4450">
            <v>9681319.8000000007</v>
          </cell>
        </row>
        <row r="4451">
          <cell r="A4451" t="str">
            <v>000411509</v>
          </cell>
          <cell r="B4451">
            <v>575164.69999999995</v>
          </cell>
        </row>
        <row r="4452">
          <cell r="A4452" t="str">
            <v>000411510</v>
          </cell>
          <cell r="B4452">
            <v>180675</v>
          </cell>
        </row>
        <row r="4453">
          <cell r="A4453" t="str">
            <v>000411511</v>
          </cell>
          <cell r="B4453">
            <v>180675</v>
          </cell>
        </row>
        <row r="4454">
          <cell r="A4454" t="str">
            <v>000411512</v>
          </cell>
          <cell r="B4454">
            <v>180675</v>
          </cell>
        </row>
        <row r="4455">
          <cell r="A4455" t="str">
            <v>000411601</v>
          </cell>
          <cell r="B4455">
            <v>180675</v>
          </cell>
        </row>
        <row r="4456">
          <cell r="A4456" t="str">
            <v>000411602</v>
          </cell>
          <cell r="B4456">
            <v>180675</v>
          </cell>
        </row>
        <row r="4457">
          <cell r="A4457" t="str">
            <v>000411603</v>
          </cell>
          <cell r="B4457">
            <v>180675</v>
          </cell>
        </row>
        <row r="4458">
          <cell r="A4458" t="str">
            <v>000411604</v>
          </cell>
          <cell r="B4458">
            <v>180675</v>
          </cell>
        </row>
        <row r="4459">
          <cell r="A4459" t="str">
            <v>000411605</v>
          </cell>
          <cell r="B4459">
            <v>180675</v>
          </cell>
        </row>
        <row r="4460">
          <cell r="A4460" t="str">
            <v>000411606</v>
          </cell>
          <cell r="B4460">
            <v>3109174.5</v>
          </cell>
        </row>
        <row r="4461">
          <cell r="A4461" t="str">
            <v>000411607</v>
          </cell>
          <cell r="B4461">
            <v>7460489.4000000004</v>
          </cell>
        </row>
        <row r="4462">
          <cell r="A4462" t="str">
            <v>000411608</v>
          </cell>
          <cell r="B4462">
            <v>8289232.2000000002</v>
          </cell>
        </row>
        <row r="4463">
          <cell r="A4463" t="str">
            <v>000411609</v>
          </cell>
          <cell r="B4463">
            <v>1616958.1</v>
          </cell>
        </row>
        <row r="4464">
          <cell r="A4464" t="str">
            <v>000411610</v>
          </cell>
          <cell r="B4464">
            <v>180675</v>
          </cell>
        </row>
        <row r="4465">
          <cell r="A4465" t="str">
            <v>000411611</v>
          </cell>
          <cell r="B4465">
            <v>180675</v>
          </cell>
        </row>
        <row r="4466">
          <cell r="A4466" t="str">
            <v>000411612</v>
          </cell>
          <cell r="B4466">
            <v>180675</v>
          </cell>
        </row>
        <row r="4467">
          <cell r="A4467" t="str">
            <v>000411701</v>
          </cell>
          <cell r="B4467">
            <v>749193.9</v>
          </cell>
        </row>
        <row r="4468">
          <cell r="A4468" t="str">
            <v>000411702</v>
          </cell>
          <cell r="B4468">
            <v>180675</v>
          </cell>
        </row>
        <row r="4469">
          <cell r="A4469" t="str">
            <v>000411703</v>
          </cell>
          <cell r="B4469">
            <v>180675</v>
          </cell>
        </row>
        <row r="4470">
          <cell r="A4470" t="str">
            <v>000411704</v>
          </cell>
          <cell r="B4470">
            <v>180675</v>
          </cell>
        </row>
        <row r="4471">
          <cell r="A4471" t="str">
            <v>000411705</v>
          </cell>
          <cell r="B4471">
            <v>382715.7</v>
          </cell>
        </row>
        <row r="4472">
          <cell r="A4472" t="str">
            <v>000411706</v>
          </cell>
          <cell r="B4472">
            <v>4740356.9000000004</v>
          </cell>
        </row>
        <row r="4473">
          <cell r="A4473" t="str">
            <v>000411707</v>
          </cell>
          <cell r="B4473">
            <v>9574334.1999999993</v>
          </cell>
        </row>
        <row r="4474">
          <cell r="A4474" t="str">
            <v>000411708</v>
          </cell>
          <cell r="B4474">
            <v>10419666.9</v>
          </cell>
        </row>
        <row r="4475">
          <cell r="A4475" t="str">
            <v>000411709</v>
          </cell>
          <cell r="B4475">
            <v>1976068</v>
          </cell>
        </row>
        <row r="4476">
          <cell r="A4476" t="str">
            <v>000411710</v>
          </cell>
          <cell r="B4476">
            <v>180675</v>
          </cell>
        </row>
        <row r="4477">
          <cell r="A4477" t="str">
            <v>000411711</v>
          </cell>
          <cell r="B4477">
            <v>180675</v>
          </cell>
        </row>
        <row r="4478">
          <cell r="A4478" t="str">
            <v>000411712</v>
          </cell>
          <cell r="B4478">
            <v>180675</v>
          </cell>
        </row>
        <row r="4479">
          <cell r="A4479" t="str">
            <v>000411801</v>
          </cell>
          <cell r="B4479">
            <v>551691.5</v>
          </cell>
        </row>
        <row r="4480">
          <cell r="A4480" t="str">
            <v>000411802</v>
          </cell>
          <cell r="B4480">
            <v>319243.8</v>
          </cell>
        </row>
        <row r="4481">
          <cell r="A4481" t="str">
            <v>000411803</v>
          </cell>
          <cell r="B4481">
            <v>180675</v>
          </cell>
        </row>
        <row r="4482">
          <cell r="A4482" t="str">
            <v>000411804</v>
          </cell>
          <cell r="B4482">
            <v>180675</v>
          </cell>
        </row>
        <row r="4483">
          <cell r="A4483" t="str">
            <v>000411805</v>
          </cell>
          <cell r="B4483">
            <v>690552.3</v>
          </cell>
        </row>
        <row r="4484">
          <cell r="A4484" t="str">
            <v>000411806</v>
          </cell>
          <cell r="B4484">
            <v>4821851.9000000004</v>
          </cell>
        </row>
        <row r="4485">
          <cell r="A4485" t="str">
            <v>000411807</v>
          </cell>
          <cell r="B4485">
            <v>11147050.300000001</v>
          </cell>
        </row>
        <row r="4486">
          <cell r="A4486" t="str">
            <v>000411808</v>
          </cell>
          <cell r="B4486">
            <v>12098635.6</v>
          </cell>
        </row>
        <row r="4487">
          <cell r="A4487" t="str">
            <v>000411809</v>
          </cell>
          <cell r="B4487">
            <v>2232778.7000000002</v>
          </cell>
        </row>
        <row r="4488">
          <cell r="A4488" t="str">
            <v>000411810</v>
          </cell>
          <cell r="B4488">
            <v>180675</v>
          </cell>
        </row>
        <row r="4489">
          <cell r="A4489" t="str">
            <v>000411811</v>
          </cell>
          <cell r="B4489">
            <v>180675</v>
          </cell>
        </row>
        <row r="4490">
          <cell r="A4490" t="str">
            <v>000411812</v>
          </cell>
          <cell r="B4490">
            <v>180675</v>
          </cell>
        </row>
        <row r="4491">
          <cell r="A4491" t="str">
            <v>000411901</v>
          </cell>
          <cell r="B4491">
            <v>482462.4</v>
          </cell>
        </row>
        <row r="4492">
          <cell r="A4492" t="str">
            <v>000411902</v>
          </cell>
          <cell r="B4492">
            <v>362271.9</v>
          </cell>
        </row>
        <row r="4493">
          <cell r="A4493" t="str">
            <v>000411903</v>
          </cell>
          <cell r="B4493">
            <v>180675</v>
          </cell>
        </row>
        <row r="4494">
          <cell r="A4494" t="str">
            <v>000411904</v>
          </cell>
          <cell r="B4494">
            <v>362404.8</v>
          </cell>
        </row>
        <row r="4495">
          <cell r="A4495" t="str">
            <v>000411905</v>
          </cell>
          <cell r="B4495">
            <v>180675</v>
          </cell>
        </row>
        <row r="4496">
          <cell r="A4496" t="str">
            <v>000411906</v>
          </cell>
          <cell r="B4496">
            <v>6821455.7000000002</v>
          </cell>
        </row>
        <row r="4497">
          <cell r="A4497" t="str">
            <v>000411907</v>
          </cell>
          <cell r="B4497">
            <v>13843760.800000001</v>
          </cell>
        </row>
        <row r="4498">
          <cell r="A4498" t="str">
            <v>000411908</v>
          </cell>
          <cell r="B4498">
            <v>14260575.800000001</v>
          </cell>
        </row>
        <row r="4499">
          <cell r="A4499" t="str">
            <v>000411909</v>
          </cell>
          <cell r="B4499">
            <v>2796855.7</v>
          </cell>
        </row>
        <row r="4500">
          <cell r="A4500" t="str">
            <v>000411910</v>
          </cell>
          <cell r="B4500">
            <v>180675</v>
          </cell>
        </row>
        <row r="4501">
          <cell r="A4501" t="str">
            <v>000411911</v>
          </cell>
          <cell r="B4501">
            <v>180675</v>
          </cell>
        </row>
        <row r="4502">
          <cell r="A4502" t="str">
            <v>000411912</v>
          </cell>
          <cell r="B4502">
            <v>180675</v>
          </cell>
        </row>
        <row r="4503">
          <cell r="A4503" t="str">
            <v>000420812</v>
          </cell>
          <cell r="B4503">
            <v>0</v>
          </cell>
        </row>
        <row r="4504">
          <cell r="A4504" t="str">
            <v>000420901</v>
          </cell>
          <cell r="B4504">
            <v>0</v>
          </cell>
        </row>
        <row r="4505">
          <cell r="A4505" t="str">
            <v>000420902</v>
          </cell>
          <cell r="B4505">
            <v>0</v>
          </cell>
        </row>
        <row r="4506">
          <cell r="A4506" t="str">
            <v>000420903</v>
          </cell>
          <cell r="B4506">
            <v>0</v>
          </cell>
        </row>
        <row r="4507">
          <cell r="A4507" t="str">
            <v>000420904</v>
          </cell>
          <cell r="B4507">
            <v>0</v>
          </cell>
        </row>
        <row r="4508">
          <cell r="A4508" t="str">
            <v>000420905</v>
          </cell>
          <cell r="B4508">
            <v>0</v>
          </cell>
        </row>
        <row r="4509">
          <cell r="A4509" t="str">
            <v>000420906</v>
          </cell>
          <cell r="B4509">
            <v>0</v>
          </cell>
        </row>
        <row r="4510">
          <cell r="A4510" t="str">
            <v>000420907</v>
          </cell>
          <cell r="B4510">
            <v>0</v>
          </cell>
        </row>
        <row r="4511">
          <cell r="A4511" t="str">
            <v>000420908</v>
          </cell>
          <cell r="B4511">
            <v>0</v>
          </cell>
        </row>
        <row r="4512">
          <cell r="A4512" t="str">
            <v>000420909</v>
          </cell>
          <cell r="B4512">
            <v>998682.5</v>
          </cell>
        </row>
        <row r="4513">
          <cell r="A4513" t="str">
            <v>000420910</v>
          </cell>
          <cell r="B4513">
            <v>199978</v>
          </cell>
        </row>
        <row r="4514">
          <cell r="A4514" t="str">
            <v>000420911</v>
          </cell>
          <cell r="B4514">
            <v>199978</v>
          </cell>
        </row>
        <row r="4515">
          <cell r="A4515" t="str">
            <v>000420912</v>
          </cell>
          <cell r="B4515">
            <v>199978</v>
          </cell>
        </row>
        <row r="4516">
          <cell r="A4516" t="str">
            <v>000421001</v>
          </cell>
          <cell r="B4516">
            <v>199978</v>
          </cell>
        </row>
        <row r="4517">
          <cell r="A4517" t="str">
            <v>000421002</v>
          </cell>
          <cell r="B4517">
            <v>199978</v>
          </cell>
        </row>
        <row r="4518">
          <cell r="A4518" t="str">
            <v>000421003</v>
          </cell>
          <cell r="B4518">
            <v>199978</v>
          </cell>
        </row>
        <row r="4519">
          <cell r="A4519" t="str">
            <v>000421004</v>
          </cell>
          <cell r="B4519">
            <v>199978</v>
          </cell>
        </row>
        <row r="4520">
          <cell r="A4520" t="str">
            <v>000421005</v>
          </cell>
          <cell r="B4520">
            <v>199978</v>
          </cell>
        </row>
        <row r="4521">
          <cell r="A4521" t="str">
            <v>000421006</v>
          </cell>
          <cell r="B4521">
            <v>338757.4</v>
          </cell>
        </row>
        <row r="4522">
          <cell r="A4522" t="str">
            <v>000421007</v>
          </cell>
          <cell r="B4522">
            <v>818484.4</v>
          </cell>
        </row>
        <row r="4523">
          <cell r="A4523" t="str">
            <v>000421008</v>
          </cell>
          <cell r="B4523">
            <v>762314.4</v>
          </cell>
        </row>
        <row r="4524">
          <cell r="A4524" t="str">
            <v>000421009</v>
          </cell>
          <cell r="B4524">
            <v>412393.9</v>
          </cell>
        </row>
        <row r="4525">
          <cell r="A4525" t="str">
            <v>000421010</v>
          </cell>
          <cell r="B4525">
            <v>199978</v>
          </cell>
        </row>
        <row r="4526">
          <cell r="A4526" t="str">
            <v>000421011</v>
          </cell>
          <cell r="B4526">
            <v>199978</v>
          </cell>
        </row>
        <row r="4527">
          <cell r="A4527" t="str">
            <v>000421012</v>
          </cell>
          <cell r="B4527">
            <v>199978</v>
          </cell>
        </row>
        <row r="4528">
          <cell r="A4528" t="str">
            <v>000421101</v>
          </cell>
          <cell r="B4528">
            <v>289621.7</v>
          </cell>
        </row>
        <row r="4529">
          <cell r="A4529" t="str">
            <v>000421102</v>
          </cell>
          <cell r="B4529">
            <v>199978</v>
          </cell>
        </row>
        <row r="4530">
          <cell r="A4530" t="str">
            <v>000421103</v>
          </cell>
          <cell r="B4530">
            <v>199978</v>
          </cell>
        </row>
        <row r="4531">
          <cell r="A4531" t="str">
            <v>000421104</v>
          </cell>
          <cell r="B4531">
            <v>199978</v>
          </cell>
        </row>
        <row r="4532">
          <cell r="A4532" t="str">
            <v>000421105</v>
          </cell>
          <cell r="B4532">
            <v>199978</v>
          </cell>
        </row>
        <row r="4533">
          <cell r="A4533" t="str">
            <v>000421106</v>
          </cell>
          <cell r="B4533">
            <v>266144.40000000002</v>
          </cell>
        </row>
        <row r="4534">
          <cell r="A4534" t="str">
            <v>000421107</v>
          </cell>
          <cell r="B4534">
            <v>617541.1</v>
          </cell>
        </row>
        <row r="4535">
          <cell r="A4535" t="str">
            <v>000421108</v>
          </cell>
          <cell r="B4535">
            <v>1605231.4</v>
          </cell>
        </row>
        <row r="4536">
          <cell r="A4536" t="str">
            <v>000421109</v>
          </cell>
          <cell r="B4536">
            <v>199978</v>
          </cell>
        </row>
        <row r="4537">
          <cell r="A4537" t="str">
            <v>000421110</v>
          </cell>
          <cell r="B4537">
            <v>199978</v>
          </cell>
        </row>
        <row r="4538">
          <cell r="A4538" t="str">
            <v>000421111</v>
          </cell>
          <cell r="B4538">
            <v>199978</v>
          </cell>
        </row>
        <row r="4539">
          <cell r="A4539" t="str">
            <v>000421112</v>
          </cell>
          <cell r="B4539">
            <v>199978</v>
          </cell>
        </row>
        <row r="4540">
          <cell r="A4540" t="str">
            <v>000421201</v>
          </cell>
          <cell r="B4540">
            <v>263850</v>
          </cell>
        </row>
        <row r="4541">
          <cell r="A4541" t="str">
            <v>000421202</v>
          </cell>
          <cell r="B4541">
            <v>199978</v>
          </cell>
        </row>
        <row r="4542">
          <cell r="A4542" t="str">
            <v>000421203</v>
          </cell>
          <cell r="B4542">
            <v>199978</v>
          </cell>
        </row>
        <row r="4543">
          <cell r="A4543" t="str">
            <v>000421204</v>
          </cell>
          <cell r="B4543">
            <v>199978</v>
          </cell>
        </row>
        <row r="4544">
          <cell r="A4544" t="str">
            <v>000421205</v>
          </cell>
          <cell r="B4544">
            <v>199978</v>
          </cell>
        </row>
        <row r="4545">
          <cell r="A4545" t="str">
            <v>000421206</v>
          </cell>
          <cell r="B4545">
            <v>584926.6</v>
          </cell>
        </row>
        <row r="4546">
          <cell r="A4546" t="str">
            <v>000421207</v>
          </cell>
          <cell r="B4546">
            <v>1734485.2</v>
          </cell>
        </row>
        <row r="4547">
          <cell r="A4547" t="str">
            <v>000421208</v>
          </cell>
          <cell r="B4547">
            <v>2612710.1</v>
          </cell>
        </row>
        <row r="4548">
          <cell r="A4548" t="str">
            <v>000421209</v>
          </cell>
          <cell r="B4548">
            <v>461669</v>
          </cell>
        </row>
        <row r="4549">
          <cell r="A4549" t="str">
            <v>000421210</v>
          </cell>
          <cell r="B4549">
            <v>199978</v>
          </cell>
        </row>
        <row r="4550">
          <cell r="A4550" t="str">
            <v>000421211</v>
          </cell>
          <cell r="B4550">
            <v>199978</v>
          </cell>
        </row>
        <row r="4551">
          <cell r="A4551" t="str">
            <v>000421212</v>
          </cell>
          <cell r="B4551">
            <v>199978</v>
          </cell>
        </row>
        <row r="4552">
          <cell r="A4552" t="str">
            <v>000421301</v>
          </cell>
          <cell r="B4552">
            <v>256423.9</v>
          </cell>
        </row>
        <row r="4553">
          <cell r="A4553" t="str">
            <v>000421302</v>
          </cell>
          <cell r="B4553">
            <v>304568.8</v>
          </cell>
        </row>
        <row r="4554">
          <cell r="A4554" t="str">
            <v>000421303</v>
          </cell>
          <cell r="B4554">
            <v>199978</v>
          </cell>
        </row>
        <row r="4555">
          <cell r="A4555" t="str">
            <v>000421304</v>
          </cell>
          <cell r="B4555">
            <v>199978</v>
          </cell>
        </row>
        <row r="4556">
          <cell r="A4556" t="str">
            <v>000421305</v>
          </cell>
          <cell r="B4556">
            <v>199978</v>
          </cell>
        </row>
        <row r="4557">
          <cell r="A4557" t="str">
            <v>000421306</v>
          </cell>
          <cell r="B4557">
            <v>1355177.2</v>
          </cell>
        </row>
        <row r="4558">
          <cell r="A4558" t="str">
            <v>000421307</v>
          </cell>
          <cell r="B4558">
            <v>2989675.2</v>
          </cell>
        </row>
        <row r="4559">
          <cell r="A4559" t="str">
            <v>000421308</v>
          </cell>
          <cell r="B4559">
            <v>3796955.4</v>
          </cell>
        </row>
        <row r="4560">
          <cell r="A4560" t="str">
            <v>000421309</v>
          </cell>
          <cell r="B4560">
            <v>449447.3</v>
          </cell>
        </row>
        <row r="4561">
          <cell r="A4561" t="str">
            <v>000421310</v>
          </cell>
          <cell r="B4561">
            <v>199978</v>
          </cell>
        </row>
        <row r="4562">
          <cell r="A4562" t="str">
            <v>000421311</v>
          </cell>
          <cell r="B4562">
            <v>199978</v>
          </cell>
        </row>
        <row r="4563">
          <cell r="A4563" t="str">
            <v>000421312</v>
          </cell>
          <cell r="B4563">
            <v>199978</v>
          </cell>
        </row>
        <row r="4564">
          <cell r="A4564" t="str">
            <v>000421401</v>
          </cell>
          <cell r="B4564">
            <v>574961.19999999995</v>
          </cell>
        </row>
        <row r="4565">
          <cell r="A4565" t="str">
            <v>000421402</v>
          </cell>
          <cell r="B4565">
            <v>199978</v>
          </cell>
        </row>
        <row r="4566">
          <cell r="A4566" t="str">
            <v>000421403</v>
          </cell>
          <cell r="B4566">
            <v>199978</v>
          </cell>
        </row>
        <row r="4567">
          <cell r="A4567" t="str">
            <v>000421404</v>
          </cell>
          <cell r="B4567">
            <v>199978</v>
          </cell>
        </row>
        <row r="4568">
          <cell r="A4568" t="str">
            <v>000421405</v>
          </cell>
          <cell r="B4568">
            <v>199978</v>
          </cell>
        </row>
        <row r="4569">
          <cell r="A4569" t="str">
            <v>000421406</v>
          </cell>
          <cell r="B4569">
            <v>534101.30000000005</v>
          </cell>
        </row>
        <row r="4570">
          <cell r="A4570" t="str">
            <v>000421407</v>
          </cell>
          <cell r="B4570">
            <v>2674791</v>
          </cell>
        </row>
        <row r="4571">
          <cell r="A4571" t="str">
            <v>000421408</v>
          </cell>
          <cell r="B4571">
            <v>2507005.2999999998</v>
          </cell>
        </row>
        <row r="4572">
          <cell r="A4572" t="str">
            <v>000421409</v>
          </cell>
          <cell r="B4572">
            <v>317217.5</v>
          </cell>
        </row>
        <row r="4573">
          <cell r="A4573" t="str">
            <v>000421410</v>
          </cell>
          <cell r="B4573">
            <v>199978</v>
          </cell>
        </row>
        <row r="4574">
          <cell r="A4574" t="str">
            <v>000421411</v>
          </cell>
          <cell r="B4574">
            <v>199978</v>
          </cell>
        </row>
        <row r="4575">
          <cell r="A4575" t="str">
            <v>000421412</v>
          </cell>
          <cell r="B4575">
            <v>199978</v>
          </cell>
        </row>
        <row r="4576">
          <cell r="A4576" t="str">
            <v>000421501</v>
          </cell>
          <cell r="B4576">
            <v>199978</v>
          </cell>
        </row>
        <row r="4577">
          <cell r="A4577" t="str">
            <v>000421502</v>
          </cell>
          <cell r="B4577">
            <v>225543.9</v>
          </cell>
        </row>
        <row r="4578">
          <cell r="A4578" t="str">
            <v>000421503</v>
          </cell>
          <cell r="B4578">
            <v>199978</v>
          </cell>
        </row>
        <row r="4579">
          <cell r="A4579" t="str">
            <v>000421504</v>
          </cell>
          <cell r="B4579">
            <v>199978</v>
          </cell>
        </row>
        <row r="4580">
          <cell r="A4580" t="str">
            <v>000421505</v>
          </cell>
          <cell r="B4580">
            <v>199978</v>
          </cell>
        </row>
        <row r="4581">
          <cell r="A4581" t="str">
            <v>000421506</v>
          </cell>
          <cell r="B4581">
            <v>1055555.5</v>
          </cell>
        </row>
        <row r="4582">
          <cell r="A4582" t="str">
            <v>000421507</v>
          </cell>
          <cell r="B4582">
            <v>5481611.2000000002</v>
          </cell>
        </row>
        <row r="4583">
          <cell r="A4583" t="str">
            <v>000421508</v>
          </cell>
          <cell r="B4583">
            <v>5484634.9000000004</v>
          </cell>
        </row>
        <row r="4584">
          <cell r="A4584" t="str">
            <v>000421509</v>
          </cell>
          <cell r="B4584">
            <v>199978</v>
          </cell>
        </row>
        <row r="4585">
          <cell r="A4585" t="str">
            <v>000421510</v>
          </cell>
          <cell r="B4585">
            <v>199978</v>
          </cell>
        </row>
        <row r="4586">
          <cell r="A4586" t="str">
            <v>000421511</v>
          </cell>
          <cell r="B4586">
            <v>199978</v>
          </cell>
        </row>
        <row r="4587">
          <cell r="A4587" t="str">
            <v>000421512</v>
          </cell>
          <cell r="B4587">
            <v>199978</v>
          </cell>
        </row>
        <row r="4588">
          <cell r="A4588" t="str">
            <v>000421601</v>
          </cell>
          <cell r="B4588">
            <v>199978</v>
          </cell>
        </row>
        <row r="4589">
          <cell r="A4589" t="str">
            <v>000421602</v>
          </cell>
          <cell r="B4589">
            <v>199978</v>
          </cell>
        </row>
        <row r="4590">
          <cell r="A4590" t="str">
            <v>000421603</v>
          </cell>
          <cell r="B4590">
            <v>199978</v>
          </cell>
        </row>
        <row r="4591">
          <cell r="A4591" t="str">
            <v>000421604</v>
          </cell>
          <cell r="B4591">
            <v>199978</v>
          </cell>
        </row>
        <row r="4592">
          <cell r="A4592" t="str">
            <v>000421605</v>
          </cell>
          <cell r="B4592">
            <v>199978</v>
          </cell>
        </row>
        <row r="4593">
          <cell r="A4593" t="str">
            <v>000421606</v>
          </cell>
          <cell r="B4593">
            <v>1971689.2</v>
          </cell>
        </row>
        <row r="4594">
          <cell r="A4594" t="str">
            <v>000421607</v>
          </cell>
          <cell r="B4594">
            <v>4167344.2</v>
          </cell>
        </row>
        <row r="4595">
          <cell r="A4595" t="str">
            <v>000421608</v>
          </cell>
          <cell r="B4595">
            <v>4963531.2</v>
          </cell>
        </row>
        <row r="4596">
          <cell r="A4596" t="str">
            <v>000421609</v>
          </cell>
          <cell r="B4596">
            <v>350744.3</v>
          </cell>
        </row>
        <row r="4597">
          <cell r="A4597" t="str">
            <v>000421610</v>
          </cell>
          <cell r="B4597">
            <v>199978</v>
          </cell>
        </row>
        <row r="4598">
          <cell r="A4598" t="str">
            <v>000421611</v>
          </cell>
          <cell r="B4598">
            <v>199978</v>
          </cell>
        </row>
        <row r="4599">
          <cell r="A4599" t="str">
            <v>000421612</v>
          </cell>
          <cell r="B4599">
            <v>199978</v>
          </cell>
        </row>
        <row r="4600">
          <cell r="A4600" t="str">
            <v>000421701</v>
          </cell>
          <cell r="B4600">
            <v>408083.6</v>
          </cell>
        </row>
        <row r="4601">
          <cell r="A4601" t="str">
            <v>000421702</v>
          </cell>
          <cell r="B4601">
            <v>199978</v>
          </cell>
        </row>
        <row r="4602">
          <cell r="A4602" t="str">
            <v>000421703</v>
          </cell>
          <cell r="B4602">
            <v>199978</v>
          </cell>
        </row>
        <row r="4603">
          <cell r="A4603" t="str">
            <v>000421704</v>
          </cell>
          <cell r="B4603">
            <v>199978</v>
          </cell>
        </row>
        <row r="4604">
          <cell r="A4604" t="str">
            <v>000421705</v>
          </cell>
          <cell r="B4604">
            <v>199978</v>
          </cell>
        </row>
        <row r="4605">
          <cell r="A4605" t="str">
            <v>000421706</v>
          </cell>
          <cell r="B4605">
            <v>2869575.8</v>
          </cell>
        </row>
        <row r="4606">
          <cell r="A4606" t="str">
            <v>000421707</v>
          </cell>
          <cell r="B4606">
            <v>5693161</v>
          </cell>
        </row>
        <row r="4607">
          <cell r="A4607" t="str">
            <v>000421708</v>
          </cell>
          <cell r="B4607">
            <v>5898260.9000000004</v>
          </cell>
        </row>
        <row r="4608">
          <cell r="A4608" t="str">
            <v>000421709</v>
          </cell>
          <cell r="B4608">
            <v>592691.9</v>
          </cell>
        </row>
        <row r="4609">
          <cell r="A4609" t="str">
            <v>000421710</v>
          </cell>
          <cell r="B4609">
            <v>199978</v>
          </cell>
        </row>
        <row r="4610">
          <cell r="A4610" t="str">
            <v>000421711</v>
          </cell>
          <cell r="B4610">
            <v>199978</v>
          </cell>
        </row>
        <row r="4611">
          <cell r="A4611" t="str">
            <v>000421712</v>
          </cell>
          <cell r="B4611">
            <v>199978</v>
          </cell>
        </row>
        <row r="4612">
          <cell r="A4612" t="str">
            <v>000421801</v>
          </cell>
          <cell r="B4612">
            <v>384876.2</v>
          </cell>
        </row>
        <row r="4613">
          <cell r="A4613" t="str">
            <v>000421802</v>
          </cell>
          <cell r="B4613">
            <v>266808.90000000002</v>
          </cell>
        </row>
        <row r="4614">
          <cell r="A4614" t="str">
            <v>000421803</v>
          </cell>
          <cell r="B4614">
            <v>199978</v>
          </cell>
        </row>
        <row r="4615">
          <cell r="A4615" t="str">
            <v>000421804</v>
          </cell>
          <cell r="B4615">
            <v>199978</v>
          </cell>
        </row>
        <row r="4616">
          <cell r="A4616" t="str">
            <v>000421805</v>
          </cell>
          <cell r="B4616">
            <v>518059.7</v>
          </cell>
        </row>
        <row r="4617">
          <cell r="A4617" t="str">
            <v>000421806</v>
          </cell>
          <cell r="B4617">
            <v>2897754.2</v>
          </cell>
        </row>
        <row r="4618">
          <cell r="A4618" t="str">
            <v>000421807</v>
          </cell>
          <cell r="B4618">
            <v>6672007.9000000004</v>
          </cell>
        </row>
        <row r="4619">
          <cell r="A4619" t="str">
            <v>000421808</v>
          </cell>
          <cell r="B4619">
            <v>7556185.2999999998</v>
          </cell>
        </row>
        <row r="4620">
          <cell r="A4620" t="str">
            <v>000421809</v>
          </cell>
          <cell r="B4620">
            <v>1112652.8</v>
          </cell>
        </row>
        <row r="4621">
          <cell r="A4621" t="str">
            <v>000421810</v>
          </cell>
          <cell r="B4621">
            <v>199978</v>
          </cell>
        </row>
        <row r="4622">
          <cell r="A4622" t="str">
            <v>000421811</v>
          </cell>
          <cell r="B4622">
            <v>199978</v>
          </cell>
        </row>
        <row r="4623">
          <cell r="A4623" t="str">
            <v>000421812</v>
          </cell>
          <cell r="B4623">
            <v>199978</v>
          </cell>
        </row>
        <row r="4624">
          <cell r="A4624" t="str">
            <v>000421901</v>
          </cell>
          <cell r="B4624">
            <v>269555.5</v>
          </cell>
        </row>
        <row r="4625">
          <cell r="A4625" t="str">
            <v>000421902</v>
          </cell>
          <cell r="B4625">
            <v>304652.2</v>
          </cell>
        </row>
        <row r="4626">
          <cell r="A4626" t="str">
            <v>000421903</v>
          </cell>
          <cell r="B4626">
            <v>199978</v>
          </cell>
        </row>
        <row r="4627">
          <cell r="A4627" t="str">
            <v>000421904</v>
          </cell>
          <cell r="B4627">
            <v>349620</v>
          </cell>
        </row>
        <row r="4628">
          <cell r="A4628" t="str">
            <v>000421905</v>
          </cell>
          <cell r="B4628">
            <v>199978</v>
          </cell>
        </row>
        <row r="4629">
          <cell r="A4629" t="str">
            <v>000421906</v>
          </cell>
          <cell r="B4629">
            <v>3842140.2</v>
          </cell>
        </row>
        <row r="4630">
          <cell r="A4630" t="str">
            <v>000421907</v>
          </cell>
          <cell r="B4630">
            <v>8589344.5</v>
          </cell>
        </row>
        <row r="4631">
          <cell r="A4631" t="str">
            <v>000421908</v>
          </cell>
          <cell r="B4631">
            <v>8969076.3000000007</v>
          </cell>
        </row>
        <row r="4632">
          <cell r="A4632" t="str">
            <v>000421909</v>
          </cell>
          <cell r="B4632">
            <v>1559230.2</v>
          </cell>
        </row>
        <row r="4633">
          <cell r="A4633" t="str">
            <v>000421910</v>
          </cell>
          <cell r="B4633">
            <v>199978</v>
          </cell>
        </row>
        <row r="4634">
          <cell r="A4634" t="str">
            <v>000421911</v>
          </cell>
          <cell r="B4634">
            <v>199978</v>
          </cell>
        </row>
        <row r="4635">
          <cell r="A4635" t="str">
            <v>000421912</v>
          </cell>
          <cell r="B4635">
            <v>199978</v>
          </cell>
        </row>
        <row r="4636">
          <cell r="A4636" t="str">
            <v>000430812</v>
          </cell>
          <cell r="B4636">
            <v>0</v>
          </cell>
        </row>
        <row r="4637">
          <cell r="A4637" t="str">
            <v>000430901</v>
          </cell>
          <cell r="B4637">
            <v>0</v>
          </cell>
        </row>
        <row r="4638">
          <cell r="A4638" t="str">
            <v>000430902</v>
          </cell>
          <cell r="B4638">
            <v>0</v>
          </cell>
        </row>
        <row r="4639">
          <cell r="A4639" t="str">
            <v>000430903</v>
          </cell>
          <cell r="B4639">
            <v>0</v>
          </cell>
        </row>
        <row r="4640">
          <cell r="A4640" t="str">
            <v>000430904</v>
          </cell>
          <cell r="B4640">
            <v>0</v>
          </cell>
        </row>
        <row r="4641">
          <cell r="A4641" t="str">
            <v>000430905</v>
          </cell>
          <cell r="B4641">
            <v>0</v>
          </cell>
        </row>
        <row r="4642">
          <cell r="A4642" t="str">
            <v>000430906</v>
          </cell>
          <cell r="B4642">
            <v>0</v>
          </cell>
        </row>
        <row r="4643">
          <cell r="A4643" t="str">
            <v>000430907</v>
          </cell>
          <cell r="B4643">
            <v>0</v>
          </cell>
        </row>
        <row r="4644">
          <cell r="A4644" t="str">
            <v>000430908</v>
          </cell>
          <cell r="B4644">
            <v>0</v>
          </cell>
        </row>
        <row r="4645">
          <cell r="A4645" t="str">
            <v>000430909</v>
          </cell>
          <cell r="B4645">
            <v>6125839</v>
          </cell>
        </row>
        <row r="4646">
          <cell r="A4646" t="str">
            <v>000430910</v>
          </cell>
          <cell r="B4646">
            <v>5606953.5</v>
          </cell>
        </row>
        <row r="4647">
          <cell r="A4647" t="str">
            <v>000430911</v>
          </cell>
          <cell r="B4647">
            <v>6115238.5</v>
          </cell>
        </row>
        <row r="4648">
          <cell r="A4648" t="str">
            <v>000430912</v>
          </cell>
          <cell r="B4648">
            <v>6253344</v>
          </cell>
        </row>
        <row r="4649">
          <cell r="A4649" t="str">
            <v>000431001</v>
          </cell>
          <cell r="B4649">
            <v>7915048.5</v>
          </cell>
        </row>
        <row r="4650">
          <cell r="A4650" t="str">
            <v>000431002</v>
          </cell>
          <cell r="B4650">
            <v>7132256.5</v>
          </cell>
        </row>
        <row r="4651">
          <cell r="A4651" t="str">
            <v>000431003</v>
          </cell>
          <cell r="B4651">
            <v>6680320.5</v>
          </cell>
        </row>
        <row r="4652">
          <cell r="A4652" t="str">
            <v>000431004</v>
          </cell>
          <cell r="B4652">
            <v>6782419</v>
          </cell>
        </row>
        <row r="4653">
          <cell r="A4653" t="str">
            <v>000431005</v>
          </cell>
          <cell r="B4653">
            <v>7633113.5</v>
          </cell>
        </row>
        <row r="4654">
          <cell r="A4654" t="str">
            <v>000431006</v>
          </cell>
          <cell r="B4654">
            <v>3805102</v>
          </cell>
        </row>
        <row r="4655">
          <cell r="A4655" t="str">
            <v>000431007</v>
          </cell>
          <cell r="B4655">
            <v>4662690</v>
          </cell>
        </row>
        <row r="4656">
          <cell r="A4656" t="str">
            <v>000431008</v>
          </cell>
          <cell r="B4656">
            <v>4690443</v>
          </cell>
        </row>
        <row r="4657">
          <cell r="A4657" t="str">
            <v>000431009</v>
          </cell>
          <cell r="B4657">
            <v>3822281.5</v>
          </cell>
        </row>
        <row r="4658">
          <cell r="A4658" t="str">
            <v>000431010</v>
          </cell>
          <cell r="B4658">
            <v>2797944</v>
          </cell>
        </row>
        <row r="4659">
          <cell r="A4659" t="str">
            <v>000431011</v>
          </cell>
          <cell r="B4659">
            <v>1791367</v>
          </cell>
        </row>
        <row r="4660">
          <cell r="A4660" t="str">
            <v>000431012</v>
          </cell>
          <cell r="B4660">
            <v>1882764</v>
          </cell>
        </row>
        <row r="4661">
          <cell r="A4661" t="str">
            <v>000431101</v>
          </cell>
          <cell r="B4661">
            <v>4162389.5</v>
          </cell>
        </row>
        <row r="4662">
          <cell r="A4662" t="str">
            <v>000431102</v>
          </cell>
          <cell r="B4662">
            <v>3513076</v>
          </cell>
        </row>
        <row r="4663">
          <cell r="A4663" t="str">
            <v>000431103</v>
          </cell>
          <cell r="B4663">
            <v>3237237</v>
          </cell>
        </row>
        <row r="4664">
          <cell r="A4664" t="str">
            <v>000431104</v>
          </cell>
          <cell r="B4664">
            <v>2431107</v>
          </cell>
        </row>
        <row r="4665">
          <cell r="A4665" t="str">
            <v>000431105</v>
          </cell>
          <cell r="B4665">
            <v>2197012.5</v>
          </cell>
        </row>
        <row r="4666">
          <cell r="A4666" t="str">
            <v>000431106</v>
          </cell>
          <cell r="B4666">
            <v>3844732</v>
          </cell>
        </row>
        <row r="4667">
          <cell r="A4667" t="str">
            <v>000431107</v>
          </cell>
          <cell r="B4667">
            <v>5545257.5</v>
          </cell>
        </row>
        <row r="4668">
          <cell r="A4668" t="str">
            <v>000431108</v>
          </cell>
          <cell r="B4668">
            <v>5702837</v>
          </cell>
        </row>
        <row r="4669">
          <cell r="A4669" t="str">
            <v>000431109</v>
          </cell>
          <cell r="B4669">
            <v>3705698</v>
          </cell>
        </row>
        <row r="4670">
          <cell r="A4670" t="str">
            <v>000431110</v>
          </cell>
          <cell r="B4670">
            <v>2831972</v>
          </cell>
        </row>
        <row r="4671">
          <cell r="A4671" t="str">
            <v>000431111</v>
          </cell>
          <cell r="B4671">
            <v>3671795.5</v>
          </cell>
        </row>
        <row r="4672">
          <cell r="A4672" t="str">
            <v>000431112</v>
          </cell>
          <cell r="B4672">
            <v>4082062.5</v>
          </cell>
        </row>
        <row r="4673">
          <cell r="A4673" t="str">
            <v>000431201</v>
          </cell>
          <cell r="B4673">
            <v>4771144.5</v>
          </cell>
        </row>
        <row r="4674">
          <cell r="A4674" t="str">
            <v>000431202</v>
          </cell>
          <cell r="B4674">
            <v>4266722.5</v>
          </cell>
        </row>
        <row r="4675">
          <cell r="A4675" t="str">
            <v>000431203</v>
          </cell>
          <cell r="B4675">
            <v>4097978.5</v>
          </cell>
        </row>
        <row r="4676">
          <cell r="A4676" t="str">
            <v>000431204</v>
          </cell>
          <cell r="B4676">
            <v>3040741</v>
          </cell>
        </row>
        <row r="4677">
          <cell r="A4677" t="str">
            <v>000431205</v>
          </cell>
          <cell r="B4677">
            <v>4155195</v>
          </cell>
        </row>
        <row r="4678">
          <cell r="A4678" t="str">
            <v>000431206</v>
          </cell>
          <cell r="B4678">
            <v>5327889.5</v>
          </cell>
        </row>
        <row r="4679">
          <cell r="A4679" t="str">
            <v>000431207</v>
          </cell>
          <cell r="B4679">
            <v>6413628</v>
          </cell>
        </row>
        <row r="4680">
          <cell r="A4680" t="str">
            <v>000431208</v>
          </cell>
          <cell r="B4680">
            <v>6676347.5</v>
          </cell>
        </row>
        <row r="4681">
          <cell r="A4681" t="str">
            <v>000431209</v>
          </cell>
          <cell r="B4681">
            <v>4512822.5</v>
          </cell>
        </row>
        <row r="4682">
          <cell r="A4682" t="str">
            <v>000431210</v>
          </cell>
          <cell r="B4682">
            <v>3185119.5</v>
          </cell>
        </row>
        <row r="4683">
          <cell r="A4683" t="str">
            <v>000431211</v>
          </cell>
          <cell r="B4683">
            <v>2592176.5</v>
          </cell>
        </row>
        <row r="4684">
          <cell r="A4684" t="str">
            <v>000431212</v>
          </cell>
          <cell r="B4684">
            <v>3488153.5</v>
          </cell>
        </row>
        <row r="4685">
          <cell r="A4685" t="str">
            <v>000431301</v>
          </cell>
          <cell r="B4685">
            <v>5615565.5</v>
          </cell>
        </row>
        <row r="4686">
          <cell r="A4686" t="str">
            <v>000431302</v>
          </cell>
          <cell r="B4686">
            <v>4561600</v>
          </cell>
        </row>
        <row r="4687">
          <cell r="A4687" t="str">
            <v>000431303</v>
          </cell>
          <cell r="B4687">
            <v>5194096.5</v>
          </cell>
        </row>
        <row r="4688">
          <cell r="A4688" t="str">
            <v>000431304</v>
          </cell>
          <cell r="B4688">
            <v>5163284.5</v>
          </cell>
        </row>
        <row r="4689">
          <cell r="A4689" t="str">
            <v>000431305</v>
          </cell>
          <cell r="B4689">
            <v>4449562.5</v>
          </cell>
        </row>
        <row r="4690">
          <cell r="A4690" t="str">
            <v>000431306</v>
          </cell>
          <cell r="B4690">
            <v>6941227</v>
          </cell>
        </row>
        <row r="4691">
          <cell r="A4691" t="str">
            <v>000431307</v>
          </cell>
          <cell r="B4691">
            <v>8312230.5</v>
          </cell>
        </row>
        <row r="4692">
          <cell r="A4692" t="str">
            <v>000431308</v>
          </cell>
          <cell r="B4692">
            <v>8854348.5</v>
          </cell>
        </row>
        <row r="4693">
          <cell r="A4693" t="str">
            <v>000431309</v>
          </cell>
          <cell r="B4693">
            <v>6476800</v>
          </cell>
        </row>
        <row r="4694">
          <cell r="A4694" t="str">
            <v>000431310</v>
          </cell>
          <cell r="B4694">
            <v>4786206.5</v>
          </cell>
        </row>
        <row r="4695">
          <cell r="A4695" t="str">
            <v>000431311</v>
          </cell>
          <cell r="B4695">
            <v>3943665.5</v>
          </cell>
        </row>
        <row r="4696">
          <cell r="A4696" t="str">
            <v>000431312</v>
          </cell>
          <cell r="B4696">
            <v>4649641.5</v>
          </cell>
        </row>
        <row r="4697">
          <cell r="A4697" t="str">
            <v>000431401</v>
          </cell>
          <cell r="B4697">
            <v>8649692.5</v>
          </cell>
        </row>
        <row r="4698">
          <cell r="A4698" t="str">
            <v>000431402</v>
          </cell>
          <cell r="B4698">
            <v>7103792.5</v>
          </cell>
        </row>
        <row r="4699">
          <cell r="A4699" t="str">
            <v>000431403</v>
          </cell>
          <cell r="B4699">
            <v>7805772</v>
          </cell>
        </row>
        <row r="4700">
          <cell r="A4700" t="str">
            <v>000431404</v>
          </cell>
          <cell r="B4700">
            <v>6716746.5</v>
          </cell>
        </row>
        <row r="4701">
          <cell r="A4701" t="str">
            <v>000431405</v>
          </cell>
          <cell r="B4701">
            <v>6572672.5</v>
          </cell>
        </row>
        <row r="4702">
          <cell r="A4702" t="str">
            <v>000431406</v>
          </cell>
          <cell r="B4702">
            <v>10032226.5</v>
          </cell>
        </row>
        <row r="4703">
          <cell r="A4703" t="str">
            <v>000431407</v>
          </cell>
          <cell r="B4703">
            <v>11572027</v>
          </cell>
        </row>
        <row r="4704">
          <cell r="A4704" t="str">
            <v>000431408</v>
          </cell>
          <cell r="B4704">
            <v>11895872</v>
          </cell>
        </row>
        <row r="4705">
          <cell r="A4705" t="str">
            <v>000431409</v>
          </cell>
          <cell r="B4705">
            <v>7503345</v>
          </cell>
        </row>
        <row r="4706">
          <cell r="A4706" t="str">
            <v>000431410</v>
          </cell>
          <cell r="B4706">
            <v>7000907</v>
          </cell>
        </row>
        <row r="4707">
          <cell r="A4707" t="str">
            <v>000431411</v>
          </cell>
          <cell r="B4707">
            <v>7607605.5</v>
          </cell>
        </row>
        <row r="4708">
          <cell r="A4708" t="str">
            <v>000431412</v>
          </cell>
          <cell r="B4708">
            <v>9230962</v>
          </cell>
        </row>
        <row r="4709">
          <cell r="A4709" t="str">
            <v>000431501</v>
          </cell>
          <cell r="B4709">
            <v>11394829</v>
          </cell>
        </row>
        <row r="4710">
          <cell r="A4710" t="str">
            <v>000431502</v>
          </cell>
          <cell r="B4710">
            <v>8603307.5</v>
          </cell>
        </row>
        <row r="4711">
          <cell r="A4711" t="str">
            <v>000431503</v>
          </cell>
          <cell r="B4711">
            <v>9660684</v>
          </cell>
        </row>
        <row r="4712">
          <cell r="A4712" t="str">
            <v>000431504</v>
          </cell>
          <cell r="B4712">
            <v>9447159.5</v>
          </cell>
        </row>
        <row r="4713">
          <cell r="A4713" t="str">
            <v>000431505</v>
          </cell>
          <cell r="B4713">
            <v>11215029.5</v>
          </cell>
        </row>
        <row r="4714">
          <cell r="A4714" t="str">
            <v>000431506</v>
          </cell>
          <cell r="B4714">
            <v>12440955</v>
          </cell>
        </row>
        <row r="4715">
          <cell r="A4715" t="str">
            <v>000431507</v>
          </cell>
          <cell r="B4715">
            <v>13637109</v>
          </cell>
        </row>
        <row r="4716">
          <cell r="A4716" t="str">
            <v>000431508</v>
          </cell>
          <cell r="B4716">
            <v>13291992.5</v>
          </cell>
        </row>
        <row r="4717">
          <cell r="A4717" t="str">
            <v>000431509</v>
          </cell>
          <cell r="B4717">
            <v>11562710</v>
          </cell>
        </row>
        <row r="4718">
          <cell r="A4718" t="str">
            <v>000431510</v>
          </cell>
          <cell r="B4718">
            <v>10229909.5</v>
          </cell>
        </row>
        <row r="4719">
          <cell r="A4719" t="str">
            <v>000431511</v>
          </cell>
          <cell r="B4719">
            <v>7810718.5</v>
          </cell>
        </row>
        <row r="4720">
          <cell r="A4720" t="str">
            <v>000431512</v>
          </cell>
          <cell r="B4720">
            <v>12211594.5</v>
          </cell>
        </row>
        <row r="4721">
          <cell r="A4721" t="str">
            <v>000431601</v>
          </cell>
          <cell r="B4721">
            <v>13132173.5</v>
          </cell>
        </row>
        <row r="4722">
          <cell r="A4722" t="str">
            <v>000431602</v>
          </cell>
          <cell r="B4722">
            <v>10558686.5</v>
          </cell>
        </row>
        <row r="4723">
          <cell r="A4723" t="str">
            <v>000431603</v>
          </cell>
          <cell r="B4723">
            <v>9875297.5</v>
          </cell>
        </row>
        <row r="4724">
          <cell r="A4724" t="str">
            <v>000431604</v>
          </cell>
          <cell r="B4724">
            <v>10041888</v>
          </cell>
        </row>
        <row r="4725">
          <cell r="A4725" t="str">
            <v>000431605</v>
          </cell>
          <cell r="B4725">
            <v>12639038</v>
          </cell>
        </row>
        <row r="4726">
          <cell r="A4726" t="str">
            <v>000431606</v>
          </cell>
          <cell r="B4726">
            <v>13582108</v>
          </cell>
        </row>
        <row r="4727">
          <cell r="A4727" t="str">
            <v>000431607</v>
          </cell>
          <cell r="B4727">
            <v>14444599.5</v>
          </cell>
        </row>
        <row r="4728">
          <cell r="A4728" t="str">
            <v>000431608</v>
          </cell>
          <cell r="B4728">
            <v>14013010.5</v>
          </cell>
        </row>
        <row r="4729">
          <cell r="A4729" t="str">
            <v>000431609</v>
          </cell>
          <cell r="B4729">
            <v>12712660.5</v>
          </cell>
        </row>
        <row r="4730">
          <cell r="A4730" t="str">
            <v>000431610</v>
          </cell>
          <cell r="B4730">
            <v>11549634</v>
          </cell>
        </row>
        <row r="4731">
          <cell r="A4731" t="str">
            <v>000431611</v>
          </cell>
          <cell r="B4731">
            <v>9918392</v>
          </cell>
        </row>
        <row r="4732">
          <cell r="A4732" t="str">
            <v>000431612</v>
          </cell>
          <cell r="B4732">
            <v>13483392</v>
          </cell>
        </row>
        <row r="4733">
          <cell r="A4733" t="str">
            <v>000431701</v>
          </cell>
          <cell r="B4733">
            <v>13382119.5</v>
          </cell>
        </row>
        <row r="4734">
          <cell r="A4734" t="str">
            <v>000431702</v>
          </cell>
          <cell r="B4734">
            <v>9860443.5</v>
          </cell>
        </row>
        <row r="4735">
          <cell r="A4735" t="str">
            <v>000431703</v>
          </cell>
          <cell r="B4735">
            <v>10178896.5</v>
          </cell>
        </row>
        <row r="4736">
          <cell r="A4736" t="str">
            <v>000431704</v>
          </cell>
          <cell r="B4736">
            <v>11576695</v>
          </cell>
        </row>
        <row r="4737">
          <cell r="A4737" t="str">
            <v>000431705</v>
          </cell>
          <cell r="B4737">
            <v>12697670</v>
          </cell>
        </row>
        <row r="4738">
          <cell r="A4738" t="str">
            <v>000431706</v>
          </cell>
          <cell r="B4738">
            <v>13417478</v>
          </cell>
        </row>
        <row r="4739">
          <cell r="A4739" t="str">
            <v>000431707</v>
          </cell>
          <cell r="B4739">
            <v>14420036.5</v>
          </cell>
        </row>
        <row r="4740">
          <cell r="A4740" t="str">
            <v>000431708</v>
          </cell>
          <cell r="B4740">
            <v>13990796</v>
          </cell>
        </row>
        <row r="4741">
          <cell r="A4741" t="str">
            <v>000431709</v>
          </cell>
          <cell r="B4741">
            <v>13056848.5</v>
          </cell>
        </row>
        <row r="4742">
          <cell r="A4742" t="str">
            <v>000431710</v>
          </cell>
          <cell r="B4742">
            <v>11219665</v>
          </cell>
        </row>
        <row r="4743">
          <cell r="A4743" t="str">
            <v>000431711</v>
          </cell>
          <cell r="B4743">
            <v>10349778</v>
          </cell>
        </row>
        <row r="4744">
          <cell r="A4744" t="str">
            <v>000431712</v>
          </cell>
          <cell r="B4744">
            <v>12064435.5</v>
          </cell>
        </row>
        <row r="4745">
          <cell r="A4745" t="str">
            <v>000431801</v>
          </cell>
          <cell r="B4745">
            <v>13140401.5</v>
          </cell>
        </row>
        <row r="4746">
          <cell r="A4746" t="str">
            <v>000431802</v>
          </cell>
          <cell r="B4746">
            <v>11169422.5</v>
          </cell>
        </row>
        <row r="4747">
          <cell r="A4747" t="str">
            <v>000431803</v>
          </cell>
          <cell r="B4747">
            <v>11052659</v>
          </cell>
        </row>
        <row r="4748">
          <cell r="A4748" t="str">
            <v>000431804</v>
          </cell>
          <cell r="B4748">
            <v>12461951.5</v>
          </cell>
        </row>
        <row r="4749">
          <cell r="A4749" t="str">
            <v>000431805</v>
          </cell>
          <cell r="B4749">
            <v>12553352.5</v>
          </cell>
        </row>
        <row r="4750">
          <cell r="A4750" t="str">
            <v>000431806</v>
          </cell>
          <cell r="B4750">
            <v>13567042.5</v>
          </cell>
        </row>
        <row r="4751">
          <cell r="A4751" t="str">
            <v>000431807</v>
          </cell>
          <cell r="B4751">
            <v>14302371</v>
          </cell>
        </row>
        <row r="4752">
          <cell r="A4752" t="str">
            <v>000431808</v>
          </cell>
          <cell r="B4752">
            <v>13917329</v>
          </cell>
        </row>
        <row r="4753">
          <cell r="A4753" t="str">
            <v>000431809</v>
          </cell>
          <cell r="B4753">
            <v>12410215.5</v>
          </cell>
        </row>
        <row r="4754">
          <cell r="A4754" t="str">
            <v>000431810</v>
          </cell>
          <cell r="B4754">
            <v>9733363</v>
          </cell>
        </row>
        <row r="4755">
          <cell r="A4755" t="str">
            <v>000431811</v>
          </cell>
          <cell r="B4755">
            <v>9426026.5</v>
          </cell>
        </row>
        <row r="4756">
          <cell r="A4756" t="str">
            <v>000431812</v>
          </cell>
          <cell r="B4756">
            <v>12391449</v>
          </cell>
        </row>
        <row r="4757">
          <cell r="A4757" t="str">
            <v>000431901</v>
          </cell>
          <cell r="B4757">
            <v>13862967</v>
          </cell>
        </row>
        <row r="4758">
          <cell r="A4758" t="str">
            <v>000431902</v>
          </cell>
          <cell r="B4758">
            <v>12309597</v>
          </cell>
        </row>
        <row r="4759">
          <cell r="A4759" t="str">
            <v>000431903</v>
          </cell>
          <cell r="B4759">
            <v>13280495.5</v>
          </cell>
        </row>
        <row r="4760">
          <cell r="A4760" t="str">
            <v>000431904</v>
          </cell>
          <cell r="B4760">
            <v>11564068</v>
          </cell>
        </row>
        <row r="4761">
          <cell r="A4761" t="str">
            <v>000431905</v>
          </cell>
          <cell r="B4761">
            <v>13697136</v>
          </cell>
        </row>
        <row r="4762">
          <cell r="A4762" t="str">
            <v>000431906</v>
          </cell>
          <cell r="B4762">
            <v>13815347.5</v>
          </cell>
        </row>
        <row r="4763">
          <cell r="A4763" t="str">
            <v>000431907</v>
          </cell>
          <cell r="B4763">
            <v>14534200</v>
          </cell>
        </row>
        <row r="4764">
          <cell r="A4764" t="str">
            <v>000431908</v>
          </cell>
          <cell r="B4764">
            <v>14291557</v>
          </cell>
        </row>
        <row r="4765">
          <cell r="A4765" t="str">
            <v>000431909</v>
          </cell>
          <cell r="B4765">
            <v>13189758</v>
          </cell>
        </row>
        <row r="4766">
          <cell r="A4766" t="str">
            <v>000431910</v>
          </cell>
          <cell r="B4766">
            <v>12169832</v>
          </cell>
        </row>
        <row r="4767">
          <cell r="A4767" t="str">
            <v>000431911</v>
          </cell>
          <cell r="B4767">
            <v>10763769.5</v>
          </cell>
        </row>
        <row r="4768">
          <cell r="A4768" t="str">
            <v>000431912</v>
          </cell>
          <cell r="B4768">
            <v>13496061.5</v>
          </cell>
        </row>
        <row r="4769">
          <cell r="A4769" t="str">
            <v>000440812</v>
          </cell>
          <cell r="B4769">
            <v>0</v>
          </cell>
        </row>
        <row r="4770">
          <cell r="A4770" t="str">
            <v>000440901</v>
          </cell>
          <cell r="B4770">
            <v>0</v>
          </cell>
        </row>
        <row r="4771">
          <cell r="A4771" t="str">
            <v>000440902</v>
          </cell>
          <cell r="B4771">
            <v>0</v>
          </cell>
        </row>
        <row r="4772">
          <cell r="A4772" t="str">
            <v>000440903</v>
          </cell>
          <cell r="B4772">
            <v>0</v>
          </cell>
        </row>
        <row r="4773">
          <cell r="A4773" t="str">
            <v>000440904</v>
          </cell>
          <cell r="B4773">
            <v>0</v>
          </cell>
        </row>
        <row r="4774">
          <cell r="A4774" t="str">
            <v>000440905</v>
          </cell>
          <cell r="B4774">
            <v>0</v>
          </cell>
        </row>
        <row r="4775">
          <cell r="A4775" t="str">
            <v>000440906</v>
          </cell>
          <cell r="B4775">
            <v>0</v>
          </cell>
        </row>
        <row r="4776">
          <cell r="A4776" t="str">
            <v>000440907</v>
          </cell>
          <cell r="B4776">
            <v>0</v>
          </cell>
        </row>
        <row r="4777">
          <cell r="A4777" t="str">
            <v>000440908</v>
          </cell>
          <cell r="B4777">
            <v>0</v>
          </cell>
        </row>
        <row r="4778">
          <cell r="A4778" t="str">
            <v>000440909</v>
          </cell>
          <cell r="B4778">
            <v>349306.4976</v>
          </cell>
        </row>
        <row r="4779">
          <cell r="A4779" t="str">
            <v>000440910</v>
          </cell>
          <cell r="B4779">
            <v>367509.64350000001</v>
          </cell>
        </row>
        <row r="4780">
          <cell r="A4780" t="str">
            <v>000440911</v>
          </cell>
          <cell r="B4780">
            <v>488324.58390000003</v>
          </cell>
        </row>
        <row r="4781">
          <cell r="A4781" t="str">
            <v>000440912</v>
          </cell>
          <cell r="B4781">
            <v>504392.39449999999</v>
          </cell>
        </row>
        <row r="4782">
          <cell r="A4782" t="str">
            <v>000441001</v>
          </cell>
          <cell r="B4782">
            <v>504392.4339</v>
          </cell>
        </row>
        <row r="4783">
          <cell r="A4783" t="str">
            <v>000441002</v>
          </cell>
          <cell r="B4783">
            <v>455490.22499999998</v>
          </cell>
        </row>
        <row r="4784">
          <cell r="A4784" t="str">
            <v>000441003</v>
          </cell>
          <cell r="B4784">
            <v>326073.22360000003</v>
          </cell>
        </row>
        <row r="4785">
          <cell r="A4785" t="str">
            <v>000441004</v>
          </cell>
          <cell r="B4785">
            <v>557337.36470000003</v>
          </cell>
        </row>
        <row r="4786">
          <cell r="A4786" t="str">
            <v>000441005</v>
          </cell>
          <cell r="B4786">
            <v>608227.54200000002</v>
          </cell>
        </row>
        <row r="4787">
          <cell r="A4787" t="str">
            <v>000441006</v>
          </cell>
          <cell r="B4787">
            <v>588851.75309999997</v>
          </cell>
        </row>
        <row r="4788">
          <cell r="A4788" t="str">
            <v>000441007</v>
          </cell>
          <cell r="B4788">
            <v>608227.4828</v>
          </cell>
        </row>
        <row r="4789">
          <cell r="A4789" t="str">
            <v>000441008</v>
          </cell>
          <cell r="B4789">
            <v>608227.54200000002</v>
          </cell>
        </row>
        <row r="4790">
          <cell r="A4790" t="str">
            <v>000441009</v>
          </cell>
          <cell r="B4790">
            <v>588851.73340000003</v>
          </cell>
        </row>
        <row r="4791">
          <cell r="A4791" t="str">
            <v>000441010</v>
          </cell>
          <cell r="B4791">
            <v>608227.4828</v>
          </cell>
        </row>
        <row r="4792">
          <cell r="A4792" t="str">
            <v>000441011</v>
          </cell>
          <cell r="B4792">
            <v>588851.87139999995</v>
          </cell>
        </row>
        <row r="4793">
          <cell r="A4793" t="str">
            <v>000441012</v>
          </cell>
          <cell r="B4793">
            <v>608227.51240000001</v>
          </cell>
        </row>
        <row r="4794">
          <cell r="A4794" t="str">
            <v>000441101</v>
          </cell>
          <cell r="B4794">
            <v>608227.51240000001</v>
          </cell>
        </row>
        <row r="4795">
          <cell r="A4795" t="str">
            <v>000441102</v>
          </cell>
          <cell r="B4795">
            <v>549258.11419999995</v>
          </cell>
        </row>
        <row r="4796">
          <cell r="A4796" t="str">
            <v>000441103</v>
          </cell>
          <cell r="B4796">
            <v>498799.81069999997</v>
          </cell>
        </row>
        <row r="4797">
          <cell r="A4797" t="str">
            <v>000441104</v>
          </cell>
          <cell r="B4797">
            <v>437992.46380000003</v>
          </cell>
        </row>
        <row r="4798">
          <cell r="A4798" t="str">
            <v>000441105</v>
          </cell>
          <cell r="B4798">
            <v>707114.58299999998</v>
          </cell>
        </row>
        <row r="4799">
          <cell r="A4799" t="str">
            <v>000441106</v>
          </cell>
          <cell r="B4799">
            <v>684588.84349999996</v>
          </cell>
        </row>
        <row r="4800">
          <cell r="A4800" t="str">
            <v>000441107</v>
          </cell>
          <cell r="B4800">
            <v>707114.55339999998</v>
          </cell>
        </row>
        <row r="4801">
          <cell r="A4801" t="str">
            <v>000441108</v>
          </cell>
          <cell r="B4801">
            <v>707114.50410000002</v>
          </cell>
        </row>
        <row r="4802">
          <cell r="A4802" t="str">
            <v>000441109</v>
          </cell>
          <cell r="B4802">
            <v>548176.36860000005</v>
          </cell>
        </row>
        <row r="4803">
          <cell r="A4803" t="str">
            <v>000441110</v>
          </cell>
          <cell r="B4803">
            <v>558896.39820000005</v>
          </cell>
        </row>
        <row r="4804">
          <cell r="A4804" t="str">
            <v>000441111</v>
          </cell>
          <cell r="B4804">
            <v>811339.89820000005</v>
          </cell>
        </row>
        <row r="4805">
          <cell r="A4805" t="str">
            <v>000441112</v>
          </cell>
          <cell r="B4805">
            <v>838036.50560000003</v>
          </cell>
        </row>
        <row r="4806">
          <cell r="A4806" t="str">
            <v>000441201</v>
          </cell>
          <cell r="B4806">
            <v>838036.26890000002</v>
          </cell>
        </row>
        <row r="4807">
          <cell r="A4807" t="str">
            <v>000441202</v>
          </cell>
          <cell r="B4807">
            <v>784643.50780000002</v>
          </cell>
        </row>
        <row r="4808">
          <cell r="A4808" t="str">
            <v>000441203</v>
          </cell>
          <cell r="B4808">
            <v>838036.45629999996</v>
          </cell>
        </row>
        <row r="4809">
          <cell r="A4809" t="str">
            <v>000441204</v>
          </cell>
          <cell r="B4809">
            <v>811339.75029999996</v>
          </cell>
        </row>
        <row r="4810">
          <cell r="A4810" t="str">
            <v>000441205</v>
          </cell>
          <cell r="B4810">
            <v>838036.50560000003</v>
          </cell>
        </row>
        <row r="4811">
          <cell r="A4811" t="str">
            <v>000441206</v>
          </cell>
          <cell r="B4811">
            <v>811339.94750000001</v>
          </cell>
        </row>
        <row r="4812">
          <cell r="A4812" t="str">
            <v>000441207</v>
          </cell>
          <cell r="B4812">
            <v>838036.21959999995</v>
          </cell>
        </row>
        <row r="4813">
          <cell r="A4813" t="str">
            <v>000441208</v>
          </cell>
          <cell r="B4813">
            <v>838036.50560000003</v>
          </cell>
        </row>
        <row r="4814">
          <cell r="A4814" t="str">
            <v>000441209</v>
          </cell>
          <cell r="B4814">
            <v>626657.15729999996</v>
          </cell>
        </row>
        <row r="4815">
          <cell r="A4815" t="str">
            <v>000441210</v>
          </cell>
          <cell r="B4815">
            <v>733135.39159999997</v>
          </cell>
        </row>
        <row r="4816">
          <cell r="A4816" t="str">
            <v>000441211</v>
          </cell>
          <cell r="B4816">
            <v>902726.72230000002</v>
          </cell>
        </row>
        <row r="4817">
          <cell r="A4817" t="str">
            <v>000441212</v>
          </cell>
          <cell r="B4817">
            <v>932430.2034</v>
          </cell>
        </row>
        <row r="4818">
          <cell r="A4818" t="str">
            <v>000441301</v>
          </cell>
          <cell r="B4818">
            <v>564121.74309999996</v>
          </cell>
        </row>
        <row r="4819">
          <cell r="A4819" t="str">
            <v>000441302</v>
          </cell>
          <cell r="B4819">
            <v>509428.47289999999</v>
          </cell>
        </row>
        <row r="4820">
          <cell r="A4820" t="str">
            <v>000441303</v>
          </cell>
          <cell r="B4820">
            <v>240774.1452</v>
          </cell>
        </row>
        <row r="4821">
          <cell r="A4821" t="str">
            <v>000441304</v>
          </cell>
          <cell r="B4821">
            <v>502575.63530000002</v>
          </cell>
        </row>
        <row r="4822">
          <cell r="A4822" t="str">
            <v>000441305</v>
          </cell>
          <cell r="B4822">
            <v>582180.82590000005</v>
          </cell>
        </row>
        <row r="4823">
          <cell r="A4823" t="str">
            <v>000441306</v>
          </cell>
          <cell r="B4823">
            <v>563635.0675</v>
          </cell>
        </row>
        <row r="4824">
          <cell r="A4824" t="str">
            <v>000441307</v>
          </cell>
          <cell r="B4824">
            <v>582180.94629999995</v>
          </cell>
        </row>
        <row r="4825">
          <cell r="A4825" t="str">
            <v>000441308</v>
          </cell>
          <cell r="B4825">
            <v>582180.78630000004</v>
          </cell>
        </row>
        <row r="4826">
          <cell r="A4826" t="str">
            <v>000441309</v>
          </cell>
          <cell r="B4826">
            <v>563635.0675</v>
          </cell>
        </row>
        <row r="4827">
          <cell r="A4827" t="str">
            <v>000441310</v>
          </cell>
          <cell r="B4827">
            <v>582180.82590000005</v>
          </cell>
        </row>
        <row r="4828">
          <cell r="A4828" t="str">
            <v>000441311</v>
          </cell>
          <cell r="B4828">
            <v>563634.88329999999</v>
          </cell>
        </row>
        <row r="4829">
          <cell r="A4829" t="str">
            <v>000441312</v>
          </cell>
          <cell r="B4829">
            <v>582180.90910000005</v>
          </cell>
        </row>
        <row r="4830">
          <cell r="A4830" t="str">
            <v>000441401</v>
          </cell>
          <cell r="B4830">
            <v>582180.82590000005</v>
          </cell>
        </row>
        <row r="4831">
          <cell r="A4831" t="str">
            <v>000441402</v>
          </cell>
          <cell r="B4831">
            <v>525736.75410000002</v>
          </cell>
        </row>
        <row r="4832">
          <cell r="A4832" t="str">
            <v>000441403</v>
          </cell>
          <cell r="B4832">
            <v>502041.29070000001</v>
          </cell>
        </row>
        <row r="4833">
          <cell r="A4833" t="str">
            <v>000441404</v>
          </cell>
          <cell r="B4833">
            <v>556704.74349999998</v>
          </cell>
        </row>
        <row r="4834">
          <cell r="A4834" t="str">
            <v>000441405</v>
          </cell>
          <cell r="B4834">
            <v>586261.82129999995</v>
          </cell>
        </row>
        <row r="4835">
          <cell r="A4835" t="str">
            <v>000441406</v>
          </cell>
          <cell r="B4835">
            <v>567586.06680000003</v>
          </cell>
        </row>
        <row r="4836">
          <cell r="A4836" t="str">
            <v>000441407</v>
          </cell>
          <cell r="B4836">
            <v>586261.82129999995</v>
          </cell>
        </row>
        <row r="4837">
          <cell r="A4837" t="str">
            <v>000441408</v>
          </cell>
          <cell r="B4837">
            <v>586261.96920000005</v>
          </cell>
        </row>
        <row r="4838">
          <cell r="A4838" t="str">
            <v>000441409</v>
          </cell>
          <cell r="B4838">
            <v>414609.63510000001</v>
          </cell>
        </row>
        <row r="4839">
          <cell r="A4839" t="str">
            <v>000441410</v>
          </cell>
          <cell r="B4839">
            <v>337647.40409999999</v>
          </cell>
        </row>
        <row r="4840">
          <cell r="A4840" t="str">
            <v>000441411</v>
          </cell>
          <cell r="B4840">
            <v>558843.11580000003</v>
          </cell>
        </row>
        <row r="4841">
          <cell r="A4841" t="str">
            <v>000441412</v>
          </cell>
          <cell r="B4841">
            <v>577231.45640000002</v>
          </cell>
        </row>
        <row r="4842">
          <cell r="A4842" t="str">
            <v>000441501</v>
          </cell>
          <cell r="B4842">
            <v>217782.1519</v>
          </cell>
        </row>
        <row r="4843">
          <cell r="A4843" t="str">
            <v>000441502</v>
          </cell>
          <cell r="B4843">
            <v>196667.5312</v>
          </cell>
        </row>
        <row r="4844">
          <cell r="A4844" t="str">
            <v>000441503</v>
          </cell>
          <cell r="B4844">
            <v>217782.16399999999</v>
          </cell>
        </row>
        <row r="4845">
          <cell r="A4845" t="str">
            <v>000441504</v>
          </cell>
          <cell r="B4845">
            <v>210844.49460000001</v>
          </cell>
        </row>
        <row r="4846">
          <cell r="A4846" t="str">
            <v>000441505</v>
          </cell>
          <cell r="B4846">
            <v>217782.1519</v>
          </cell>
        </row>
        <row r="4847">
          <cell r="A4847" t="str">
            <v>000441506</v>
          </cell>
          <cell r="B4847">
            <v>210844.48250000001</v>
          </cell>
        </row>
        <row r="4848">
          <cell r="A4848" t="str">
            <v>000441507</v>
          </cell>
          <cell r="B4848">
            <v>217782.1519</v>
          </cell>
        </row>
        <row r="4849">
          <cell r="A4849" t="str">
            <v>000441508</v>
          </cell>
          <cell r="B4849">
            <v>217782.16399999999</v>
          </cell>
        </row>
        <row r="4850">
          <cell r="A4850" t="str">
            <v>000441509</v>
          </cell>
          <cell r="B4850">
            <v>171050.3175</v>
          </cell>
        </row>
        <row r="4851">
          <cell r="A4851" t="str">
            <v>000441510</v>
          </cell>
          <cell r="B4851">
            <v>129966.476</v>
          </cell>
        </row>
        <row r="4852">
          <cell r="A4852" t="str">
            <v>000441511</v>
          </cell>
          <cell r="B4852">
            <v>206893.49540000001</v>
          </cell>
        </row>
        <row r="4853">
          <cell r="A4853" t="str">
            <v>000441512</v>
          </cell>
          <cell r="B4853">
            <v>213701.11929999999</v>
          </cell>
        </row>
        <row r="4854">
          <cell r="A4854" t="str">
            <v>000441601</v>
          </cell>
          <cell r="B4854">
            <v>213701.1532</v>
          </cell>
        </row>
        <row r="4855">
          <cell r="A4855" t="str">
            <v>000441602</v>
          </cell>
          <cell r="B4855">
            <v>200085.8278</v>
          </cell>
        </row>
        <row r="4856">
          <cell r="A4856" t="str">
            <v>000441603</v>
          </cell>
          <cell r="B4856">
            <v>125255.372</v>
          </cell>
        </row>
        <row r="4857">
          <cell r="A4857" t="str">
            <v>000441604</v>
          </cell>
          <cell r="B4857">
            <v>179663.717</v>
          </cell>
        </row>
        <row r="4858">
          <cell r="A4858" t="str">
            <v>000441605</v>
          </cell>
          <cell r="B4858">
            <v>218825.14259999999</v>
          </cell>
        </row>
        <row r="4859">
          <cell r="A4859" t="str">
            <v>000441606</v>
          </cell>
          <cell r="B4859">
            <v>211854.2488</v>
          </cell>
        </row>
        <row r="4860">
          <cell r="A4860" t="str">
            <v>000441607</v>
          </cell>
          <cell r="B4860">
            <v>218825.16440000001</v>
          </cell>
        </row>
        <row r="4861">
          <cell r="A4861" t="str">
            <v>000441608</v>
          </cell>
          <cell r="B4861">
            <v>218825.15229999999</v>
          </cell>
        </row>
        <row r="4862">
          <cell r="A4862" t="str">
            <v>000441609</v>
          </cell>
          <cell r="B4862">
            <v>211854.23670000001</v>
          </cell>
        </row>
        <row r="4863">
          <cell r="A4863" t="str">
            <v>000441610</v>
          </cell>
          <cell r="B4863">
            <v>218825.16680000001</v>
          </cell>
        </row>
        <row r="4864">
          <cell r="A4864" t="str">
            <v>000441611</v>
          </cell>
          <cell r="B4864">
            <v>211854.26089999999</v>
          </cell>
        </row>
        <row r="4865">
          <cell r="A4865" t="str">
            <v>000441612</v>
          </cell>
          <cell r="B4865">
            <v>218825.14019999999</v>
          </cell>
        </row>
        <row r="4866">
          <cell r="A4866" t="str">
            <v>000441701</v>
          </cell>
          <cell r="B4866">
            <v>218825.15470000001</v>
          </cell>
        </row>
        <row r="4867">
          <cell r="A4867" t="str">
            <v>000441702</v>
          </cell>
          <cell r="B4867">
            <v>197609.39970000001</v>
          </cell>
        </row>
        <row r="4868">
          <cell r="A4868" t="str">
            <v>000441703</v>
          </cell>
          <cell r="B4868">
            <v>128166.0557</v>
          </cell>
        </row>
        <row r="4869">
          <cell r="A4869" t="str">
            <v>000441704</v>
          </cell>
          <cell r="B4869">
            <v>210866.5747</v>
          </cell>
        </row>
        <row r="4870">
          <cell r="A4870" t="str">
            <v>000441705</v>
          </cell>
          <cell r="B4870">
            <v>217804.95170000001</v>
          </cell>
        </row>
        <row r="4871">
          <cell r="A4871" t="str">
            <v>000441706</v>
          </cell>
          <cell r="B4871">
            <v>210866.5747</v>
          </cell>
        </row>
        <row r="4872">
          <cell r="A4872" t="str">
            <v>000441707</v>
          </cell>
          <cell r="B4872">
            <v>217804.9541</v>
          </cell>
        </row>
        <row r="4873">
          <cell r="A4873" t="str">
            <v>000441708</v>
          </cell>
          <cell r="B4873">
            <v>217804.9541</v>
          </cell>
        </row>
        <row r="4874">
          <cell r="A4874" t="str">
            <v>000441709</v>
          </cell>
          <cell r="B4874">
            <v>160894.58480000001</v>
          </cell>
        </row>
        <row r="4875">
          <cell r="A4875" t="str">
            <v>000441710</v>
          </cell>
          <cell r="B4875">
            <v>175037.51930000001</v>
          </cell>
        </row>
        <row r="4876">
          <cell r="A4876" t="str">
            <v>000441711</v>
          </cell>
          <cell r="B4876">
            <v>210866.5626</v>
          </cell>
        </row>
        <row r="4877">
          <cell r="A4877" t="str">
            <v>000441712</v>
          </cell>
          <cell r="B4877">
            <v>217804.9638</v>
          </cell>
        </row>
        <row r="4878">
          <cell r="A4878" t="str">
            <v>000441801</v>
          </cell>
          <cell r="B4878">
            <v>217809.66</v>
          </cell>
        </row>
        <row r="4879">
          <cell r="A4879" t="str">
            <v>000441802</v>
          </cell>
          <cell r="B4879">
            <v>196692.38589999999</v>
          </cell>
        </row>
        <row r="4880">
          <cell r="A4880" t="str">
            <v>000441803</v>
          </cell>
          <cell r="B4880">
            <v>217809.64790000001</v>
          </cell>
        </row>
        <row r="4881">
          <cell r="A4881" t="str">
            <v>000441804</v>
          </cell>
          <cell r="B4881">
            <v>210871.15210000001</v>
          </cell>
        </row>
        <row r="4882">
          <cell r="A4882" t="str">
            <v>000441805</v>
          </cell>
          <cell r="B4882">
            <v>217809.63570000001</v>
          </cell>
        </row>
        <row r="4883">
          <cell r="A4883" t="str">
            <v>000441806</v>
          </cell>
          <cell r="B4883">
            <v>210871.1182</v>
          </cell>
        </row>
        <row r="4884">
          <cell r="A4884" t="str">
            <v>000441807</v>
          </cell>
          <cell r="B4884">
            <v>217809.6721</v>
          </cell>
        </row>
        <row r="4885">
          <cell r="A4885" t="str">
            <v>000441808</v>
          </cell>
          <cell r="B4885">
            <v>217809.62359999999</v>
          </cell>
        </row>
        <row r="4886">
          <cell r="A4886" t="str">
            <v>000441809</v>
          </cell>
          <cell r="B4886">
            <v>159088.25200000001</v>
          </cell>
        </row>
        <row r="4887">
          <cell r="A4887" t="str">
            <v>000441810</v>
          </cell>
          <cell r="B4887">
            <v>182459.82</v>
          </cell>
        </row>
        <row r="4888">
          <cell r="A4888" t="str">
            <v>000441811</v>
          </cell>
          <cell r="B4888">
            <v>214822.367</v>
          </cell>
        </row>
        <row r="4889">
          <cell r="A4889" t="str">
            <v>000441812</v>
          </cell>
          <cell r="B4889">
            <v>221890.95430000001</v>
          </cell>
        </row>
        <row r="4890">
          <cell r="A4890" t="str">
            <v>000441901</v>
          </cell>
          <cell r="B4890">
            <v>221890.9179</v>
          </cell>
        </row>
        <row r="4891">
          <cell r="A4891" t="str">
            <v>000441902</v>
          </cell>
          <cell r="B4891">
            <v>200377.94620000001</v>
          </cell>
        </row>
        <row r="4892">
          <cell r="A4892" t="str">
            <v>000441903</v>
          </cell>
          <cell r="B4892">
            <v>143401.13529999999</v>
          </cell>
        </row>
        <row r="4893">
          <cell r="A4893" t="str">
            <v>000441904</v>
          </cell>
          <cell r="B4893">
            <v>197124.78049999999</v>
          </cell>
        </row>
        <row r="4894">
          <cell r="A4894" t="str">
            <v>000441905</v>
          </cell>
          <cell r="B4894">
            <v>217791.6532</v>
          </cell>
        </row>
        <row r="4895">
          <cell r="A4895" t="str">
            <v>000441906</v>
          </cell>
          <cell r="B4895">
            <v>210853.70269999999</v>
          </cell>
        </row>
        <row r="4896">
          <cell r="A4896" t="str">
            <v>000441907</v>
          </cell>
          <cell r="B4896">
            <v>217791.66529999999</v>
          </cell>
        </row>
        <row r="4897">
          <cell r="A4897" t="str">
            <v>000441908</v>
          </cell>
          <cell r="B4897">
            <v>217791.6629</v>
          </cell>
        </row>
        <row r="4898">
          <cell r="A4898" t="str">
            <v>000441909</v>
          </cell>
          <cell r="B4898">
            <v>210853.70269999999</v>
          </cell>
        </row>
        <row r="4899">
          <cell r="A4899" t="str">
            <v>000441910</v>
          </cell>
          <cell r="B4899">
            <v>217791.6629</v>
          </cell>
        </row>
        <row r="4900">
          <cell r="A4900" t="str">
            <v>000441911</v>
          </cell>
          <cell r="B4900">
            <v>210853.70269999999</v>
          </cell>
        </row>
        <row r="4901">
          <cell r="A4901" t="str">
            <v>000441912</v>
          </cell>
          <cell r="B4901">
            <v>217791.64110000001</v>
          </cell>
        </row>
        <row r="4902">
          <cell r="A4902" t="str">
            <v>000450812</v>
          </cell>
          <cell r="B4902">
            <v>0</v>
          </cell>
        </row>
        <row r="4903">
          <cell r="A4903" t="str">
            <v>000450901</v>
          </cell>
          <cell r="B4903">
            <v>0</v>
          </cell>
        </row>
        <row r="4904">
          <cell r="A4904" t="str">
            <v>000450902</v>
          </cell>
          <cell r="B4904">
            <v>0</v>
          </cell>
        </row>
        <row r="4905">
          <cell r="A4905" t="str">
            <v>000450903</v>
          </cell>
          <cell r="B4905">
            <v>0</v>
          </cell>
        </row>
        <row r="4906">
          <cell r="A4906" t="str">
            <v>000450904</v>
          </cell>
          <cell r="B4906">
            <v>0</v>
          </cell>
        </row>
        <row r="4907">
          <cell r="A4907" t="str">
            <v>000450905</v>
          </cell>
          <cell r="B4907">
            <v>0</v>
          </cell>
        </row>
        <row r="4908">
          <cell r="A4908" t="str">
            <v>000450906</v>
          </cell>
          <cell r="B4908">
            <v>0</v>
          </cell>
        </row>
        <row r="4909">
          <cell r="A4909" t="str">
            <v>000450907</v>
          </cell>
          <cell r="B4909">
            <v>0</v>
          </cell>
        </row>
        <row r="4910">
          <cell r="A4910" t="str">
            <v>000450908</v>
          </cell>
          <cell r="B4910">
            <v>0</v>
          </cell>
        </row>
        <row r="4911">
          <cell r="A4911" t="str">
            <v>000450909</v>
          </cell>
          <cell r="B4911">
            <v>21845.540099999998</v>
          </cell>
        </row>
        <row r="4912">
          <cell r="A4912" t="str">
            <v>000450910</v>
          </cell>
          <cell r="B4912">
            <v>34491.684600000001</v>
          </cell>
        </row>
        <row r="4913">
          <cell r="A4913" t="str">
            <v>000450911</v>
          </cell>
          <cell r="B4913">
            <v>40553.753900000003</v>
          </cell>
        </row>
        <row r="4914">
          <cell r="A4914" t="str">
            <v>000450912</v>
          </cell>
          <cell r="B4914">
            <v>44177.102099999996</v>
          </cell>
        </row>
        <row r="4915">
          <cell r="A4915" t="str">
            <v>000451001</v>
          </cell>
          <cell r="B4915">
            <v>62074.411999999997</v>
          </cell>
        </row>
        <row r="4916">
          <cell r="A4916" t="str">
            <v>000451002</v>
          </cell>
          <cell r="B4916">
            <v>70156.025399999999</v>
          </cell>
        </row>
        <row r="4917">
          <cell r="A4917" t="str">
            <v>000451003</v>
          </cell>
          <cell r="B4917">
            <v>54195.535100000001</v>
          </cell>
        </row>
        <row r="4918">
          <cell r="A4918" t="str">
            <v>000451004</v>
          </cell>
          <cell r="B4918">
            <v>53205.905299999999</v>
          </cell>
        </row>
        <row r="4919">
          <cell r="A4919" t="str">
            <v>000451005</v>
          </cell>
          <cell r="B4919">
            <v>58181.481399999997</v>
          </cell>
        </row>
        <row r="4920">
          <cell r="A4920" t="str">
            <v>000451006</v>
          </cell>
          <cell r="B4920">
            <v>41800.976600000002</v>
          </cell>
        </row>
        <row r="4921">
          <cell r="A4921" t="str">
            <v>000451007</v>
          </cell>
          <cell r="B4921">
            <v>39394.395499999999</v>
          </cell>
        </row>
        <row r="4922">
          <cell r="A4922" t="str">
            <v>000451008</v>
          </cell>
          <cell r="B4922">
            <v>52268.991199999997</v>
          </cell>
        </row>
        <row r="4923">
          <cell r="A4923" t="str">
            <v>000451009</v>
          </cell>
          <cell r="B4923">
            <v>38830.799800000001</v>
          </cell>
        </row>
        <row r="4924">
          <cell r="A4924" t="str">
            <v>000451010</v>
          </cell>
          <cell r="B4924">
            <v>61303.7978</v>
          </cell>
        </row>
        <row r="4925">
          <cell r="A4925" t="str">
            <v>000451011</v>
          </cell>
          <cell r="B4925">
            <v>72029.841799999995</v>
          </cell>
        </row>
        <row r="4926">
          <cell r="A4926" t="str">
            <v>000451012</v>
          </cell>
          <cell r="B4926">
            <v>78403.501900000003</v>
          </cell>
        </row>
        <row r="4927">
          <cell r="A4927" t="str">
            <v>000451101</v>
          </cell>
          <cell r="B4927">
            <v>62074.417999999998</v>
          </cell>
        </row>
        <row r="4928">
          <cell r="A4928" t="str">
            <v>000451102</v>
          </cell>
          <cell r="B4928">
            <v>70156.021399999998</v>
          </cell>
        </row>
        <row r="4929">
          <cell r="A4929" t="str">
            <v>000451103</v>
          </cell>
          <cell r="B4929">
            <v>54195.521399999998</v>
          </cell>
        </row>
        <row r="4930">
          <cell r="A4930" t="str">
            <v>000451104</v>
          </cell>
          <cell r="B4930">
            <v>53205.909200000002</v>
          </cell>
        </row>
        <row r="4931">
          <cell r="A4931" t="str">
            <v>000451105</v>
          </cell>
          <cell r="B4931">
            <v>58181.470600000001</v>
          </cell>
        </row>
        <row r="4932">
          <cell r="A4932" t="str">
            <v>000451106</v>
          </cell>
          <cell r="B4932">
            <v>41800.970600000001</v>
          </cell>
        </row>
        <row r="4933">
          <cell r="A4933" t="str">
            <v>000451107</v>
          </cell>
          <cell r="B4933">
            <v>39394.404300000002</v>
          </cell>
        </row>
        <row r="4934">
          <cell r="A4934" t="str">
            <v>000451108</v>
          </cell>
          <cell r="B4934">
            <v>52268.990299999998</v>
          </cell>
        </row>
        <row r="4935">
          <cell r="A4935" t="str">
            <v>000451109</v>
          </cell>
          <cell r="B4935">
            <v>38830.801700000004</v>
          </cell>
        </row>
        <row r="4936">
          <cell r="A4936" t="str">
            <v>000451110</v>
          </cell>
          <cell r="B4936">
            <v>61303.7978</v>
          </cell>
        </row>
        <row r="4937">
          <cell r="A4937" t="str">
            <v>000451111</v>
          </cell>
          <cell r="B4937">
            <v>72029.830100000006</v>
          </cell>
        </row>
        <row r="4938">
          <cell r="A4938" t="str">
            <v>000451112</v>
          </cell>
          <cell r="B4938">
            <v>78403.494200000001</v>
          </cell>
        </row>
        <row r="4939">
          <cell r="A4939" t="str">
            <v>000451201</v>
          </cell>
          <cell r="B4939">
            <v>62074.412199999999</v>
          </cell>
        </row>
        <row r="4940">
          <cell r="A4940" t="str">
            <v>000451202</v>
          </cell>
          <cell r="B4940">
            <v>72661.585900000005</v>
          </cell>
        </row>
        <row r="4941">
          <cell r="A4941" t="str">
            <v>000451203</v>
          </cell>
          <cell r="B4941">
            <v>54195.544900000001</v>
          </cell>
        </row>
        <row r="4942">
          <cell r="A4942" t="str">
            <v>000451204</v>
          </cell>
          <cell r="B4942">
            <v>53205.903299999998</v>
          </cell>
        </row>
        <row r="4943">
          <cell r="A4943" t="str">
            <v>000451205</v>
          </cell>
          <cell r="B4943">
            <v>58181.474499999997</v>
          </cell>
        </row>
        <row r="4944">
          <cell r="A4944" t="str">
            <v>000451206</v>
          </cell>
          <cell r="B4944">
            <v>41800.968699999998</v>
          </cell>
        </row>
        <row r="4945">
          <cell r="A4945" t="str">
            <v>000451207</v>
          </cell>
          <cell r="B4945">
            <v>39394.395499999999</v>
          </cell>
        </row>
        <row r="4946">
          <cell r="A4946" t="str">
            <v>000451208</v>
          </cell>
          <cell r="B4946">
            <v>52269.003900000003</v>
          </cell>
        </row>
        <row r="4947">
          <cell r="A4947" t="str">
            <v>000451209</v>
          </cell>
          <cell r="B4947">
            <v>38830.792500000003</v>
          </cell>
        </row>
        <row r="4948">
          <cell r="A4948" t="str">
            <v>000451210</v>
          </cell>
          <cell r="B4948">
            <v>61303.811600000001</v>
          </cell>
        </row>
        <row r="4949">
          <cell r="A4949" t="str">
            <v>000451211</v>
          </cell>
          <cell r="B4949">
            <v>72029.848700000002</v>
          </cell>
        </row>
        <row r="4950">
          <cell r="A4950" t="str">
            <v>000451212</v>
          </cell>
          <cell r="B4950">
            <v>78403.473599999998</v>
          </cell>
        </row>
        <row r="4951">
          <cell r="A4951" t="str">
            <v>000451301</v>
          </cell>
          <cell r="B4951">
            <v>62074.414499999999</v>
          </cell>
        </row>
        <row r="4952">
          <cell r="A4952" t="str">
            <v>000451302</v>
          </cell>
          <cell r="B4952">
            <v>70156.027900000001</v>
          </cell>
        </row>
        <row r="4953">
          <cell r="A4953" t="str">
            <v>000451303</v>
          </cell>
          <cell r="B4953">
            <v>54195.54</v>
          </cell>
        </row>
        <row r="4954">
          <cell r="A4954" t="str">
            <v>000451304</v>
          </cell>
          <cell r="B4954">
            <v>53205.910199999998</v>
          </cell>
        </row>
        <row r="4955">
          <cell r="A4955" t="str">
            <v>000451305</v>
          </cell>
          <cell r="B4955">
            <v>58181.473599999998</v>
          </cell>
        </row>
        <row r="4956">
          <cell r="A4956" t="str">
            <v>000451306</v>
          </cell>
          <cell r="B4956">
            <v>41800.968800000002</v>
          </cell>
        </row>
        <row r="4957">
          <cell r="A4957" t="str">
            <v>000451307</v>
          </cell>
          <cell r="B4957">
            <v>39394.392099999997</v>
          </cell>
        </row>
        <row r="4958">
          <cell r="A4958" t="str">
            <v>000451308</v>
          </cell>
          <cell r="B4958">
            <v>52268.998099999997</v>
          </cell>
        </row>
        <row r="4959">
          <cell r="A4959" t="str">
            <v>000451309</v>
          </cell>
          <cell r="B4959">
            <v>38830.7929</v>
          </cell>
        </row>
        <row r="4960">
          <cell r="A4960" t="str">
            <v>000451310</v>
          </cell>
          <cell r="B4960">
            <v>61303.79</v>
          </cell>
        </row>
        <row r="4961">
          <cell r="A4961" t="str">
            <v>000451311</v>
          </cell>
          <cell r="B4961">
            <v>72029.832500000004</v>
          </cell>
        </row>
        <row r="4962">
          <cell r="A4962" t="str">
            <v>000451312</v>
          </cell>
          <cell r="B4962">
            <v>78403.490300000005</v>
          </cell>
        </row>
        <row r="4963">
          <cell r="A4963" t="str">
            <v>000451401</v>
          </cell>
          <cell r="B4963">
            <v>62074.415500000003</v>
          </cell>
        </row>
        <row r="4964">
          <cell r="A4964" t="str">
            <v>000451402</v>
          </cell>
          <cell r="B4964">
            <v>70156.032000000007</v>
          </cell>
        </row>
        <row r="4965">
          <cell r="A4965" t="str">
            <v>000451403</v>
          </cell>
          <cell r="B4965">
            <v>54195.549299999999</v>
          </cell>
        </row>
        <row r="4966">
          <cell r="A4966" t="str">
            <v>000451404</v>
          </cell>
          <cell r="B4966">
            <v>53205.903700000003</v>
          </cell>
        </row>
        <row r="4967">
          <cell r="A4967" t="str">
            <v>000451405</v>
          </cell>
          <cell r="B4967">
            <v>58181.477500000001</v>
          </cell>
        </row>
        <row r="4968">
          <cell r="A4968" t="str">
            <v>000451406</v>
          </cell>
          <cell r="B4968">
            <v>41800.963400000001</v>
          </cell>
        </row>
        <row r="4969">
          <cell r="A4969" t="str">
            <v>000451407</v>
          </cell>
          <cell r="B4969">
            <v>39394.405200000001</v>
          </cell>
        </row>
        <row r="4970">
          <cell r="A4970" t="str">
            <v>000451408</v>
          </cell>
          <cell r="B4970">
            <v>52269.004500000003</v>
          </cell>
        </row>
        <row r="4971">
          <cell r="A4971" t="str">
            <v>000451409</v>
          </cell>
          <cell r="B4971">
            <v>38830.799899999998</v>
          </cell>
        </row>
        <row r="4972">
          <cell r="A4972" t="str">
            <v>000451410</v>
          </cell>
          <cell r="B4972">
            <v>61303.790099999998</v>
          </cell>
        </row>
        <row r="4973">
          <cell r="A4973" t="str">
            <v>000451411</v>
          </cell>
          <cell r="B4973">
            <v>72029.829100000003</v>
          </cell>
        </row>
        <row r="4974">
          <cell r="A4974" t="str">
            <v>000451412</v>
          </cell>
          <cell r="B4974">
            <v>78403.471900000004</v>
          </cell>
        </row>
        <row r="4975">
          <cell r="A4975" t="str">
            <v>000451501</v>
          </cell>
          <cell r="B4975">
            <v>62074.407200000001</v>
          </cell>
        </row>
        <row r="4976">
          <cell r="A4976" t="str">
            <v>000451502</v>
          </cell>
          <cell r="B4976">
            <v>70156.025899999993</v>
          </cell>
        </row>
        <row r="4977">
          <cell r="A4977" t="str">
            <v>000451503</v>
          </cell>
          <cell r="B4977">
            <v>54195.540099999998</v>
          </cell>
        </row>
        <row r="4978">
          <cell r="A4978" t="str">
            <v>000451504</v>
          </cell>
          <cell r="B4978">
            <v>53205.909200000002</v>
          </cell>
        </row>
        <row r="4979">
          <cell r="A4979" t="str">
            <v>000451505</v>
          </cell>
          <cell r="B4979">
            <v>58181.4732</v>
          </cell>
        </row>
        <row r="4980">
          <cell r="A4980" t="str">
            <v>000451506</v>
          </cell>
          <cell r="B4980">
            <v>41800.974099999999</v>
          </cell>
        </row>
        <row r="4981">
          <cell r="A4981" t="str">
            <v>000451507</v>
          </cell>
          <cell r="B4981">
            <v>39394.406300000002</v>
          </cell>
        </row>
        <row r="4982">
          <cell r="A4982" t="str">
            <v>000451508</v>
          </cell>
          <cell r="B4982">
            <v>52268.997600000002</v>
          </cell>
        </row>
        <row r="4983">
          <cell r="A4983" t="str">
            <v>000451509</v>
          </cell>
          <cell r="B4983">
            <v>38830.796999999999</v>
          </cell>
        </row>
        <row r="4984">
          <cell r="A4984" t="str">
            <v>000451510</v>
          </cell>
          <cell r="B4984">
            <v>61303.806700000001</v>
          </cell>
        </row>
        <row r="4985">
          <cell r="A4985" t="str">
            <v>000451511</v>
          </cell>
          <cell r="B4985">
            <v>72029.848100000003</v>
          </cell>
        </row>
        <row r="4986">
          <cell r="A4986" t="str">
            <v>000451512</v>
          </cell>
          <cell r="B4986">
            <v>78403.510699999999</v>
          </cell>
        </row>
        <row r="4987">
          <cell r="A4987" t="str">
            <v>000451601</v>
          </cell>
          <cell r="B4987">
            <v>62074.408199999998</v>
          </cell>
        </row>
        <row r="4988">
          <cell r="A4988" t="str">
            <v>000451602</v>
          </cell>
          <cell r="B4988">
            <v>72661.579100000003</v>
          </cell>
        </row>
        <row r="4989">
          <cell r="A4989" t="str">
            <v>000451603</v>
          </cell>
          <cell r="B4989">
            <v>54195.551299999999</v>
          </cell>
        </row>
        <row r="4990">
          <cell r="A4990" t="str">
            <v>000451604</v>
          </cell>
          <cell r="B4990">
            <v>53205.904399999999</v>
          </cell>
        </row>
        <row r="4991">
          <cell r="A4991" t="str">
            <v>000451605</v>
          </cell>
          <cell r="B4991">
            <v>58181.470300000001</v>
          </cell>
        </row>
        <row r="4992">
          <cell r="A4992" t="str">
            <v>000451606</v>
          </cell>
          <cell r="B4992">
            <v>41800.962899999999</v>
          </cell>
        </row>
        <row r="4993">
          <cell r="A4993" t="str">
            <v>000451607</v>
          </cell>
          <cell r="B4993">
            <v>39394.388700000003</v>
          </cell>
        </row>
        <row r="4994">
          <cell r="A4994" t="str">
            <v>000451608</v>
          </cell>
          <cell r="B4994">
            <v>52269.001900000003</v>
          </cell>
        </row>
        <row r="4995">
          <cell r="A4995" t="str">
            <v>000451609</v>
          </cell>
          <cell r="B4995">
            <v>38830.796300000002</v>
          </cell>
        </row>
        <row r="4996">
          <cell r="A4996" t="str">
            <v>000451610</v>
          </cell>
          <cell r="B4996">
            <v>61303.780299999999</v>
          </cell>
        </row>
        <row r="4997">
          <cell r="A4997" t="str">
            <v>000451611</v>
          </cell>
          <cell r="B4997">
            <v>72029.829100000003</v>
          </cell>
        </row>
        <row r="4998">
          <cell r="A4998" t="str">
            <v>000451612</v>
          </cell>
          <cell r="B4998">
            <v>78403.506299999994</v>
          </cell>
        </row>
        <row r="4999">
          <cell r="A4999" t="str">
            <v>000451701</v>
          </cell>
          <cell r="B4999">
            <v>62074.433599999997</v>
          </cell>
        </row>
        <row r="5000">
          <cell r="A5000" t="str">
            <v>000451702</v>
          </cell>
          <cell r="B5000">
            <v>70156.025899999993</v>
          </cell>
        </row>
        <row r="5001">
          <cell r="A5001" t="str">
            <v>000451703</v>
          </cell>
          <cell r="B5001">
            <v>54195.544900000001</v>
          </cell>
        </row>
        <row r="5002">
          <cell r="A5002" t="str">
            <v>000451704</v>
          </cell>
          <cell r="B5002">
            <v>53205.919999999998</v>
          </cell>
        </row>
        <row r="5003">
          <cell r="A5003" t="str">
            <v>000451705</v>
          </cell>
          <cell r="B5003">
            <v>58181.485399999998</v>
          </cell>
        </row>
        <row r="5004">
          <cell r="A5004" t="str">
            <v>000451706</v>
          </cell>
          <cell r="B5004">
            <v>41800.968699999998</v>
          </cell>
        </row>
        <row r="5005">
          <cell r="A5005" t="str">
            <v>000451707</v>
          </cell>
          <cell r="B5005">
            <v>39394.415099999998</v>
          </cell>
        </row>
        <row r="5006">
          <cell r="A5006" t="str">
            <v>000451708</v>
          </cell>
          <cell r="B5006">
            <v>52268.992100000003</v>
          </cell>
        </row>
        <row r="5007">
          <cell r="A5007" t="str">
            <v>000451709</v>
          </cell>
          <cell r="B5007">
            <v>38830.805800000002</v>
          </cell>
        </row>
        <row r="5008">
          <cell r="A5008" t="str">
            <v>000451710</v>
          </cell>
          <cell r="B5008">
            <v>61303.801500000001</v>
          </cell>
        </row>
        <row r="5009">
          <cell r="A5009" t="str">
            <v>000451711</v>
          </cell>
          <cell r="B5009">
            <v>72029.839800000002</v>
          </cell>
        </row>
        <row r="5010">
          <cell r="A5010" t="str">
            <v>000451712</v>
          </cell>
          <cell r="B5010">
            <v>78403.483900000007</v>
          </cell>
        </row>
        <row r="5011">
          <cell r="A5011" t="str">
            <v>000451801</v>
          </cell>
          <cell r="B5011">
            <v>62074.413</v>
          </cell>
        </row>
        <row r="5012">
          <cell r="A5012" t="str">
            <v>000451802</v>
          </cell>
          <cell r="B5012">
            <v>70156.013200000001</v>
          </cell>
        </row>
        <row r="5013">
          <cell r="A5013" t="str">
            <v>000451803</v>
          </cell>
          <cell r="B5013">
            <v>54195.525399999999</v>
          </cell>
        </row>
        <row r="5014">
          <cell r="A5014" t="str">
            <v>000451804</v>
          </cell>
          <cell r="B5014">
            <v>53205.926599999999</v>
          </cell>
        </row>
        <row r="5015">
          <cell r="A5015" t="str">
            <v>000451805</v>
          </cell>
          <cell r="B5015">
            <v>58181.472199999997</v>
          </cell>
        </row>
        <row r="5016">
          <cell r="A5016" t="str">
            <v>000451806</v>
          </cell>
          <cell r="B5016">
            <v>41800.960899999998</v>
          </cell>
        </row>
        <row r="5017">
          <cell r="A5017" t="str">
            <v>000451807</v>
          </cell>
          <cell r="B5017">
            <v>39394.393600000003</v>
          </cell>
        </row>
        <row r="5018">
          <cell r="A5018" t="str">
            <v>000451808</v>
          </cell>
          <cell r="B5018">
            <v>52268.974699999999</v>
          </cell>
        </row>
        <row r="5019">
          <cell r="A5019" t="str">
            <v>000451809</v>
          </cell>
          <cell r="B5019">
            <v>38830.804199999999</v>
          </cell>
        </row>
        <row r="5020">
          <cell r="A5020" t="str">
            <v>000451810</v>
          </cell>
          <cell r="B5020">
            <v>61303.798799999997</v>
          </cell>
        </row>
        <row r="5021">
          <cell r="A5021" t="str">
            <v>000451811</v>
          </cell>
          <cell r="B5021">
            <v>72029.848599999998</v>
          </cell>
        </row>
        <row r="5022">
          <cell r="A5022" t="str">
            <v>000451812</v>
          </cell>
          <cell r="B5022">
            <v>78403.507800000007</v>
          </cell>
        </row>
        <row r="5023">
          <cell r="A5023" t="str">
            <v>000451901</v>
          </cell>
          <cell r="B5023">
            <v>62074.406199999998</v>
          </cell>
        </row>
        <row r="5024">
          <cell r="A5024" t="str">
            <v>000451902</v>
          </cell>
          <cell r="B5024">
            <v>70156.027300000002</v>
          </cell>
        </row>
        <row r="5025">
          <cell r="A5025" t="str">
            <v>000451903</v>
          </cell>
          <cell r="B5025">
            <v>54195.540999999997</v>
          </cell>
        </row>
        <row r="5026">
          <cell r="A5026" t="str">
            <v>000451904</v>
          </cell>
          <cell r="B5026">
            <v>53205.916100000002</v>
          </cell>
        </row>
        <row r="5027">
          <cell r="A5027" t="str">
            <v>000451905</v>
          </cell>
          <cell r="B5027">
            <v>58181.467299999997</v>
          </cell>
        </row>
        <row r="5028">
          <cell r="A5028" t="str">
            <v>000451906</v>
          </cell>
          <cell r="B5028">
            <v>41800.958899999998</v>
          </cell>
        </row>
        <row r="5029">
          <cell r="A5029" t="str">
            <v>000451907</v>
          </cell>
          <cell r="B5029">
            <v>39394.387699999999</v>
          </cell>
        </row>
        <row r="5030">
          <cell r="A5030" t="str">
            <v>000451908</v>
          </cell>
          <cell r="B5030">
            <v>52268.994200000001</v>
          </cell>
        </row>
        <row r="5031">
          <cell r="A5031" t="str">
            <v>000451909</v>
          </cell>
          <cell r="B5031">
            <v>38830.801700000004</v>
          </cell>
        </row>
        <row r="5032">
          <cell r="A5032" t="str">
            <v>000451910</v>
          </cell>
          <cell r="B5032">
            <v>61303.797400000003</v>
          </cell>
        </row>
        <row r="5033">
          <cell r="A5033" t="str">
            <v>000451911</v>
          </cell>
          <cell r="B5033">
            <v>72029.853799999997</v>
          </cell>
        </row>
        <row r="5034">
          <cell r="A5034" t="str">
            <v>000451912</v>
          </cell>
          <cell r="B5034">
            <v>78403.515599999999</v>
          </cell>
        </row>
        <row r="5035">
          <cell r="A5035" t="str">
            <v>000460812</v>
          </cell>
          <cell r="B5035">
            <v>0</v>
          </cell>
        </row>
        <row r="5036">
          <cell r="A5036" t="str">
            <v>000460901</v>
          </cell>
          <cell r="B5036">
            <v>0</v>
          </cell>
        </row>
        <row r="5037">
          <cell r="A5037" t="str">
            <v>000460902</v>
          </cell>
          <cell r="B5037">
            <v>0</v>
          </cell>
        </row>
        <row r="5038">
          <cell r="A5038" t="str">
            <v>000460903</v>
          </cell>
          <cell r="B5038">
            <v>0</v>
          </cell>
        </row>
        <row r="5039">
          <cell r="A5039" t="str">
            <v>000460904</v>
          </cell>
          <cell r="B5039">
            <v>0</v>
          </cell>
        </row>
        <row r="5040">
          <cell r="A5040" t="str">
            <v>000460905</v>
          </cell>
          <cell r="B5040">
            <v>0</v>
          </cell>
        </row>
        <row r="5041">
          <cell r="A5041" t="str">
            <v>000460906</v>
          </cell>
          <cell r="B5041">
            <v>0</v>
          </cell>
        </row>
        <row r="5042">
          <cell r="A5042" t="str">
            <v>000460907</v>
          </cell>
          <cell r="B5042">
            <v>0</v>
          </cell>
        </row>
        <row r="5043">
          <cell r="A5043" t="str">
            <v>000460908</v>
          </cell>
          <cell r="B5043">
            <v>0</v>
          </cell>
        </row>
        <row r="5044">
          <cell r="A5044" t="str">
            <v>000460909</v>
          </cell>
          <cell r="B5044">
            <v>191070.72940000001</v>
          </cell>
        </row>
        <row r="5045">
          <cell r="A5045" t="str">
            <v>000460910</v>
          </cell>
          <cell r="B5045">
            <v>127584.3795</v>
          </cell>
        </row>
        <row r="5046">
          <cell r="A5046" t="str">
            <v>000460911</v>
          </cell>
          <cell r="B5046">
            <v>202121.95509999999</v>
          </cell>
        </row>
        <row r="5047">
          <cell r="A5047" t="str">
            <v>000460912</v>
          </cell>
          <cell r="B5047">
            <v>233916.46</v>
          </cell>
        </row>
        <row r="5048">
          <cell r="A5048" t="str">
            <v>000461001</v>
          </cell>
          <cell r="B5048">
            <v>167196.5</v>
          </cell>
        </row>
        <row r="5049">
          <cell r="A5049" t="str">
            <v>000461002</v>
          </cell>
          <cell r="B5049">
            <v>105227.7653</v>
          </cell>
        </row>
        <row r="5050">
          <cell r="A5050" t="str">
            <v>000461003</v>
          </cell>
          <cell r="B5050">
            <v>196297.78810000001</v>
          </cell>
        </row>
        <row r="5051">
          <cell r="A5051" t="str">
            <v>000461004</v>
          </cell>
          <cell r="B5051">
            <v>106933.41499999999</v>
          </cell>
        </row>
        <row r="5052">
          <cell r="A5052" t="str">
            <v>000461005</v>
          </cell>
          <cell r="B5052">
            <v>104141.5586</v>
          </cell>
        </row>
        <row r="5053">
          <cell r="A5053" t="str">
            <v>000461006</v>
          </cell>
          <cell r="B5053">
            <v>0</v>
          </cell>
        </row>
        <row r="5054">
          <cell r="A5054" t="str">
            <v>000461007</v>
          </cell>
          <cell r="B5054">
            <v>0</v>
          </cell>
        </row>
        <row r="5055">
          <cell r="A5055" t="str">
            <v>000461008</v>
          </cell>
          <cell r="B5055">
            <v>0</v>
          </cell>
        </row>
        <row r="5056">
          <cell r="A5056" t="str">
            <v>000461009</v>
          </cell>
          <cell r="B5056">
            <v>0</v>
          </cell>
        </row>
        <row r="5057">
          <cell r="A5057" t="str">
            <v>000461010</v>
          </cell>
          <cell r="B5057">
            <v>0</v>
          </cell>
        </row>
        <row r="5058">
          <cell r="A5058" t="str">
            <v>000461011</v>
          </cell>
          <cell r="B5058">
            <v>0</v>
          </cell>
        </row>
        <row r="5059">
          <cell r="A5059" t="str">
            <v>000461012</v>
          </cell>
          <cell r="B5059">
            <v>0</v>
          </cell>
        </row>
        <row r="5060">
          <cell r="A5060" t="str">
            <v>000461101</v>
          </cell>
          <cell r="B5060">
            <v>0</v>
          </cell>
        </row>
        <row r="5061">
          <cell r="A5061" t="str">
            <v>000461102</v>
          </cell>
          <cell r="B5061">
            <v>0</v>
          </cell>
        </row>
        <row r="5062">
          <cell r="A5062" t="str">
            <v>000461103</v>
          </cell>
          <cell r="B5062">
            <v>0</v>
          </cell>
        </row>
        <row r="5063">
          <cell r="A5063" t="str">
            <v>000461104</v>
          </cell>
          <cell r="B5063">
            <v>0</v>
          </cell>
        </row>
        <row r="5064">
          <cell r="A5064" t="str">
            <v>000461105</v>
          </cell>
          <cell r="B5064">
            <v>0</v>
          </cell>
        </row>
        <row r="5065">
          <cell r="A5065" t="str">
            <v>000461106</v>
          </cell>
          <cell r="B5065">
            <v>0</v>
          </cell>
        </row>
        <row r="5066">
          <cell r="A5066" t="str">
            <v>000461107</v>
          </cell>
          <cell r="B5066">
            <v>0</v>
          </cell>
        </row>
        <row r="5067">
          <cell r="A5067" t="str">
            <v>000461108</v>
          </cell>
          <cell r="B5067">
            <v>0</v>
          </cell>
        </row>
        <row r="5068">
          <cell r="A5068" t="str">
            <v>000461109</v>
          </cell>
          <cell r="B5068">
            <v>0</v>
          </cell>
        </row>
        <row r="5069">
          <cell r="A5069" t="str">
            <v>000461110</v>
          </cell>
          <cell r="B5069">
            <v>0</v>
          </cell>
        </row>
        <row r="5070">
          <cell r="A5070" t="str">
            <v>000461111</v>
          </cell>
          <cell r="B5070">
            <v>0</v>
          </cell>
        </row>
        <row r="5071">
          <cell r="A5071" t="str">
            <v>000461112</v>
          </cell>
          <cell r="B5071">
            <v>0</v>
          </cell>
        </row>
        <row r="5072">
          <cell r="A5072" t="str">
            <v>000461201</v>
          </cell>
          <cell r="B5072">
            <v>0</v>
          </cell>
        </row>
        <row r="5073">
          <cell r="A5073" t="str">
            <v>000461202</v>
          </cell>
          <cell r="B5073">
            <v>0</v>
          </cell>
        </row>
        <row r="5074">
          <cell r="A5074" t="str">
            <v>000461203</v>
          </cell>
          <cell r="B5074">
            <v>0</v>
          </cell>
        </row>
        <row r="5075">
          <cell r="A5075" t="str">
            <v>000461204</v>
          </cell>
          <cell r="B5075">
            <v>0</v>
          </cell>
        </row>
        <row r="5076">
          <cell r="A5076" t="str">
            <v>000461205</v>
          </cell>
          <cell r="B5076">
            <v>0</v>
          </cell>
        </row>
        <row r="5077">
          <cell r="A5077" t="str">
            <v>000461206</v>
          </cell>
          <cell r="B5077">
            <v>0</v>
          </cell>
        </row>
        <row r="5078">
          <cell r="A5078" t="str">
            <v>000461207</v>
          </cell>
          <cell r="B5078">
            <v>0</v>
          </cell>
        </row>
        <row r="5079">
          <cell r="A5079" t="str">
            <v>000461208</v>
          </cell>
          <cell r="B5079">
            <v>0</v>
          </cell>
        </row>
        <row r="5080">
          <cell r="A5080" t="str">
            <v>000461209</v>
          </cell>
          <cell r="B5080">
            <v>0</v>
          </cell>
        </row>
        <row r="5081">
          <cell r="A5081" t="str">
            <v>000461210</v>
          </cell>
          <cell r="B5081">
            <v>0</v>
          </cell>
        </row>
        <row r="5082">
          <cell r="A5082" t="str">
            <v>000461211</v>
          </cell>
          <cell r="B5082">
            <v>0</v>
          </cell>
        </row>
        <row r="5083">
          <cell r="A5083" t="str">
            <v>000461212</v>
          </cell>
          <cell r="B5083">
            <v>0</v>
          </cell>
        </row>
        <row r="5084">
          <cell r="A5084" t="str">
            <v>000461301</v>
          </cell>
          <cell r="B5084">
            <v>0</v>
          </cell>
        </row>
        <row r="5085">
          <cell r="A5085" t="str">
            <v>000461302</v>
          </cell>
          <cell r="B5085">
            <v>0</v>
          </cell>
        </row>
        <row r="5086">
          <cell r="A5086" t="str">
            <v>000461303</v>
          </cell>
          <cell r="B5086">
            <v>0</v>
          </cell>
        </row>
        <row r="5087">
          <cell r="A5087" t="str">
            <v>000461304</v>
          </cell>
          <cell r="B5087">
            <v>0</v>
          </cell>
        </row>
        <row r="5088">
          <cell r="A5088" t="str">
            <v>000461305</v>
          </cell>
          <cell r="B5088">
            <v>0</v>
          </cell>
        </row>
        <row r="5089">
          <cell r="A5089" t="str">
            <v>000461306</v>
          </cell>
          <cell r="B5089">
            <v>0</v>
          </cell>
        </row>
        <row r="5090">
          <cell r="A5090" t="str">
            <v>000461307</v>
          </cell>
          <cell r="B5090">
            <v>0</v>
          </cell>
        </row>
        <row r="5091">
          <cell r="A5091" t="str">
            <v>000461308</v>
          </cell>
          <cell r="B5091">
            <v>0</v>
          </cell>
        </row>
        <row r="5092">
          <cell r="A5092" t="str">
            <v>000461309</v>
          </cell>
          <cell r="B5092">
            <v>0</v>
          </cell>
        </row>
        <row r="5093">
          <cell r="A5093" t="str">
            <v>000461310</v>
          </cell>
          <cell r="B5093">
            <v>0</v>
          </cell>
        </row>
        <row r="5094">
          <cell r="A5094" t="str">
            <v>000461311</v>
          </cell>
          <cell r="B5094">
            <v>0</v>
          </cell>
        </row>
        <row r="5095">
          <cell r="A5095" t="str">
            <v>000461312</v>
          </cell>
          <cell r="B5095">
            <v>0</v>
          </cell>
        </row>
        <row r="5096">
          <cell r="A5096" t="str">
            <v>000461401</v>
          </cell>
          <cell r="B5096">
            <v>0</v>
          </cell>
        </row>
        <row r="5097">
          <cell r="A5097" t="str">
            <v>000461402</v>
          </cell>
          <cell r="B5097">
            <v>0</v>
          </cell>
        </row>
        <row r="5098">
          <cell r="A5098" t="str">
            <v>000461403</v>
          </cell>
          <cell r="B5098">
            <v>0</v>
          </cell>
        </row>
        <row r="5099">
          <cell r="A5099" t="str">
            <v>000461404</v>
          </cell>
          <cell r="B5099">
            <v>0</v>
          </cell>
        </row>
        <row r="5100">
          <cell r="A5100" t="str">
            <v>000461405</v>
          </cell>
          <cell r="B5100">
            <v>0</v>
          </cell>
        </row>
        <row r="5101">
          <cell r="A5101" t="str">
            <v>000461406</v>
          </cell>
          <cell r="B5101">
            <v>0</v>
          </cell>
        </row>
        <row r="5102">
          <cell r="A5102" t="str">
            <v>000461407</v>
          </cell>
          <cell r="B5102">
            <v>0</v>
          </cell>
        </row>
        <row r="5103">
          <cell r="A5103" t="str">
            <v>000461408</v>
          </cell>
          <cell r="B5103">
            <v>0</v>
          </cell>
        </row>
        <row r="5104">
          <cell r="A5104" t="str">
            <v>000461409</v>
          </cell>
          <cell r="B5104">
            <v>0</v>
          </cell>
        </row>
        <row r="5105">
          <cell r="A5105" t="str">
            <v>000461410</v>
          </cell>
          <cell r="B5105">
            <v>0</v>
          </cell>
        </row>
        <row r="5106">
          <cell r="A5106" t="str">
            <v>000461411</v>
          </cell>
          <cell r="B5106">
            <v>0</v>
          </cell>
        </row>
        <row r="5107">
          <cell r="A5107" t="str">
            <v>000461412</v>
          </cell>
          <cell r="B5107">
            <v>0</v>
          </cell>
        </row>
        <row r="5108">
          <cell r="A5108" t="str">
            <v>000461501</v>
          </cell>
          <cell r="B5108">
            <v>0</v>
          </cell>
        </row>
        <row r="5109">
          <cell r="A5109" t="str">
            <v>000461502</v>
          </cell>
          <cell r="B5109">
            <v>0</v>
          </cell>
        </row>
        <row r="5110">
          <cell r="A5110" t="str">
            <v>000461503</v>
          </cell>
          <cell r="B5110">
            <v>0</v>
          </cell>
        </row>
        <row r="5111">
          <cell r="A5111" t="str">
            <v>000461504</v>
          </cell>
          <cell r="B5111">
            <v>0</v>
          </cell>
        </row>
        <row r="5112">
          <cell r="A5112" t="str">
            <v>000461505</v>
          </cell>
          <cell r="B5112">
            <v>0</v>
          </cell>
        </row>
        <row r="5113">
          <cell r="A5113" t="str">
            <v>000461506</v>
          </cell>
          <cell r="B5113">
            <v>0</v>
          </cell>
        </row>
        <row r="5114">
          <cell r="A5114" t="str">
            <v>000461507</v>
          </cell>
          <cell r="B5114">
            <v>0</v>
          </cell>
        </row>
        <row r="5115">
          <cell r="A5115" t="str">
            <v>000461508</v>
          </cell>
          <cell r="B5115">
            <v>0</v>
          </cell>
        </row>
        <row r="5116">
          <cell r="A5116" t="str">
            <v>000461509</v>
          </cell>
          <cell r="B5116">
            <v>0</v>
          </cell>
        </row>
        <row r="5117">
          <cell r="A5117" t="str">
            <v>000461510</v>
          </cell>
          <cell r="B5117">
            <v>0</v>
          </cell>
        </row>
        <row r="5118">
          <cell r="A5118" t="str">
            <v>000461511</v>
          </cell>
          <cell r="B5118">
            <v>0</v>
          </cell>
        </row>
        <row r="5119">
          <cell r="A5119" t="str">
            <v>000461512</v>
          </cell>
          <cell r="B5119">
            <v>0</v>
          </cell>
        </row>
        <row r="5120">
          <cell r="A5120" t="str">
            <v>000461601</v>
          </cell>
          <cell r="B5120">
            <v>0</v>
          </cell>
        </row>
        <row r="5121">
          <cell r="A5121" t="str">
            <v>000461602</v>
          </cell>
          <cell r="B5121">
            <v>0</v>
          </cell>
        </row>
        <row r="5122">
          <cell r="A5122" t="str">
            <v>000461603</v>
          </cell>
          <cell r="B5122">
            <v>0</v>
          </cell>
        </row>
        <row r="5123">
          <cell r="A5123" t="str">
            <v>000461604</v>
          </cell>
          <cell r="B5123">
            <v>0</v>
          </cell>
        </row>
        <row r="5124">
          <cell r="A5124" t="str">
            <v>000461605</v>
          </cell>
          <cell r="B5124">
            <v>0</v>
          </cell>
        </row>
        <row r="5125">
          <cell r="A5125" t="str">
            <v>000461606</v>
          </cell>
          <cell r="B5125">
            <v>0</v>
          </cell>
        </row>
        <row r="5126">
          <cell r="A5126" t="str">
            <v>000461607</v>
          </cell>
          <cell r="B5126">
            <v>0</v>
          </cell>
        </row>
        <row r="5127">
          <cell r="A5127" t="str">
            <v>000461608</v>
          </cell>
          <cell r="B5127">
            <v>0</v>
          </cell>
        </row>
        <row r="5128">
          <cell r="A5128" t="str">
            <v>000461609</v>
          </cell>
          <cell r="B5128">
            <v>0</v>
          </cell>
        </row>
        <row r="5129">
          <cell r="A5129" t="str">
            <v>000461610</v>
          </cell>
          <cell r="B5129">
            <v>0</v>
          </cell>
        </row>
        <row r="5130">
          <cell r="A5130" t="str">
            <v>000461611</v>
          </cell>
          <cell r="B5130">
            <v>0</v>
          </cell>
        </row>
        <row r="5131">
          <cell r="A5131" t="str">
            <v>000461612</v>
          </cell>
          <cell r="B5131">
            <v>0</v>
          </cell>
        </row>
        <row r="5132">
          <cell r="A5132" t="str">
            <v>000461701</v>
          </cell>
          <cell r="B5132">
            <v>0</v>
          </cell>
        </row>
        <row r="5133">
          <cell r="A5133" t="str">
            <v>000461702</v>
          </cell>
          <cell r="B5133">
            <v>0</v>
          </cell>
        </row>
        <row r="5134">
          <cell r="A5134" t="str">
            <v>000461703</v>
          </cell>
          <cell r="B5134">
            <v>0</v>
          </cell>
        </row>
        <row r="5135">
          <cell r="A5135" t="str">
            <v>000461704</v>
          </cell>
          <cell r="B5135">
            <v>0</v>
          </cell>
        </row>
        <row r="5136">
          <cell r="A5136" t="str">
            <v>000461705</v>
          </cell>
          <cell r="B5136">
            <v>0</v>
          </cell>
        </row>
        <row r="5137">
          <cell r="A5137" t="str">
            <v>000461706</v>
          </cell>
          <cell r="B5137">
            <v>0</v>
          </cell>
        </row>
        <row r="5138">
          <cell r="A5138" t="str">
            <v>000461707</v>
          </cell>
          <cell r="B5138">
            <v>0</v>
          </cell>
        </row>
        <row r="5139">
          <cell r="A5139" t="str">
            <v>000461708</v>
          </cell>
          <cell r="B5139">
            <v>0</v>
          </cell>
        </row>
        <row r="5140">
          <cell r="A5140" t="str">
            <v>000461709</v>
          </cell>
          <cell r="B5140">
            <v>0</v>
          </cell>
        </row>
        <row r="5141">
          <cell r="A5141" t="str">
            <v>000461710</v>
          </cell>
          <cell r="B5141">
            <v>0</v>
          </cell>
        </row>
        <row r="5142">
          <cell r="A5142" t="str">
            <v>000461711</v>
          </cell>
          <cell r="B5142">
            <v>0</v>
          </cell>
        </row>
        <row r="5143">
          <cell r="A5143" t="str">
            <v>000461712</v>
          </cell>
          <cell r="B5143">
            <v>0</v>
          </cell>
        </row>
        <row r="5144">
          <cell r="A5144" t="str">
            <v>000461801</v>
          </cell>
          <cell r="B5144">
            <v>0</v>
          </cell>
        </row>
        <row r="5145">
          <cell r="A5145" t="str">
            <v>000461802</v>
          </cell>
          <cell r="B5145">
            <v>0</v>
          </cell>
        </row>
        <row r="5146">
          <cell r="A5146" t="str">
            <v>000461803</v>
          </cell>
          <cell r="B5146">
            <v>0</v>
          </cell>
        </row>
        <row r="5147">
          <cell r="A5147" t="str">
            <v>000461804</v>
          </cell>
          <cell r="B5147">
            <v>0</v>
          </cell>
        </row>
        <row r="5148">
          <cell r="A5148" t="str">
            <v>000461805</v>
          </cell>
          <cell r="B5148">
            <v>0</v>
          </cell>
        </row>
        <row r="5149">
          <cell r="A5149" t="str">
            <v>000461806</v>
          </cell>
          <cell r="B5149">
            <v>0</v>
          </cell>
        </row>
        <row r="5150">
          <cell r="A5150" t="str">
            <v>000461807</v>
          </cell>
          <cell r="B5150">
            <v>0</v>
          </cell>
        </row>
        <row r="5151">
          <cell r="A5151" t="str">
            <v>000461808</v>
          </cell>
          <cell r="B5151">
            <v>0</v>
          </cell>
        </row>
        <row r="5152">
          <cell r="A5152" t="str">
            <v>000461809</v>
          </cell>
          <cell r="B5152">
            <v>0</v>
          </cell>
        </row>
        <row r="5153">
          <cell r="A5153" t="str">
            <v>000461810</v>
          </cell>
          <cell r="B5153">
            <v>0</v>
          </cell>
        </row>
        <row r="5154">
          <cell r="A5154" t="str">
            <v>000461811</v>
          </cell>
          <cell r="B5154">
            <v>0</v>
          </cell>
        </row>
        <row r="5155">
          <cell r="A5155" t="str">
            <v>000461812</v>
          </cell>
          <cell r="B5155">
            <v>0</v>
          </cell>
        </row>
        <row r="5156">
          <cell r="A5156" t="str">
            <v>000461901</v>
          </cell>
          <cell r="B5156">
            <v>0</v>
          </cell>
        </row>
        <row r="5157">
          <cell r="A5157" t="str">
            <v>000461902</v>
          </cell>
          <cell r="B5157">
            <v>0</v>
          </cell>
        </row>
        <row r="5158">
          <cell r="A5158" t="str">
            <v>000461903</v>
          </cell>
          <cell r="B5158">
            <v>0</v>
          </cell>
        </row>
        <row r="5159">
          <cell r="A5159" t="str">
            <v>000461904</v>
          </cell>
          <cell r="B5159">
            <v>0</v>
          </cell>
        </row>
        <row r="5160">
          <cell r="A5160" t="str">
            <v>000461905</v>
          </cell>
          <cell r="B5160">
            <v>0</v>
          </cell>
        </row>
        <row r="5161">
          <cell r="A5161" t="str">
            <v>000461906</v>
          </cell>
          <cell r="B5161">
            <v>0</v>
          </cell>
        </row>
        <row r="5162">
          <cell r="A5162" t="str">
            <v>000461907</v>
          </cell>
          <cell r="B5162">
            <v>0</v>
          </cell>
        </row>
        <row r="5163">
          <cell r="A5163" t="str">
            <v>000461908</v>
          </cell>
          <cell r="B5163">
            <v>0</v>
          </cell>
        </row>
        <row r="5164">
          <cell r="A5164" t="str">
            <v>000461909</v>
          </cell>
          <cell r="B5164">
            <v>0</v>
          </cell>
        </row>
        <row r="5165">
          <cell r="A5165" t="str">
            <v>000461910</v>
          </cell>
          <cell r="B5165">
            <v>0</v>
          </cell>
        </row>
        <row r="5166">
          <cell r="A5166" t="str">
            <v>000461911</v>
          </cell>
          <cell r="B5166">
            <v>0</v>
          </cell>
        </row>
        <row r="5167">
          <cell r="A5167" t="str">
            <v>000461912</v>
          </cell>
          <cell r="B5167">
            <v>0</v>
          </cell>
        </row>
        <row r="5168">
          <cell r="A5168" t="str">
            <v>000470812</v>
          </cell>
          <cell r="B5168">
            <v>0</v>
          </cell>
        </row>
        <row r="5169">
          <cell r="A5169" t="str">
            <v>000470901</v>
          </cell>
          <cell r="B5169">
            <v>0</v>
          </cell>
        </row>
        <row r="5170">
          <cell r="A5170" t="str">
            <v>000470902</v>
          </cell>
          <cell r="B5170">
            <v>0</v>
          </cell>
        </row>
        <row r="5171">
          <cell r="A5171" t="str">
            <v>000470903</v>
          </cell>
          <cell r="B5171">
            <v>0</v>
          </cell>
        </row>
        <row r="5172">
          <cell r="A5172" t="str">
            <v>000470904</v>
          </cell>
          <cell r="B5172">
            <v>0</v>
          </cell>
        </row>
        <row r="5173">
          <cell r="A5173" t="str">
            <v>000470905</v>
          </cell>
          <cell r="B5173">
            <v>0</v>
          </cell>
        </row>
        <row r="5174">
          <cell r="A5174" t="str">
            <v>000470906</v>
          </cell>
          <cell r="B5174">
            <v>0</v>
          </cell>
        </row>
        <row r="5175">
          <cell r="A5175" t="str">
            <v>000470907</v>
          </cell>
          <cell r="B5175">
            <v>0</v>
          </cell>
        </row>
        <row r="5176">
          <cell r="A5176" t="str">
            <v>000470908</v>
          </cell>
          <cell r="B5176">
            <v>0</v>
          </cell>
        </row>
        <row r="5177">
          <cell r="A5177" t="str">
            <v>000470909</v>
          </cell>
          <cell r="B5177">
            <v>9030</v>
          </cell>
        </row>
        <row r="5178">
          <cell r="A5178" t="str">
            <v>000470910</v>
          </cell>
          <cell r="B5178">
            <v>0</v>
          </cell>
        </row>
        <row r="5179">
          <cell r="A5179" t="str">
            <v>000470911</v>
          </cell>
          <cell r="B5179">
            <v>21440</v>
          </cell>
        </row>
        <row r="5180">
          <cell r="A5180" t="str">
            <v>000470912</v>
          </cell>
          <cell r="B5180">
            <v>45770</v>
          </cell>
        </row>
        <row r="5181">
          <cell r="A5181" t="str">
            <v>000471001</v>
          </cell>
          <cell r="B5181">
            <v>33883</v>
          </cell>
        </row>
        <row r="5182">
          <cell r="A5182" t="str">
            <v>000471002</v>
          </cell>
          <cell r="B5182">
            <v>19370</v>
          </cell>
        </row>
        <row r="5183">
          <cell r="A5183" t="str">
            <v>000471003</v>
          </cell>
          <cell r="B5183">
            <v>2070</v>
          </cell>
        </row>
        <row r="5184">
          <cell r="A5184" t="str">
            <v>000471004</v>
          </cell>
          <cell r="B5184">
            <v>7380</v>
          </cell>
        </row>
        <row r="5185">
          <cell r="A5185" t="str">
            <v>000471005</v>
          </cell>
          <cell r="B5185">
            <v>8532</v>
          </cell>
        </row>
        <row r="5186">
          <cell r="A5186" t="str">
            <v>000471006</v>
          </cell>
          <cell r="B5186">
            <v>45655.3</v>
          </cell>
        </row>
        <row r="5187">
          <cell r="A5187" t="str">
            <v>000471007</v>
          </cell>
          <cell r="B5187">
            <v>47300.2</v>
          </cell>
        </row>
        <row r="5188">
          <cell r="A5188" t="str">
            <v>000471008</v>
          </cell>
          <cell r="B5188">
            <v>45537.9</v>
          </cell>
        </row>
        <row r="5189">
          <cell r="A5189" t="str">
            <v>000471009</v>
          </cell>
          <cell r="B5189">
            <v>9030</v>
          </cell>
        </row>
        <row r="5190">
          <cell r="A5190" t="str">
            <v>000471010</v>
          </cell>
          <cell r="B5190">
            <v>0</v>
          </cell>
        </row>
        <row r="5191">
          <cell r="A5191" t="str">
            <v>000471011</v>
          </cell>
          <cell r="B5191">
            <v>21922.5</v>
          </cell>
        </row>
        <row r="5192">
          <cell r="A5192" t="str">
            <v>000471012</v>
          </cell>
          <cell r="B5192">
            <v>45966</v>
          </cell>
        </row>
        <row r="5193">
          <cell r="A5193" t="str">
            <v>000471101</v>
          </cell>
          <cell r="B5193">
            <v>144776</v>
          </cell>
        </row>
        <row r="5194">
          <cell r="A5194" t="str">
            <v>000471102</v>
          </cell>
          <cell r="B5194">
            <v>136368</v>
          </cell>
        </row>
        <row r="5195">
          <cell r="A5195" t="str">
            <v>000471103</v>
          </cell>
          <cell r="B5195">
            <v>139898</v>
          </cell>
        </row>
        <row r="5196">
          <cell r="A5196" t="str">
            <v>000471104</v>
          </cell>
          <cell r="B5196">
            <v>135416</v>
          </cell>
        </row>
        <row r="5197">
          <cell r="A5197" t="str">
            <v>000471105</v>
          </cell>
          <cell r="B5197">
            <v>136887</v>
          </cell>
        </row>
        <row r="5198">
          <cell r="A5198" t="str">
            <v>000471106</v>
          </cell>
          <cell r="B5198">
            <v>139924</v>
          </cell>
        </row>
        <row r="5199">
          <cell r="A5199" t="str">
            <v>000471107</v>
          </cell>
          <cell r="B5199">
            <v>143997</v>
          </cell>
        </row>
        <row r="5200">
          <cell r="A5200" t="str">
            <v>000471108</v>
          </cell>
          <cell r="B5200">
            <v>148783</v>
          </cell>
        </row>
        <row r="5201">
          <cell r="A5201" t="str">
            <v>000471109</v>
          </cell>
          <cell r="B5201">
            <v>128945</v>
          </cell>
        </row>
        <row r="5202">
          <cell r="A5202" t="str">
            <v>000471110</v>
          </cell>
          <cell r="B5202">
            <v>142885</v>
          </cell>
        </row>
        <row r="5203">
          <cell r="A5203" t="str">
            <v>000471111</v>
          </cell>
          <cell r="B5203">
            <v>144564</v>
          </cell>
        </row>
        <row r="5204">
          <cell r="A5204" t="str">
            <v>000471112</v>
          </cell>
          <cell r="B5204">
            <v>135340</v>
          </cell>
        </row>
        <row r="5205">
          <cell r="A5205" t="str">
            <v>000471201</v>
          </cell>
          <cell r="B5205">
            <v>144530</v>
          </cell>
        </row>
        <row r="5206">
          <cell r="A5206" t="str">
            <v>000471202</v>
          </cell>
          <cell r="B5206">
            <v>141027</v>
          </cell>
        </row>
        <row r="5207">
          <cell r="A5207" t="str">
            <v>000471203</v>
          </cell>
          <cell r="B5207">
            <v>139578</v>
          </cell>
        </row>
        <row r="5208">
          <cell r="A5208" t="str">
            <v>000471204</v>
          </cell>
          <cell r="B5208">
            <v>135414</v>
          </cell>
        </row>
        <row r="5209">
          <cell r="A5209" t="str">
            <v>000471205</v>
          </cell>
          <cell r="B5209">
            <v>137032</v>
          </cell>
        </row>
        <row r="5210">
          <cell r="A5210" t="str">
            <v>000471206</v>
          </cell>
          <cell r="B5210">
            <v>139803</v>
          </cell>
        </row>
        <row r="5211">
          <cell r="A5211" t="str">
            <v>000471207</v>
          </cell>
          <cell r="B5211">
            <v>143933</v>
          </cell>
        </row>
        <row r="5212">
          <cell r="A5212" t="str">
            <v>000471208</v>
          </cell>
          <cell r="B5212">
            <v>148861</v>
          </cell>
        </row>
        <row r="5213">
          <cell r="A5213" t="str">
            <v>000471209</v>
          </cell>
          <cell r="B5213">
            <v>128758</v>
          </cell>
        </row>
        <row r="5214">
          <cell r="A5214" t="str">
            <v>000471210</v>
          </cell>
          <cell r="B5214">
            <v>143226</v>
          </cell>
        </row>
        <row r="5215">
          <cell r="A5215" t="str">
            <v>000471211</v>
          </cell>
          <cell r="B5215">
            <v>144258</v>
          </cell>
        </row>
        <row r="5216">
          <cell r="A5216" t="str">
            <v>000471212</v>
          </cell>
          <cell r="B5216">
            <v>134350</v>
          </cell>
        </row>
        <row r="5217">
          <cell r="A5217" t="str">
            <v>000471301</v>
          </cell>
          <cell r="B5217">
            <v>144823</v>
          </cell>
        </row>
        <row r="5218">
          <cell r="A5218" t="str">
            <v>000471302</v>
          </cell>
          <cell r="B5218">
            <v>136368</v>
          </cell>
        </row>
        <row r="5219">
          <cell r="A5219" t="str">
            <v>000471303</v>
          </cell>
          <cell r="B5219">
            <v>139646</v>
          </cell>
        </row>
        <row r="5220">
          <cell r="A5220" t="str">
            <v>000471304</v>
          </cell>
          <cell r="B5220">
            <v>135616</v>
          </cell>
        </row>
        <row r="5221">
          <cell r="A5221" t="str">
            <v>000471305</v>
          </cell>
          <cell r="B5221">
            <v>136961</v>
          </cell>
        </row>
        <row r="5222">
          <cell r="A5222" t="str">
            <v>000471306</v>
          </cell>
          <cell r="B5222">
            <v>139611</v>
          </cell>
        </row>
        <row r="5223">
          <cell r="A5223" t="str">
            <v>000471307</v>
          </cell>
          <cell r="B5223">
            <v>144091</v>
          </cell>
        </row>
        <row r="5224">
          <cell r="A5224" t="str">
            <v>000471308</v>
          </cell>
          <cell r="B5224">
            <v>148623</v>
          </cell>
        </row>
        <row r="5225">
          <cell r="A5225" t="str">
            <v>000471309</v>
          </cell>
          <cell r="B5225">
            <v>128778</v>
          </cell>
        </row>
        <row r="5226">
          <cell r="A5226" t="str">
            <v>000471310</v>
          </cell>
          <cell r="B5226">
            <v>143271</v>
          </cell>
        </row>
        <row r="5227">
          <cell r="A5227" t="str">
            <v>000471311</v>
          </cell>
          <cell r="B5227">
            <v>144751</v>
          </cell>
        </row>
        <row r="5228">
          <cell r="A5228" t="str">
            <v>000471312</v>
          </cell>
          <cell r="B5228">
            <v>135152</v>
          </cell>
        </row>
        <row r="5229">
          <cell r="A5229" t="str">
            <v>000471401</v>
          </cell>
          <cell r="B5229">
            <v>144343</v>
          </cell>
        </row>
        <row r="5230">
          <cell r="A5230" t="str">
            <v>000471402</v>
          </cell>
          <cell r="B5230">
            <v>136368</v>
          </cell>
        </row>
        <row r="5231">
          <cell r="A5231" t="str">
            <v>000471403</v>
          </cell>
          <cell r="B5231">
            <v>139718</v>
          </cell>
        </row>
        <row r="5232">
          <cell r="A5232" t="str">
            <v>000471404</v>
          </cell>
          <cell r="B5232">
            <v>135541</v>
          </cell>
        </row>
        <row r="5233">
          <cell r="A5233" t="str">
            <v>000471405</v>
          </cell>
          <cell r="B5233">
            <v>136781</v>
          </cell>
        </row>
        <row r="5234">
          <cell r="A5234" t="str">
            <v>000471406</v>
          </cell>
          <cell r="B5234">
            <v>139751</v>
          </cell>
        </row>
        <row r="5235">
          <cell r="A5235" t="str">
            <v>000471407</v>
          </cell>
          <cell r="B5235">
            <v>144219</v>
          </cell>
        </row>
        <row r="5236">
          <cell r="A5236" t="str">
            <v>000471408</v>
          </cell>
          <cell r="B5236">
            <v>148358</v>
          </cell>
        </row>
        <row r="5237">
          <cell r="A5237" t="str">
            <v>000471409</v>
          </cell>
          <cell r="B5237">
            <v>128826</v>
          </cell>
        </row>
        <row r="5238">
          <cell r="A5238" t="str">
            <v>000471410</v>
          </cell>
          <cell r="B5238">
            <v>143243</v>
          </cell>
        </row>
        <row r="5239">
          <cell r="A5239" t="str">
            <v>000471411</v>
          </cell>
          <cell r="B5239">
            <v>144844</v>
          </cell>
        </row>
        <row r="5240">
          <cell r="A5240" t="str">
            <v>000471412</v>
          </cell>
          <cell r="B5240">
            <v>135761</v>
          </cell>
        </row>
        <row r="5241">
          <cell r="A5241" t="str">
            <v>000471501</v>
          </cell>
          <cell r="B5241">
            <v>144613</v>
          </cell>
        </row>
        <row r="5242">
          <cell r="A5242" t="str">
            <v>000471502</v>
          </cell>
          <cell r="B5242">
            <v>136368</v>
          </cell>
        </row>
        <row r="5243">
          <cell r="A5243" t="str">
            <v>000471503</v>
          </cell>
          <cell r="B5243">
            <v>139998</v>
          </cell>
        </row>
        <row r="5244">
          <cell r="A5244" t="str">
            <v>000471504</v>
          </cell>
          <cell r="B5244">
            <v>135415</v>
          </cell>
        </row>
        <row r="5245">
          <cell r="A5245" t="str">
            <v>000471505</v>
          </cell>
          <cell r="B5245">
            <v>136623</v>
          </cell>
        </row>
        <row r="5246">
          <cell r="A5246" t="str">
            <v>000471506</v>
          </cell>
          <cell r="B5246">
            <v>139789</v>
          </cell>
        </row>
        <row r="5247">
          <cell r="A5247" t="str">
            <v>000471507</v>
          </cell>
          <cell r="B5247">
            <v>144304</v>
          </cell>
        </row>
        <row r="5248">
          <cell r="A5248" t="str">
            <v>000471508</v>
          </cell>
          <cell r="B5248">
            <v>148294</v>
          </cell>
        </row>
        <row r="5249">
          <cell r="A5249" t="str">
            <v>000471509</v>
          </cell>
          <cell r="B5249">
            <v>128913</v>
          </cell>
        </row>
        <row r="5250">
          <cell r="A5250" t="str">
            <v>000471510</v>
          </cell>
          <cell r="B5250">
            <v>143060</v>
          </cell>
        </row>
        <row r="5251">
          <cell r="A5251" t="str">
            <v>000471511</v>
          </cell>
          <cell r="B5251">
            <v>144721</v>
          </cell>
        </row>
        <row r="5252">
          <cell r="A5252" t="str">
            <v>000471512</v>
          </cell>
          <cell r="B5252">
            <v>136301</v>
          </cell>
        </row>
        <row r="5253">
          <cell r="A5253" t="str">
            <v>000471601</v>
          </cell>
          <cell r="B5253">
            <v>145022</v>
          </cell>
        </row>
        <row r="5254">
          <cell r="A5254" t="str">
            <v>000471602</v>
          </cell>
          <cell r="B5254">
            <v>141288</v>
          </cell>
        </row>
        <row r="5255">
          <cell r="A5255" t="str">
            <v>000471603</v>
          </cell>
          <cell r="B5255">
            <v>139898</v>
          </cell>
        </row>
        <row r="5256">
          <cell r="A5256" t="str">
            <v>000471604</v>
          </cell>
          <cell r="B5256">
            <v>135416</v>
          </cell>
        </row>
        <row r="5257">
          <cell r="A5257" t="str">
            <v>000471605</v>
          </cell>
          <cell r="B5257">
            <v>136887</v>
          </cell>
        </row>
        <row r="5258">
          <cell r="A5258" t="str">
            <v>000471606</v>
          </cell>
          <cell r="B5258">
            <v>139924</v>
          </cell>
        </row>
        <row r="5259">
          <cell r="A5259" t="str">
            <v>000471607</v>
          </cell>
          <cell r="B5259">
            <v>143997</v>
          </cell>
        </row>
        <row r="5260">
          <cell r="A5260" t="str">
            <v>000471608</v>
          </cell>
          <cell r="B5260">
            <v>148783</v>
          </cell>
        </row>
        <row r="5261">
          <cell r="A5261" t="str">
            <v>000471609</v>
          </cell>
          <cell r="B5261">
            <v>128945</v>
          </cell>
        </row>
        <row r="5262">
          <cell r="A5262" t="str">
            <v>000471610</v>
          </cell>
          <cell r="B5262">
            <v>142885</v>
          </cell>
        </row>
        <row r="5263">
          <cell r="A5263" t="str">
            <v>000471611</v>
          </cell>
          <cell r="B5263">
            <v>144564</v>
          </cell>
        </row>
        <row r="5264">
          <cell r="A5264" t="str">
            <v>000471612</v>
          </cell>
          <cell r="B5264">
            <v>135340</v>
          </cell>
        </row>
        <row r="5265">
          <cell r="A5265" t="str">
            <v>000471701</v>
          </cell>
          <cell r="B5265">
            <v>144530</v>
          </cell>
        </row>
        <row r="5266">
          <cell r="A5266" t="str">
            <v>000471702</v>
          </cell>
          <cell r="B5266">
            <v>136368</v>
          </cell>
        </row>
        <row r="5267">
          <cell r="A5267" t="str">
            <v>000471703</v>
          </cell>
          <cell r="B5267">
            <v>139854</v>
          </cell>
        </row>
        <row r="5268">
          <cell r="A5268" t="str">
            <v>000471704</v>
          </cell>
          <cell r="B5268">
            <v>135204</v>
          </cell>
        </row>
        <row r="5269">
          <cell r="A5269" t="str">
            <v>000471705</v>
          </cell>
          <cell r="B5269">
            <v>137067</v>
          </cell>
        </row>
        <row r="5270">
          <cell r="A5270" t="str">
            <v>000471706</v>
          </cell>
          <cell r="B5270">
            <v>140008</v>
          </cell>
        </row>
        <row r="5271">
          <cell r="A5271" t="str">
            <v>000471707</v>
          </cell>
          <cell r="B5271">
            <v>143828</v>
          </cell>
        </row>
        <row r="5272">
          <cell r="A5272" t="str">
            <v>000471708</v>
          </cell>
          <cell r="B5272">
            <v>148919</v>
          </cell>
        </row>
        <row r="5273">
          <cell r="A5273" t="str">
            <v>000471709</v>
          </cell>
          <cell r="B5273">
            <v>128838</v>
          </cell>
        </row>
        <row r="5274">
          <cell r="A5274" t="str">
            <v>000471710</v>
          </cell>
          <cell r="B5274">
            <v>142976</v>
          </cell>
        </row>
        <row r="5275">
          <cell r="A5275" t="str">
            <v>000471711</v>
          </cell>
          <cell r="B5275">
            <v>144221</v>
          </cell>
        </row>
        <row r="5276">
          <cell r="A5276" t="str">
            <v>000471712</v>
          </cell>
          <cell r="B5276">
            <v>134812</v>
          </cell>
        </row>
        <row r="5277">
          <cell r="A5277" t="str">
            <v>000471801</v>
          </cell>
          <cell r="B5277">
            <v>144260</v>
          </cell>
        </row>
        <row r="5278">
          <cell r="A5278" t="str">
            <v>000471802</v>
          </cell>
          <cell r="B5278">
            <v>136368</v>
          </cell>
        </row>
        <row r="5279">
          <cell r="A5279" t="str">
            <v>000471803</v>
          </cell>
          <cell r="B5279">
            <v>139578</v>
          </cell>
        </row>
        <row r="5280">
          <cell r="A5280" t="str">
            <v>000471804</v>
          </cell>
          <cell r="B5280">
            <v>135414</v>
          </cell>
        </row>
        <row r="5281">
          <cell r="A5281" t="str">
            <v>000471805</v>
          </cell>
          <cell r="B5281">
            <v>137032</v>
          </cell>
        </row>
        <row r="5282">
          <cell r="A5282" t="str">
            <v>000471806</v>
          </cell>
          <cell r="B5282">
            <v>139803</v>
          </cell>
        </row>
        <row r="5283">
          <cell r="A5283" t="str">
            <v>000471807</v>
          </cell>
          <cell r="B5283">
            <v>143933</v>
          </cell>
        </row>
        <row r="5284">
          <cell r="A5284" t="str">
            <v>000471808</v>
          </cell>
          <cell r="B5284">
            <v>148861</v>
          </cell>
        </row>
        <row r="5285">
          <cell r="A5285" t="str">
            <v>000471809</v>
          </cell>
          <cell r="B5285">
            <v>128758</v>
          </cell>
        </row>
        <row r="5286">
          <cell r="A5286" t="str">
            <v>000471810</v>
          </cell>
          <cell r="B5286">
            <v>143226</v>
          </cell>
        </row>
        <row r="5287">
          <cell r="A5287" t="str">
            <v>000471811</v>
          </cell>
          <cell r="B5287">
            <v>144258</v>
          </cell>
        </row>
        <row r="5288">
          <cell r="A5288" t="str">
            <v>000471812</v>
          </cell>
          <cell r="B5288">
            <v>134350</v>
          </cell>
        </row>
        <row r="5289">
          <cell r="A5289" t="str">
            <v>000471901</v>
          </cell>
          <cell r="B5289">
            <v>144823</v>
          </cell>
        </row>
        <row r="5290">
          <cell r="A5290" t="str">
            <v>000471902</v>
          </cell>
          <cell r="B5290">
            <v>136368</v>
          </cell>
        </row>
        <row r="5291">
          <cell r="A5291" t="str">
            <v>000471903</v>
          </cell>
          <cell r="B5291">
            <v>139646</v>
          </cell>
        </row>
        <row r="5292">
          <cell r="A5292" t="str">
            <v>000471904</v>
          </cell>
          <cell r="B5292">
            <v>135616</v>
          </cell>
        </row>
        <row r="5293">
          <cell r="A5293" t="str">
            <v>000471905</v>
          </cell>
          <cell r="B5293">
            <v>136961</v>
          </cell>
        </row>
        <row r="5294">
          <cell r="A5294" t="str">
            <v>000471906</v>
          </cell>
          <cell r="B5294">
            <v>139611</v>
          </cell>
        </row>
        <row r="5295">
          <cell r="A5295" t="str">
            <v>000471907</v>
          </cell>
          <cell r="B5295">
            <v>144091</v>
          </cell>
        </row>
        <row r="5296">
          <cell r="A5296" t="str">
            <v>000471908</v>
          </cell>
          <cell r="B5296">
            <v>148623</v>
          </cell>
        </row>
        <row r="5297">
          <cell r="A5297" t="str">
            <v>000471909</v>
          </cell>
          <cell r="B5297">
            <v>128778</v>
          </cell>
        </row>
        <row r="5298">
          <cell r="A5298" t="str">
            <v>000471910</v>
          </cell>
          <cell r="B5298">
            <v>143271</v>
          </cell>
        </row>
        <row r="5299">
          <cell r="A5299" t="str">
            <v>000471911</v>
          </cell>
          <cell r="B5299">
            <v>144751</v>
          </cell>
        </row>
        <row r="5300">
          <cell r="A5300" t="str">
            <v>000471912</v>
          </cell>
          <cell r="B5300">
            <v>135152</v>
          </cell>
        </row>
        <row r="5301">
          <cell r="A5301" t="str">
            <v>000480812</v>
          </cell>
          <cell r="B5301">
            <v>0</v>
          </cell>
        </row>
        <row r="5302">
          <cell r="A5302" t="str">
            <v>000480901</v>
          </cell>
          <cell r="B5302">
            <v>0</v>
          </cell>
        </row>
        <row r="5303">
          <cell r="A5303" t="str">
            <v>000480902</v>
          </cell>
          <cell r="B5303">
            <v>0</v>
          </cell>
        </row>
        <row r="5304">
          <cell r="A5304" t="str">
            <v>000480903</v>
          </cell>
          <cell r="B5304">
            <v>0</v>
          </cell>
        </row>
        <row r="5305">
          <cell r="A5305" t="str">
            <v>000480904</v>
          </cell>
          <cell r="B5305">
            <v>0</v>
          </cell>
        </row>
        <row r="5306">
          <cell r="A5306" t="str">
            <v>000480905</v>
          </cell>
          <cell r="B5306">
            <v>0</v>
          </cell>
        </row>
        <row r="5307">
          <cell r="A5307" t="str">
            <v>000480906</v>
          </cell>
          <cell r="B5307">
            <v>0</v>
          </cell>
        </row>
        <row r="5308">
          <cell r="A5308" t="str">
            <v>000480907</v>
          </cell>
          <cell r="B5308">
            <v>0</v>
          </cell>
        </row>
        <row r="5309">
          <cell r="A5309" t="str">
            <v>000480908</v>
          </cell>
          <cell r="B5309">
            <v>0</v>
          </cell>
        </row>
        <row r="5310">
          <cell r="A5310" t="str">
            <v>000480909</v>
          </cell>
          <cell r="B5310">
            <v>240830.27009999999</v>
          </cell>
        </row>
        <row r="5311">
          <cell r="A5311" t="str">
            <v>000480910</v>
          </cell>
          <cell r="B5311">
            <v>218514.44330000001</v>
          </cell>
        </row>
        <row r="5312">
          <cell r="A5312" t="str">
            <v>000480911</v>
          </cell>
          <cell r="B5312">
            <v>248670.27050000001</v>
          </cell>
        </row>
        <row r="5313">
          <cell r="A5313" t="str">
            <v>000480912</v>
          </cell>
          <cell r="B5313">
            <v>294015.0466</v>
          </cell>
        </row>
        <row r="5314">
          <cell r="A5314" t="str">
            <v>000481001</v>
          </cell>
          <cell r="B5314">
            <v>338121.6286</v>
          </cell>
        </row>
        <row r="5315">
          <cell r="A5315" t="str">
            <v>000481002</v>
          </cell>
          <cell r="B5315">
            <v>274154.86489999999</v>
          </cell>
        </row>
        <row r="5316">
          <cell r="A5316" t="str">
            <v>000481003</v>
          </cell>
          <cell r="B5316">
            <v>278476.4803</v>
          </cell>
        </row>
        <row r="5317">
          <cell r="A5317" t="str">
            <v>000481004</v>
          </cell>
          <cell r="B5317">
            <v>236739.92540000001</v>
          </cell>
        </row>
        <row r="5318">
          <cell r="A5318" t="str">
            <v>000481005</v>
          </cell>
          <cell r="B5318">
            <v>263730.5257</v>
          </cell>
        </row>
        <row r="5319">
          <cell r="A5319" t="str">
            <v>000481006</v>
          </cell>
          <cell r="B5319">
            <v>262928.3334</v>
          </cell>
        </row>
        <row r="5320">
          <cell r="A5320" t="str">
            <v>000481007</v>
          </cell>
          <cell r="B5320">
            <v>284390.7672</v>
          </cell>
        </row>
        <row r="5321">
          <cell r="A5321" t="str">
            <v>000481008</v>
          </cell>
          <cell r="B5321">
            <v>287381.87349999999</v>
          </cell>
        </row>
        <row r="5322">
          <cell r="A5322" t="str">
            <v>000481009</v>
          </cell>
          <cell r="B5322">
            <v>250251.02410000001</v>
          </cell>
        </row>
        <row r="5323">
          <cell r="A5323" t="str">
            <v>000481010</v>
          </cell>
          <cell r="B5323">
            <v>205136.14120000001</v>
          </cell>
        </row>
        <row r="5324">
          <cell r="A5324" t="str">
            <v>000481011</v>
          </cell>
          <cell r="B5324">
            <v>197713.07860000001</v>
          </cell>
        </row>
        <row r="5325">
          <cell r="A5325" t="str">
            <v>000481012</v>
          </cell>
          <cell r="B5325">
            <v>279541.34129999997</v>
          </cell>
        </row>
        <row r="5326">
          <cell r="A5326" t="str">
            <v>000481101</v>
          </cell>
          <cell r="B5326">
            <v>348180.01980000001</v>
          </cell>
        </row>
        <row r="5327">
          <cell r="A5327" t="str">
            <v>000481102</v>
          </cell>
          <cell r="B5327">
            <v>310043.549</v>
          </cell>
        </row>
        <row r="5328">
          <cell r="A5328" t="str">
            <v>000481103</v>
          </cell>
          <cell r="B5328">
            <v>336300.09580000001</v>
          </cell>
        </row>
        <row r="5329">
          <cell r="A5329" t="str">
            <v>000481104</v>
          </cell>
          <cell r="B5329">
            <v>324073.56030000001</v>
          </cell>
        </row>
        <row r="5330">
          <cell r="A5330" t="str">
            <v>000481105</v>
          </cell>
          <cell r="B5330">
            <v>336443.60879999999</v>
          </cell>
        </row>
        <row r="5331">
          <cell r="A5331" t="str">
            <v>000481106</v>
          </cell>
          <cell r="B5331">
            <v>364515.66039999999</v>
          </cell>
        </row>
        <row r="5332">
          <cell r="A5332" t="str">
            <v>000481107</v>
          </cell>
          <cell r="B5332">
            <v>415639.87290000002</v>
          </cell>
        </row>
        <row r="5333">
          <cell r="A5333" t="str">
            <v>000481108</v>
          </cell>
          <cell r="B5333">
            <v>427916.70130000002</v>
          </cell>
        </row>
        <row r="5334">
          <cell r="A5334" t="str">
            <v>000481109</v>
          </cell>
          <cell r="B5334">
            <v>360573.63299999997</v>
          </cell>
        </row>
        <row r="5335">
          <cell r="A5335" t="str">
            <v>000481110</v>
          </cell>
          <cell r="B5335">
            <v>334810.0576</v>
          </cell>
        </row>
        <row r="5336">
          <cell r="A5336" t="str">
            <v>000481111</v>
          </cell>
          <cell r="B5336">
            <v>321757.02309999999</v>
          </cell>
        </row>
        <row r="5337">
          <cell r="A5337" t="str">
            <v>000481112</v>
          </cell>
          <cell r="B5337">
            <v>347841.77850000001</v>
          </cell>
        </row>
        <row r="5338">
          <cell r="A5338" t="str">
            <v>000481201</v>
          </cell>
          <cell r="B5338">
            <v>342851.35489999998</v>
          </cell>
        </row>
        <row r="5339">
          <cell r="A5339" t="str">
            <v>000481202</v>
          </cell>
          <cell r="B5339">
            <v>320968.03730000003</v>
          </cell>
        </row>
        <row r="5340">
          <cell r="A5340" t="str">
            <v>000481203</v>
          </cell>
          <cell r="B5340">
            <v>330887.58850000001</v>
          </cell>
        </row>
        <row r="5341">
          <cell r="A5341" t="str">
            <v>000481204</v>
          </cell>
          <cell r="B5341">
            <v>305382.19949999999</v>
          </cell>
        </row>
        <row r="5342">
          <cell r="A5342" t="str">
            <v>000481205</v>
          </cell>
          <cell r="B5342">
            <v>332694.44650000002</v>
          </cell>
        </row>
        <row r="5343">
          <cell r="A5343" t="str">
            <v>000481206</v>
          </cell>
          <cell r="B5343">
            <v>361483.01380000002</v>
          </cell>
        </row>
        <row r="5344">
          <cell r="A5344" t="str">
            <v>000481207</v>
          </cell>
          <cell r="B5344">
            <v>403932.12390000001</v>
          </cell>
        </row>
        <row r="5345">
          <cell r="A5345" t="str">
            <v>000481208</v>
          </cell>
          <cell r="B5345">
            <v>415548.58659999998</v>
          </cell>
        </row>
        <row r="5346">
          <cell r="A5346" t="str">
            <v>000481209</v>
          </cell>
          <cell r="B5346">
            <v>354754.20770000003</v>
          </cell>
        </row>
        <row r="5347">
          <cell r="A5347" t="str">
            <v>000481210</v>
          </cell>
          <cell r="B5347">
            <v>290144.4877</v>
          </cell>
        </row>
        <row r="5348">
          <cell r="A5348" t="str">
            <v>000481211</v>
          </cell>
          <cell r="B5348">
            <v>295833.0748</v>
          </cell>
        </row>
        <row r="5349">
          <cell r="A5349" t="str">
            <v>000481212</v>
          </cell>
          <cell r="B5349">
            <v>344119.81390000001</v>
          </cell>
        </row>
        <row r="5350">
          <cell r="A5350" t="str">
            <v>000481301</v>
          </cell>
          <cell r="B5350">
            <v>359164.8284</v>
          </cell>
        </row>
        <row r="5351">
          <cell r="A5351" t="str">
            <v>000481302</v>
          </cell>
          <cell r="B5351">
            <v>323127.9693</v>
          </cell>
        </row>
        <row r="5352">
          <cell r="A5352" t="str">
            <v>000481303</v>
          </cell>
          <cell r="B5352">
            <v>352906.96730000002</v>
          </cell>
        </row>
        <row r="5353">
          <cell r="A5353" t="str">
            <v>000481304</v>
          </cell>
          <cell r="B5353">
            <v>328280.41499999998</v>
          </cell>
        </row>
        <row r="5354">
          <cell r="A5354" t="str">
            <v>000481305</v>
          </cell>
          <cell r="B5354">
            <v>341232.73830000003</v>
          </cell>
        </row>
        <row r="5355">
          <cell r="A5355" t="str">
            <v>000481306</v>
          </cell>
          <cell r="B5355">
            <v>369351.02260000003</v>
          </cell>
        </row>
        <row r="5356">
          <cell r="A5356" t="str">
            <v>000481307</v>
          </cell>
          <cell r="B5356">
            <v>412720.995</v>
          </cell>
        </row>
        <row r="5357">
          <cell r="A5357" t="str">
            <v>000481308</v>
          </cell>
          <cell r="B5357">
            <v>425390.99239999999</v>
          </cell>
        </row>
        <row r="5358">
          <cell r="A5358" t="str">
            <v>000481309</v>
          </cell>
          <cell r="B5358">
            <v>361698.84669999999</v>
          </cell>
        </row>
        <row r="5359">
          <cell r="A5359" t="str">
            <v>000481310</v>
          </cell>
          <cell r="B5359">
            <v>347691.14350000001</v>
          </cell>
        </row>
        <row r="5360">
          <cell r="A5360" t="str">
            <v>000481311</v>
          </cell>
          <cell r="B5360">
            <v>316790.33149999997</v>
          </cell>
        </row>
        <row r="5361">
          <cell r="A5361" t="str">
            <v>000481312</v>
          </cell>
          <cell r="B5361">
            <v>340000.09860000003</v>
          </cell>
        </row>
        <row r="5362">
          <cell r="A5362" t="str">
            <v>000481401</v>
          </cell>
          <cell r="B5362">
            <v>371008.41950000002</v>
          </cell>
        </row>
        <row r="5363">
          <cell r="A5363" t="str">
            <v>000481402</v>
          </cell>
          <cell r="B5363">
            <v>330521.61829999997</v>
          </cell>
        </row>
        <row r="5364">
          <cell r="A5364" t="str">
            <v>000481403</v>
          </cell>
          <cell r="B5364">
            <v>346184.96629999997</v>
          </cell>
        </row>
        <row r="5365">
          <cell r="A5365" t="str">
            <v>000481404</v>
          </cell>
          <cell r="B5365">
            <v>330294.76699999999</v>
          </cell>
        </row>
        <row r="5366">
          <cell r="A5366" t="str">
            <v>000481405</v>
          </cell>
          <cell r="B5366">
            <v>350264.0527</v>
          </cell>
        </row>
        <row r="5367">
          <cell r="A5367" t="str">
            <v>000481406</v>
          </cell>
          <cell r="B5367">
            <v>377507.4656</v>
          </cell>
        </row>
        <row r="5368">
          <cell r="A5368" t="str">
            <v>000481407</v>
          </cell>
          <cell r="B5368">
            <v>418646.71</v>
          </cell>
        </row>
        <row r="5369">
          <cell r="A5369" t="str">
            <v>000481408</v>
          </cell>
          <cell r="B5369">
            <v>430222.39669999998</v>
          </cell>
        </row>
        <row r="5370">
          <cell r="A5370" t="str">
            <v>000481409</v>
          </cell>
          <cell r="B5370">
            <v>350869.56300000002</v>
          </cell>
        </row>
        <row r="5371">
          <cell r="A5371" t="str">
            <v>000481410</v>
          </cell>
          <cell r="B5371">
            <v>311865.9155</v>
          </cell>
        </row>
        <row r="5372">
          <cell r="A5372" t="str">
            <v>000481411</v>
          </cell>
          <cell r="B5372">
            <v>308306.52929999999</v>
          </cell>
        </row>
        <row r="5373">
          <cell r="A5373" t="str">
            <v>000481412</v>
          </cell>
          <cell r="B5373">
            <v>376950.91899999999</v>
          </cell>
        </row>
        <row r="5374">
          <cell r="A5374" t="str">
            <v>000481501</v>
          </cell>
          <cell r="B5374">
            <v>376964.1827</v>
          </cell>
        </row>
        <row r="5375">
          <cell r="A5375" t="str">
            <v>000481502</v>
          </cell>
          <cell r="B5375">
            <v>330925.02059999999</v>
          </cell>
        </row>
        <row r="5376">
          <cell r="A5376" t="str">
            <v>000481503</v>
          </cell>
          <cell r="B5376">
            <v>367938.77879999997</v>
          </cell>
        </row>
        <row r="5377">
          <cell r="A5377" t="str">
            <v>000481504</v>
          </cell>
          <cell r="B5377">
            <v>360518.67440000002</v>
          </cell>
        </row>
        <row r="5378">
          <cell r="A5378" t="str">
            <v>000481505</v>
          </cell>
          <cell r="B5378">
            <v>372230.57709999999</v>
          </cell>
        </row>
        <row r="5379">
          <cell r="A5379" t="str">
            <v>000481506</v>
          </cell>
          <cell r="B5379">
            <v>385780.17930000002</v>
          </cell>
        </row>
        <row r="5380">
          <cell r="A5380" t="str">
            <v>000481507</v>
          </cell>
          <cell r="B5380">
            <v>420990.85749999998</v>
          </cell>
        </row>
        <row r="5381">
          <cell r="A5381" t="str">
            <v>000481508</v>
          </cell>
          <cell r="B5381">
            <v>431304.8198</v>
          </cell>
        </row>
        <row r="5382">
          <cell r="A5382" t="str">
            <v>000481509</v>
          </cell>
          <cell r="B5382">
            <v>382066.82199999999</v>
          </cell>
        </row>
        <row r="5383">
          <cell r="A5383" t="str">
            <v>000481510</v>
          </cell>
          <cell r="B5383">
            <v>362296.35800000001</v>
          </cell>
        </row>
        <row r="5384">
          <cell r="A5384" t="str">
            <v>000481511</v>
          </cell>
          <cell r="B5384">
            <v>352824.11920000002</v>
          </cell>
        </row>
        <row r="5385">
          <cell r="A5385" t="str">
            <v>000481512</v>
          </cell>
          <cell r="B5385">
            <v>383017.30479999998</v>
          </cell>
        </row>
        <row r="5386">
          <cell r="A5386" t="str">
            <v>000481601</v>
          </cell>
          <cell r="B5386">
            <v>390351.49329999997</v>
          </cell>
        </row>
        <row r="5387">
          <cell r="A5387" t="str">
            <v>000481602</v>
          </cell>
          <cell r="B5387">
            <v>354416.505</v>
          </cell>
        </row>
        <row r="5388">
          <cell r="A5388" t="str">
            <v>000481603</v>
          </cell>
          <cell r="B5388">
            <v>371670.81030000001</v>
          </cell>
        </row>
        <row r="5389">
          <cell r="A5389" t="str">
            <v>000481604</v>
          </cell>
          <cell r="B5389">
            <v>368147.84789999999</v>
          </cell>
        </row>
        <row r="5390">
          <cell r="A5390" t="str">
            <v>000481605</v>
          </cell>
          <cell r="B5390">
            <v>376092.12929999997</v>
          </cell>
        </row>
        <row r="5391">
          <cell r="A5391" t="str">
            <v>000481606</v>
          </cell>
          <cell r="B5391">
            <v>390628.6727</v>
          </cell>
        </row>
        <row r="5392">
          <cell r="A5392" t="str">
            <v>000481607</v>
          </cell>
          <cell r="B5392">
            <v>423574.72320000001</v>
          </cell>
        </row>
        <row r="5393">
          <cell r="A5393" t="str">
            <v>000481608</v>
          </cell>
          <cell r="B5393">
            <v>434617.27840000001</v>
          </cell>
        </row>
        <row r="5394">
          <cell r="A5394" t="str">
            <v>000481609</v>
          </cell>
          <cell r="B5394">
            <v>385151.29849999998</v>
          </cell>
        </row>
        <row r="5395">
          <cell r="A5395" t="str">
            <v>000481610</v>
          </cell>
          <cell r="B5395">
            <v>336112.3567</v>
          </cell>
        </row>
        <row r="5396">
          <cell r="A5396" t="str">
            <v>000481611</v>
          </cell>
          <cell r="B5396">
            <v>347158.837</v>
          </cell>
        </row>
        <row r="5397">
          <cell r="A5397" t="str">
            <v>000481612</v>
          </cell>
          <cell r="B5397">
            <v>377620.90970000002</v>
          </cell>
        </row>
        <row r="5398">
          <cell r="A5398" t="str">
            <v>000481701</v>
          </cell>
          <cell r="B5398">
            <v>383535.45730000001</v>
          </cell>
        </row>
        <row r="5399">
          <cell r="A5399" t="str">
            <v>000481702</v>
          </cell>
          <cell r="B5399">
            <v>334099.01059999998</v>
          </cell>
        </row>
        <row r="5400">
          <cell r="A5400" t="str">
            <v>000481703</v>
          </cell>
          <cell r="B5400">
            <v>367081.65429999999</v>
          </cell>
        </row>
        <row r="5401">
          <cell r="A5401" t="str">
            <v>000481704</v>
          </cell>
          <cell r="B5401">
            <v>362556.8529</v>
          </cell>
        </row>
        <row r="5402">
          <cell r="A5402" t="str">
            <v>000481705</v>
          </cell>
          <cell r="B5402">
            <v>376706.60210000002</v>
          </cell>
        </row>
        <row r="5403">
          <cell r="A5403" t="str">
            <v>000481706</v>
          </cell>
          <cell r="B5403">
            <v>389447.38630000001</v>
          </cell>
        </row>
        <row r="5404">
          <cell r="A5404" t="str">
            <v>000481707</v>
          </cell>
          <cell r="B5404">
            <v>423147.28950000001</v>
          </cell>
        </row>
        <row r="5405">
          <cell r="A5405" t="str">
            <v>000481708</v>
          </cell>
          <cell r="B5405">
            <v>433243.48989999999</v>
          </cell>
        </row>
        <row r="5406">
          <cell r="A5406" t="str">
            <v>000481709</v>
          </cell>
          <cell r="B5406">
            <v>386902.29619999998</v>
          </cell>
        </row>
        <row r="5407">
          <cell r="A5407" t="str">
            <v>000481710</v>
          </cell>
          <cell r="B5407">
            <v>363820.78090000001</v>
          </cell>
        </row>
        <row r="5408">
          <cell r="A5408" t="str">
            <v>000481711</v>
          </cell>
          <cell r="B5408">
            <v>339876.39840000001</v>
          </cell>
        </row>
        <row r="5409">
          <cell r="A5409" t="str">
            <v>000481712</v>
          </cell>
          <cell r="B5409">
            <v>378210.05540000001</v>
          </cell>
        </row>
        <row r="5410">
          <cell r="A5410" t="str">
            <v>000481801</v>
          </cell>
          <cell r="B5410">
            <v>386898.1654</v>
          </cell>
        </row>
        <row r="5411">
          <cell r="A5411" t="str">
            <v>000481802</v>
          </cell>
          <cell r="B5411">
            <v>341908.78409999999</v>
          </cell>
        </row>
        <row r="5412">
          <cell r="A5412" t="str">
            <v>000481803</v>
          </cell>
          <cell r="B5412">
            <v>360914.38669999997</v>
          </cell>
        </row>
        <row r="5413">
          <cell r="A5413" t="str">
            <v>000481804</v>
          </cell>
          <cell r="B5413">
            <v>367406.95189999999</v>
          </cell>
        </row>
        <row r="5414">
          <cell r="A5414" t="str">
            <v>000481805</v>
          </cell>
          <cell r="B5414">
            <v>376998.22749999998</v>
          </cell>
        </row>
        <row r="5415">
          <cell r="A5415" t="str">
            <v>000481806</v>
          </cell>
          <cell r="B5415">
            <v>393142.17389999999</v>
          </cell>
        </row>
        <row r="5416">
          <cell r="A5416" t="str">
            <v>000481807</v>
          </cell>
          <cell r="B5416">
            <v>424009.23710000003</v>
          </cell>
        </row>
        <row r="5417">
          <cell r="A5417" t="str">
            <v>000481808</v>
          </cell>
          <cell r="B5417">
            <v>434512.68920000002</v>
          </cell>
        </row>
        <row r="5418">
          <cell r="A5418" t="str">
            <v>000481809</v>
          </cell>
          <cell r="B5418">
            <v>386709.50410000002</v>
          </cell>
        </row>
        <row r="5419">
          <cell r="A5419" t="str">
            <v>000481810</v>
          </cell>
          <cell r="B5419">
            <v>323658.95400000003</v>
          </cell>
        </row>
        <row r="5420">
          <cell r="A5420" t="str">
            <v>000481811</v>
          </cell>
          <cell r="B5420">
            <v>341140.70539999998</v>
          </cell>
        </row>
        <row r="5421">
          <cell r="A5421" t="str">
            <v>000481812</v>
          </cell>
          <cell r="B5421">
            <v>375497.1531</v>
          </cell>
        </row>
        <row r="5422">
          <cell r="A5422" t="str">
            <v>000481901</v>
          </cell>
          <cell r="B5422">
            <v>380305.37689999997</v>
          </cell>
        </row>
        <row r="5423">
          <cell r="A5423" t="str">
            <v>000481902</v>
          </cell>
          <cell r="B5423">
            <v>338102.04969999997</v>
          </cell>
        </row>
        <row r="5424">
          <cell r="A5424" t="str">
            <v>000481903</v>
          </cell>
          <cell r="B5424">
            <v>349875.26490000001</v>
          </cell>
        </row>
        <row r="5425">
          <cell r="A5425" t="str">
            <v>000481904</v>
          </cell>
          <cell r="B5425">
            <v>353511.69209999999</v>
          </cell>
        </row>
        <row r="5426">
          <cell r="A5426" t="str">
            <v>000481905</v>
          </cell>
          <cell r="B5426">
            <v>379170.49109999998</v>
          </cell>
        </row>
        <row r="5427">
          <cell r="A5427" t="str">
            <v>000481906</v>
          </cell>
          <cell r="B5427">
            <v>388970.93440000003</v>
          </cell>
        </row>
        <row r="5428">
          <cell r="A5428" t="str">
            <v>000481907</v>
          </cell>
          <cell r="B5428">
            <v>422270.67859999998</v>
          </cell>
        </row>
        <row r="5429">
          <cell r="A5429" t="str">
            <v>000481908</v>
          </cell>
          <cell r="B5429">
            <v>433030.86780000001</v>
          </cell>
        </row>
        <row r="5430">
          <cell r="A5430" t="str">
            <v>000481909</v>
          </cell>
          <cell r="B5430">
            <v>387608.19349999999</v>
          </cell>
        </row>
        <row r="5431">
          <cell r="A5431" t="str">
            <v>000481910</v>
          </cell>
          <cell r="B5431">
            <v>366989.53840000002</v>
          </cell>
        </row>
        <row r="5432">
          <cell r="A5432" t="str">
            <v>000481911</v>
          </cell>
          <cell r="B5432">
            <v>333407.96039999998</v>
          </cell>
        </row>
        <row r="5433">
          <cell r="A5433" t="str">
            <v>000481912</v>
          </cell>
          <cell r="B5433">
            <v>374196.49129999999</v>
          </cell>
        </row>
        <row r="5434">
          <cell r="A5434" t="str">
            <v>000490812</v>
          </cell>
          <cell r="B5434">
            <v>0</v>
          </cell>
        </row>
        <row r="5435">
          <cell r="A5435" t="str">
            <v>000490901</v>
          </cell>
          <cell r="B5435">
            <v>0</v>
          </cell>
        </row>
        <row r="5436">
          <cell r="A5436" t="str">
            <v>000490902</v>
          </cell>
          <cell r="B5436">
            <v>0</v>
          </cell>
        </row>
        <row r="5437">
          <cell r="A5437" t="str">
            <v>000490903</v>
          </cell>
          <cell r="B5437">
            <v>0</v>
          </cell>
        </row>
        <row r="5438">
          <cell r="A5438" t="str">
            <v>000490904</v>
          </cell>
          <cell r="B5438">
            <v>0</v>
          </cell>
        </row>
        <row r="5439">
          <cell r="A5439" t="str">
            <v>000490905</v>
          </cell>
          <cell r="B5439">
            <v>0</v>
          </cell>
        </row>
        <row r="5440">
          <cell r="A5440" t="str">
            <v>000490906</v>
          </cell>
          <cell r="B5440">
            <v>0</v>
          </cell>
        </row>
        <row r="5441">
          <cell r="A5441" t="str">
            <v>000490907</v>
          </cell>
          <cell r="B5441">
            <v>0</v>
          </cell>
        </row>
        <row r="5442">
          <cell r="A5442" t="str">
            <v>000490908</v>
          </cell>
          <cell r="B5442">
            <v>0</v>
          </cell>
        </row>
        <row r="5443">
          <cell r="A5443" t="str">
            <v>000490909</v>
          </cell>
          <cell r="B5443">
            <v>0</v>
          </cell>
        </row>
        <row r="5444">
          <cell r="A5444" t="str">
            <v>000490910</v>
          </cell>
          <cell r="B5444">
            <v>0</v>
          </cell>
        </row>
        <row r="5445">
          <cell r="A5445" t="str">
            <v>000490911</v>
          </cell>
          <cell r="B5445">
            <v>0</v>
          </cell>
        </row>
        <row r="5446">
          <cell r="A5446" t="str">
            <v>000490912</v>
          </cell>
          <cell r="B5446">
            <v>0</v>
          </cell>
        </row>
        <row r="5447">
          <cell r="A5447" t="str">
            <v>000491001</v>
          </cell>
          <cell r="B5447">
            <v>0</v>
          </cell>
        </row>
        <row r="5448">
          <cell r="A5448" t="str">
            <v>000491002</v>
          </cell>
          <cell r="B5448">
            <v>0</v>
          </cell>
        </row>
        <row r="5449">
          <cell r="A5449" t="str">
            <v>000491003</v>
          </cell>
          <cell r="B5449">
            <v>0</v>
          </cell>
        </row>
        <row r="5450">
          <cell r="A5450" t="str">
            <v>000491004</v>
          </cell>
          <cell r="B5450">
            <v>0</v>
          </cell>
        </row>
        <row r="5451">
          <cell r="A5451" t="str">
            <v>000491005</v>
          </cell>
          <cell r="B5451">
            <v>0</v>
          </cell>
        </row>
        <row r="5452">
          <cell r="A5452" t="str">
            <v>000491006</v>
          </cell>
          <cell r="B5452">
            <v>0</v>
          </cell>
        </row>
        <row r="5453">
          <cell r="A5453" t="str">
            <v>000491007</v>
          </cell>
          <cell r="B5453">
            <v>0</v>
          </cell>
        </row>
        <row r="5454">
          <cell r="A5454" t="str">
            <v>000491008</v>
          </cell>
          <cell r="B5454">
            <v>0</v>
          </cell>
        </row>
        <row r="5455">
          <cell r="A5455" t="str">
            <v>000491009</v>
          </cell>
          <cell r="B5455">
            <v>0</v>
          </cell>
        </row>
        <row r="5456">
          <cell r="A5456" t="str">
            <v>000491010</v>
          </cell>
          <cell r="B5456">
            <v>0</v>
          </cell>
        </row>
        <row r="5457">
          <cell r="A5457" t="str">
            <v>000491011</v>
          </cell>
          <cell r="B5457">
            <v>0</v>
          </cell>
        </row>
        <row r="5458">
          <cell r="A5458" t="str">
            <v>000491012</v>
          </cell>
          <cell r="B5458">
            <v>0</v>
          </cell>
        </row>
        <row r="5459">
          <cell r="A5459" t="str">
            <v>000491101</v>
          </cell>
          <cell r="B5459">
            <v>0</v>
          </cell>
        </row>
        <row r="5460">
          <cell r="A5460" t="str">
            <v>000491102</v>
          </cell>
          <cell r="B5460">
            <v>0</v>
          </cell>
        </row>
        <row r="5461">
          <cell r="A5461" t="str">
            <v>000491103</v>
          </cell>
          <cell r="B5461">
            <v>0</v>
          </cell>
        </row>
        <row r="5462">
          <cell r="A5462" t="str">
            <v>000491104</v>
          </cell>
          <cell r="B5462">
            <v>0</v>
          </cell>
        </row>
        <row r="5463">
          <cell r="A5463" t="str">
            <v>000491105</v>
          </cell>
          <cell r="B5463">
            <v>0</v>
          </cell>
        </row>
        <row r="5464">
          <cell r="A5464" t="str">
            <v>000491106</v>
          </cell>
          <cell r="B5464">
            <v>0</v>
          </cell>
        </row>
        <row r="5465">
          <cell r="A5465" t="str">
            <v>000491107</v>
          </cell>
          <cell r="B5465">
            <v>0</v>
          </cell>
        </row>
        <row r="5466">
          <cell r="A5466" t="str">
            <v>000491108</v>
          </cell>
          <cell r="B5466">
            <v>0</v>
          </cell>
        </row>
        <row r="5467">
          <cell r="A5467" t="str">
            <v>000491109</v>
          </cell>
          <cell r="B5467">
            <v>0</v>
          </cell>
        </row>
        <row r="5468">
          <cell r="A5468" t="str">
            <v>000491110</v>
          </cell>
          <cell r="B5468">
            <v>0</v>
          </cell>
        </row>
        <row r="5469">
          <cell r="A5469" t="str">
            <v>000491111</v>
          </cell>
          <cell r="B5469">
            <v>0</v>
          </cell>
        </row>
        <row r="5470">
          <cell r="A5470" t="str">
            <v>000491112</v>
          </cell>
          <cell r="B5470">
            <v>0</v>
          </cell>
        </row>
        <row r="5471">
          <cell r="A5471" t="str">
            <v>000491201</v>
          </cell>
          <cell r="B5471">
            <v>0</v>
          </cell>
        </row>
        <row r="5472">
          <cell r="A5472" t="str">
            <v>000491202</v>
          </cell>
          <cell r="B5472">
            <v>0</v>
          </cell>
        </row>
        <row r="5473">
          <cell r="A5473" t="str">
            <v>000491203</v>
          </cell>
          <cell r="B5473">
            <v>0</v>
          </cell>
        </row>
        <row r="5474">
          <cell r="A5474" t="str">
            <v>000491204</v>
          </cell>
          <cell r="B5474">
            <v>0</v>
          </cell>
        </row>
        <row r="5475">
          <cell r="A5475" t="str">
            <v>000491205</v>
          </cell>
          <cell r="B5475">
            <v>0</v>
          </cell>
        </row>
        <row r="5476">
          <cell r="A5476" t="str">
            <v>000491206</v>
          </cell>
          <cell r="B5476">
            <v>0</v>
          </cell>
        </row>
        <row r="5477">
          <cell r="A5477" t="str">
            <v>000491207</v>
          </cell>
          <cell r="B5477">
            <v>0</v>
          </cell>
        </row>
        <row r="5478">
          <cell r="A5478" t="str">
            <v>000491208</v>
          </cell>
          <cell r="B5478">
            <v>0</v>
          </cell>
        </row>
        <row r="5479">
          <cell r="A5479" t="str">
            <v>000491209</v>
          </cell>
          <cell r="B5479">
            <v>0</v>
          </cell>
        </row>
        <row r="5480">
          <cell r="A5480" t="str">
            <v>000491210</v>
          </cell>
          <cell r="B5480">
            <v>0</v>
          </cell>
        </row>
        <row r="5481">
          <cell r="A5481" t="str">
            <v>000491211</v>
          </cell>
          <cell r="B5481">
            <v>0</v>
          </cell>
        </row>
        <row r="5482">
          <cell r="A5482" t="str">
            <v>000491212</v>
          </cell>
          <cell r="B5482">
            <v>0</v>
          </cell>
        </row>
        <row r="5483">
          <cell r="A5483" t="str">
            <v>000491301</v>
          </cell>
          <cell r="B5483">
            <v>0</v>
          </cell>
        </row>
        <row r="5484">
          <cell r="A5484" t="str">
            <v>000491302</v>
          </cell>
          <cell r="B5484">
            <v>0</v>
          </cell>
        </row>
        <row r="5485">
          <cell r="A5485" t="str">
            <v>000491303</v>
          </cell>
          <cell r="B5485">
            <v>0</v>
          </cell>
        </row>
        <row r="5486">
          <cell r="A5486" t="str">
            <v>000491304</v>
          </cell>
          <cell r="B5486">
            <v>0</v>
          </cell>
        </row>
        <row r="5487">
          <cell r="A5487" t="str">
            <v>000491305</v>
          </cell>
          <cell r="B5487">
            <v>0</v>
          </cell>
        </row>
        <row r="5488">
          <cell r="A5488" t="str">
            <v>000491306</v>
          </cell>
          <cell r="B5488">
            <v>0</v>
          </cell>
        </row>
        <row r="5489">
          <cell r="A5489" t="str">
            <v>000491307</v>
          </cell>
          <cell r="B5489">
            <v>0</v>
          </cell>
        </row>
        <row r="5490">
          <cell r="A5490" t="str">
            <v>000491308</v>
          </cell>
          <cell r="B5490">
            <v>0</v>
          </cell>
        </row>
        <row r="5491">
          <cell r="A5491" t="str">
            <v>000491309</v>
          </cell>
          <cell r="B5491">
            <v>0</v>
          </cell>
        </row>
        <row r="5492">
          <cell r="A5492" t="str">
            <v>000491310</v>
          </cell>
          <cell r="B5492">
            <v>0</v>
          </cell>
        </row>
        <row r="5493">
          <cell r="A5493" t="str">
            <v>000491311</v>
          </cell>
          <cell r="B5493">
            <v>0</v>
          </cell>
        </row>
        <row r="5494">
          <cell r="A5494" t="str">
            <v>000491312</v>
          </cell>
          <cell r="B5494">
            <v>0</v>
          </cell>
        </row>
        <row r="5495">
          <cell r="A5495" t="str">
            <v>000491401</v>
          </cell>
          <cell r="B5495">
            <v>0</v>
          </cell>
        </row>
        <row r="5496">
          <cell r="A5496" t="str">
            <v>000491402</v>
          </cell>
          <cell r="B5496">
            <v>0</v>
          </cell>
        </row>
        <row r="5497">
          <cell r="A5497" t="str">
            <v>000491403</v>
          </cell>
          <cell r="B5497">
            <v>0</v>
          </cell>
        </row>
        <row r="5498">
          <cell r="A5498" t="str">
            <v>000491404</v>
          </cell>
          <cell r="B5498">
            <v>0</v>
          </cell>
        </row>
        <row r="5499">
          <cell r="A5499" t="str">
            <v>000491405</v>
          </cell>
          <cell r="B5499">
            <v>0</v>
          </cell>
        </row>
        <row r="5500">
          <cell r="A5500" t="str">
            <v>000491406</v>
          </cell>
          <cell r="B5500">
            <v>0</v>
          </cell>
        </row>
        <row r="5501">
          <cell r="A5501" t="str">
            <v>000491407</v>
          </cell>
          <cell r="B5501">
            <v>0</v>
          </cell>
        </row>
        <row r="5502">
          <cell r="A5502" t="str">
            <v>000491408</v>
          </cell>
          <cell r="B5502">
            <v>0</v>
          </cell>
        </row>
        <row r="5503">
          <cell r="A5503" t="str">
            <v>000491409</v>
          </cell>
          <cell r="B5503">
            <v>0</v>
          </cell>
        </row>
        <row r="5504">
          <cell r="A5504" t="str">
            <v>000491410</v>
          </cell>
          <cell r="B5504">
            <v>0</v>
          </cell>
        </row>
        <row r="5505">
          <cell r="A5505" t="str">
            <v>000491411</v>
          </cell>
          <cell r="B5505">
            <v>0</v>
          </cell>
        </row>
        <row r="5506">
          <cell r="A5506" t="str">
            <v>000491412</v>
          </cell>
          <cell r="B5506">
            <v>0</v>
          </cell>
        </row>
        <row r="5507">
          <cell r="A5507" t="str">
            <v>000491501</v>
          </cell>
          <cell r="B5507">
            <v>0</v>
          </cell>
        </row>
        <row r="5508">
          <cell r="A5508" t="str">
            <v>000491502</v>
          </cell>
          <cell r="B5508">
            <v>0</v>
          </cell>
        </row>
        <row r="5509">
          <cell r="A5509" t="str">
            <v>000491503</v>
          </cell>
          <cell r="B5509">
            <v>0</v>
          </cell>
        </row>
        <row r="5510">
          <cell r="A5510" t="str">
            <v>000491504</v>
          </cell>
          <cell r="B5510">
            <v>0</v>
          </cell>
        </row>
        <row r="5511">
          <cell r="A5511" t="str">
            <v>000491505</v>
          </cell>
          <cell r="B5511">
            <v>0</v>
          </cell>
        </row>
        <row r="5512">
          <cell r="A5512" t="str">
            <v>000491506</v>
          </cell>
          <cell r="B5512">
            <v>0</v>
          </cell>
        </row>
        <row r="5513">
          <cell r="A5513" t="str">
            <v>000491507</v>
          </cell>
          <cell r="B5513">
            <v>0</v>
          </cell>
        </row>
        <row r="5514">
          <cell r="A5514" t="str">
            <v>000491508</v>
          </cell>
          <cell r="B5514">
            <v>0</v>
          </cell>
        </row>
        <row r="5515">
          <cell r="A5515" t="str">
            <v>000491509</v>
          </cell>
          <cell r="B5515">
            <v>0</v>
          </cell>
        </row>
        <row r="5516">
          <cell r="A5516" t="str">
            <v>000491510</v>
          </cell>
          <cell r="B5516">
            <v>0</v>
          </cell>
        </row>
        <row r="5517">
          <cell r="A5517" t="str">
            <v>000491511</v>
          </cell>
          <cell r="B5517">
            <v>0</v>
          </cell>
        </row>
        <row r="5518">
          <cell r="A5518" t="str">
            <v>000491512</v>
          </cell>
          <cell r="B5518">
            <v>0</v>
          </cell>
        </row>
        <row r="5519">
          <cell r="A5519" t="str">
            <v>000491601</v>
          </cell>
          <cell r="B5519">
            <v>0</v>
          </cell>
        </row>
        <row r="5520">
          <cell r="A5520" t="str">
            <v>000491602</v>
          </cell>
          <cell r="B5520">
            <v>0</v>
          </cell>
        </row>
        <row r="5521">
          <cell r="A5521" t="str">
            <v>000491603</v>
          </cell>
          <cell r="B5521">
            <v>0</v>
          </cell>
        </row>
        <row r="5522">
          <cell r="A5522" t="str">
            <v>000491604</v>
          </cell>
          <cell r="B5522">
            <v>0</v>
          </cell>
        </row>
        <row r="5523">
          <cell r="A5523" t="str">
            <v>000491605</v>
          </cell>
          <cell r="B5523">
            <v>0</v>
          </cell>
        </row>
        <row r="5524">
          <cell r="A5524" t="str">
            <v>000491606</v>
          </cell>
          <cell r="B5524">
            <v>0</v>
          </cell>
        </row>
        <row r="5525">
          <cell r="A5525" t="str">
            <v>000491607</v>
          </cell>
          <cell r="B5525">
            <v>0</v>
          </cell>
        </row>
        <row r="5526">
          <cell r="A5526" t="str">
            <v>000491608</v>
          </cell>
          <cell r="B5526">
            <v>0</v>
          </cell>
        </row>
        <row r="5527">
          <cell r="A5527" t="str">
            <v>000491609</v>
          </cell>
          <cell r="B5527">
            <v>0</v>
          </cell>
        </row>
        <row r="5528">
          <cell r="A5528" t="str">
            <v>000491610</v>
          </cell>
          <cell r="B5528">
            <v>0</v>
          </cell>
        </row>
        <row r="5529">
          <cell r="A5529" t="str">
            <v>000491611</v>
          </cell>
          <cell r="B5529">
            <v>0</v>
          </cell>
        </row>
        <row r="5530">
          <cell r="A5530" t="str">
            <v>000491612</v>
          </cell>
          <cell r="B5530">
            <v>0</v>
          </cell>
        </row>
        <row r="5531">
          <cell r="A5531" t="str">
            <v>000491701</v>
          </cell>
          <cell r="B5531">
            <v>0</v>
          </cell>
        </row>
        <row r="5532">
          <cell r="A5532" t="str">
            <v>000491702</v>
          </cell>
          <cell r="B5532">
            <v>0</v>
          </cell>
        </row>
        <row r="5533">
          <cell r="A5533" t="str">
            <v>000491703</v>
          </cell>
          <cell r="B5533">
            <v>0</v>
          </cell>
        </row>
        <row r="5534">
          <cell r="A5534" t="str">
            <v>000491704</v>
          </cell>
          <cell r="B5534">
            <v>0</v>
          </cell>
        </row>
        <row r="5535">
          <cell r="A5535" t="str">
            <v>000491705</v>
          </cell>
          <cell r="B5535">
            <v>0</v>
          </cell>
        </row>
        <row r="5536">
          <cell r="A5536" t="str">
            <v>000491706</v>
          </cell>
          <cell r="B5536">
            <v>0</v>
          </cell>
        </row>
        <row r="5537">
          <cell r="A5537" t="str">
            <v>000491707</v>
          </cell>
          <cell r="B5537">
            <v>0</v>
          </cell>
        </row>
        <row r="5538">
          <cell r="A5538" t="str">
            <v>000491708</v>
          </cell>
          <cell r="B5538">
            <v>0</v>
          </cell>
        </row>
        <row r="5539">
          <cell r="A5539" t="str">
            <v>000491709</v>
          </cell>
          <cell r="B5539">
            <v>0</v>
          </cell>
        </row>
        <row r="5540">
          <cell r="A5540" t="str">
            <v>000491710</v>
          </cell>
          <cell r="B5540">
            <v>0</v>
          </cell>
        </row>
        <row r="5541">
          <cell r="A5541" t="str">
            <v>000491711</v>
          </cell>
          <cell r="B5541">
            <v>0</v>
          </cell>
        </row>
        <row r="5542">
          <cell r="A5542" t="str">
            <v>000491712</v>
          </cell>
          <cell r="B5542">
            <v>0</v>
          </cell>
        </row>
        <row r="5543">
          <cell r="A5543" t="str">
            <v>000491801</v>
          </cell>
          <cell r="B5543">
            <v>0</v>
          </cell>
        </row>
        <row r="5544">
          <cell r="A5544" t="str">
            <v>000491802</v>
          </cell>
          <cell r="B5544">
            <v>0</v>
          </cell>
        </row>
        <row r="5545">
          <cell r="A5545" t="str">
            <v>000491803</v>
          </cell>
          <cell r="B5545">
            <v>0</v>
          </cell>
        </row>
        <row r="5546">
          <cell r="A5546" t="str">
            <v>000491804</v>
          </cell>
          <cell r="B5546">
            <v>0</v>
          </cell>
        </row>
        <row r="5547">
          <cell r="A5547" t="str">
            <v>000491805</v>
          </cell>
          <cell r="B5547">
            <v>0</v>
          </cell>
        </row>
        <row r="5548">
          <cell r="A5548" t="str">
            <v>000491806</v>
          </cell>
          <cell r="B5548">
            <v>0</v>
          </cell>
        </row>
        <row r="5549">
          <cell r="A5549" t="str">
            <v>000491807</v>
          </cell>
          <cell r="B5549">
            <v>0</v>
          </cell>
        </row>
        <row r="5550">
          <cell r="A5550" t="str">
            <v>000491808</v>
          </cell>
          <cell r="B5550">
            <v>0</v>
          </cell>
        </row>
        <row r="5551">
          <cell r="A5551" t="str">
            <v>000491809</v>
          </cell>
          <cell r="B5551">
            <v>0</v>
          </cell>
        </row>
        <row r="5552">
          <cell r="A5552" t="str">
            <v>000491810</v>
          </cell>
          <cell r="B5552">
            <v>0</v>
          </cell>
        </row>
        <row r="5553">
          <cell r="A5553" t="str">
            <v>000491811</v>
          </cell>
          <cell r="B5553">
            <v>0</v>
          </cell>
        </row>
        <row r="5554">
          <cell r="A5554" t="str">
            <v>000491812</v>
          </cell>
          <cell r="B5554">
            <v>0</v>
          </cell>
        </row>
        <row r="5555">
          <cell r="A5555" t="str">
            <v>000491901</v>
          </cell>
          <cell r="B5555">
            <v>0</v>
          </cell>
        </row>
        <row r="5556">
          <cell r="A5556" t="str">
            <v>000491902</v>
          </cell>
          <cell r="B5556">
            <v>0</v>
          </cell>
        </row>
        <row r="5557">
          <cell r="A5557" t="str">
            <v>000491903</v>
          </cell>
          <cell r="B5557">
            <v>0</v>
          </cell>
        </row>
        <row r="5558">
          <cell r="A5558" t="str">
            <v>000491904</v>
          </cell>
          <cell r="B5558">
            <v>0</v>
          </cell>
        </row>
        <row r="5559">
          <cell r="A5559" t="str">
            <v>000491905</v>
          </cell>
          <cell r="B5559">
            <v>0</v>
          </cell>
        </row>
        <row r="5560">
          <cell r="A5560" t="str">
            <v>000491906</v>
          </cell>
          <cell r="B5560">
            <v>0</v>
          </cell>
        </row>
        <row r="5561">
          <cell r="A5561" t="str">
            <v>000491907</v>
          </cell>
          <cell r="B5561">
            <v>0</v>
          </cell>
        </row>
        <row r="5562">
          <cell r="A5562" t="str">
            <v>000491908</v>
          </cell>
          <cell r="B5562">
            <v>0</v>
          </cell>
        </row>
        <row r="5563">
          <cell r="A5563" t="str">
            <v>000491909</v>
          </cell>
          <cell r="B5563">
            <v>0</v>
          </cell>
        </row>
        <row r="5564">
          <cell r="A5564" t="str">
            <v>000491910</v>
          </cell>
          <cell r="B5564">
            <v>0</v>
          </cell>
        </row>
        <row r="5565">
          <cell r="A5565" t="str">
            <v>000491911</v>
          </cell>
          <cell r="B5565">
            <v>0</v>
          </cell>
        </row>
        <row r="5566">
          <cell r="A5566" t="str">
            <v>000491912</v>
          </cell>
          <cell r="B5566">
            <v>0</v>
          </cell>
        </row>
        <row r="5567">
          <cell r="A5567" t="str">
            <v>000500812</v>
          </cell>
          <cell r="B5567">
            <v>0</v>
          </cell>
        </row>
        <row r="5568">
          <cell r="A5568" t="str">
            <v>000500901</v>
          </cell>
          <cell r="B5568">
            <v>0</v>
          </cell>
        </row>
        <row r="5569">
          <cell r="A5569" t="str">
            <v>000500902</v>
          </cell>
          <cell r="B5569">
            <v>0</v>
          </cell>
        </row>
        <row r="5570">
          <cell r="A5570" t="str">
            <v>000500903</v>
          </cell>
          <cell r="B5570">
            <v>0</v>
          </cell>
        </row>
        <row r="5571">
          <cell r="A5571" t="str">
            <v>000500904</v>
          </cell>
          <cell r="B5571">
            <v>0</v>
          </cell>
        </row>
        <row r="5572">
          <cell r="A5572" t="str">
            <v>000500905</v>
          </cell>
          <cell r="B5572">
            <v>0</v>
          </cell>
        </row>
        <row r="5573">
          <cell r="A5573" t="str">
            <v>000500906</v>
          </cell>
          <cell r="B5573">
            <v>0</v>
          </cell>
        </row>
        <row r="5574">
          <cell r="A5574" t="str">
            <v>000500907</v>
          </cell>
          <cell r="B5574">
            <v>0</v>
          </cell>
        </row>
        <row r="5575">
          <cell r="A5575" t="str">
            <v>000500908</v>
          </cell>
          <cell r="B5575">
            <v>0</v>
          </cell>
        </row>
        <row r="5576">
          <cell r="A5576" t="str">
            <v>000500909</v>
          </cell>
          <cell r="B5576">
            <v>0</v>
          </cell>
        </row>
        <row r="5577">
          <cell r="A5577" t="str">
            <v>000500910</v>
          </cell>
          <cell r="B5577">
            <v>0</v>
          </cell>
        </row>
        <row r="5578">
          <cell r="A5578" t="str">
            <v>000500911</v>
          </cell>
          <cell r="B5578">
            <v>0</v>
          </cell>
        </row>
        <row r="5579">
          <cell r="A5579" t="str">
            <v>000500912</v>
          </cell>
          <cell r="B5579">
            <v>0</v>
          </cell>
        </row>
        <row r="5580">
          <cell r="A5580" t="str">
            <v>000501001</v>
          </cell>
          <cell r="B5580">
            <v>0</v>
          </cell>
        </row>
        <row r="5581">
          <cell r="A5581" t="str">
            <v>000501002</v>
          </cell>
          <cell r="B5581">
            <v>0</v>
          </cell>
        </row>
        <row r="5582">
          <cell r="A5582" t="str">
            <v>000501003</v>
          </cell>
          <cell r="B5582">
            <v>0</v>
          </cell>
        </row>
        <row r="5583">
          <cell r="A5583" t="str">
            <v>000501004</v>
          </cell>
          <cell r="B5583">
            <v>0</v>
          </cell>
        </row>
        <row r="5584">
          <cell r="A5584" t="str">
            <v>000501005</v>
          </cell>
          <cell r="B5584">
            <v>0</v>
          </cell>
        </row>
        <row r="5585">
          <cell r="A5585" t="str">
            <v>000501006</v>
          </cell>
          <cell r="B5585">
            <v>0</v>
          </cell>
        </row>
        <row r="5586">
          <cell r="A5586" t="str">
            <v>000501007</v>
          </cell>
          <cell r="B5586">
            <v>0</v>
          </cell>
        </row>
        <row r="5587">
          <cell r="A5587" t="str">
            <v>000501008</v>
          </cell>
          <cell r="B5587">
            <v>0</v>
          </cell>
        </row>
        <row r="5588">
          <cell r="A5588" t="str">
            <v>000501009</v>
          </cell>
          <cell r="B5588">
            <v>0</v>
          </cell>
        </row>
        <row r="5589">
          <cell r="A5589" t="str">
            <v>000501010</v>
          </cell>
          <cell r="B5589">
            <v>0</v>
          </cell>
        </row>
        <row r="5590">
          <cell r="A5590" t="str">
            <v>000501011</v>
          </cell>
          <cell r="B5590">
            <v>0</v>
          </cell>
        </row>
        <row r="5591">
          <cell r="A5591" t="str">
            <v>000501012</v>
          </cell>
          <cell r="B5591">
            <v>0</v>
          </cell>
        </row>
        <row r="5592">
          <cell r="A5592" t="str">
            <v>000501101</v>
          </cell>
          <cell r="B5592">
            <v>0</v>
          </cell>
        </row>
        <row r="5593">
          <cell r="A5593" t="str">
            <v>000501102</v>
          </cell>
          <cell r="B5593">
            <v>0</v>
          </cell>
        </row>
        <row r="5594">
          <cell r="A5594" t="str">
            <v>000501103</v>
          </cell>
          <cell r="B5594">
            <v>0</v>
          </cell>
        </row>
        <row r="5595">
          <cell r="A5595" t="str">
            <v>000501104</v>
          </cell>
          <cell r="B5595">
            <v>0</v>
          </cell>
        </row>
        <row r="5596">
          <cell r="A5596" t="str">
            <v>000501105</v>
          </cell>
          <cell r="B5596">
            <v>0</v>
          </cell>
        </row>
        <row r="5597">
          <cell r="A5597" t="str">
            <v>000501106</v>
          </cell>
          <cell r="B5597">
            <v>0</v>
          </cell>
        </row>
        <row r="5598">
          <cell r="A5598" t="str">
            <v>000501107</v>
          </cell>
          <cell r="B5598">
            <v>0</v>
          </cell>
        </row>
        <row r="5599">
          <cell r="A5599" t="str">
            <v>000501108</v>
          </cell>
          <cell r="B5599">
            <v>0</v>
          </cell>
        </row>
        <row r="5600">
          <cell r="A5600" t="str">
            <v>000501109</v>
          </cell>
          <cell r="B5600">
            <v>0</v>
          </cell>
        </row>
        <row r="5601">
          <cell r="A5601" t="str">
            <v>000501110</v>
          </cell>
          <cell r="B5601">
            <v>0</v>
          </cell>
        </row>
        <row r="5602">
          <cell r="A5602" t="str">
            <v>000501111</v>
          </cell>
          <cell r="B5602">
            <v>0</v>
          </cell>
        </row>
        <row r="5603">
          <cell r="A5603" t="str">
            <v>000501112</v>
          </cell>
          <cell r="B5603">
            <v>0</v>
          </cell>
        </row>
        <row r="5604">
          <cell r="A5604" t="str">
            <v>000501201</v>
          </cell>
          <cell r="B5604">
            <v>0</v>
          </cell>
        </row>
        <row r="5605">
          <cell r="A5605" t="str">
            <v>000501202</v>
          </cell>
          <cell r="B5605">
            <v>0</v>
          </cell>
        </row>
        <row r="5606">
          <cell r="A5606" t="str">
            <v>000501203</v>
          </cell>
          <cell r="B5606">
            <v>0</v>
          </cell>
        </row>
        <row r="5607">
          <cell r="A5607" t="str">
            <v>000501204</v>
          </cell>
          <cell r="B5607">
            <v>0</v>
          </cell>
        </row>
        <row r="5608">
          <cell r="A5608" t="str">
            <v>000501205</v>
          </cell>
          <cell r="B5608">
            <v>0</v>
          </cell>
        </row>
        <row r="5609">
          <cell r="A5609" t="str">
            <v>000501206</v>
          </cell>
          <cell r="B5609">
            <v>0</v>
          </cell>
        </row>
        <row r="5610">
          <cell r="A5610" t="str">
            <v>000501207</v>
          </cell>
          <cell r="B5610">
            <v>0</v>
          </cell>
        </row>
        <row r="5611">
          <cell r="A5611" t="str">
            <v>000501208</v>
          </cell>
          <cell r="B5611">
            <v>0</v>
          </cell>
        </row>
        <row r="5612">
          <cell r="A5612" t="str">
            <v>000501209</v>
          </cell>
          <cell r="B5612">
            <v>0</v>
          </cell>
        </row>
        <row r="5613">
          <cell r="A5613" t="str">
            <v>000501210</v>
          </cell>
          <cell r="B5613">
            <v>0</v>
          </cell>
        </row>
        <row r="5614">
          <cell r="A5614" t="str">
            <v>000501211</v>
          </cell>
          <cell r="B5614">
            <v>0</v>
          </cell>
        </row>
        <row r="5615">
          <cell r="A5615" t="str">
            <v>000501212</v>
          </cell>
          <cell r="B5615">
            <v>0</v>
          </cell>
        </row>
        <row r="5616">
          <cell r="A5616" t="str">
            <v>000501301</v>
          </cell>
          <cell r="B5616">
            <v>0</v>
          </cell>
        </row>
        <row r="5617">
          <cell r="A5617" t="str">
            <v>000501302</v>
          </cell>
          <cell r="B5617">
            <v>0</v>
          </cell>
        </row>
        <row r="5618">
          <cell r="A5618" t="str">
            <v>000501303</v>
          </cell>
          <cell r="B5618">
            <v>0</v>
          </cell>
        </row>
        <row r="5619">
          <cell r="A5619" t="str">
            <v>000501304</v>
          </cell>
          <cell r="B5619">
            <v>0</v>
          </cell>
        </row>
        <row r="5620">
          <cell r="A5620" t="str">
            <v>000501305</v>
          </cell>
          <cell r="B5620">
            <v>0</v>
          </cell>
        </row>
        <row r="5621">
          <cell r="A5621" t="str">
            <v>000501306</v>
          </cell>
          <cell r="B5621">
            <v>0</v>
          </cell>
        </row>
        <row r="5622">
          <cell r="A5622" t="str">
            <v>000501307</v>
          </cell>
          <cell r="B5622">
            <v>0</v>
          </cell>
        </row>
        <row r="5623">
          <cell r="A5623" t="str">
            <v>000501308</v>
          </cell>
          <cell r="B5623">
            <v>0</v>
          </cell>
        </row>
        <row r="5624">
          <cell r="A5624" t="str">
            <v>000501309</v>
          </cell>
          <cell r="B5624">
            <v>0</v>
          </cell>
        </row>
        <row r="5625">
          <cell r="A5625" t="str">
            <v>000501310</v>
          </cell>
          <cell r="B5625">
            <v>0</v>
          </cell>
        </row>
        <row r="5626">
          <cell r="A5626" t="str">
            <v>000501311</v>
          </cell>
          <cell r="B5626">
            <v>0</v>
          </cell>
        </row>
        <row r="5627">
          <cell r="A5627" t="str">
            <v>000501312</v>
          </cell>
          <cell r="B5627">
            <v>0</v>
          </cell>
        </row>
        <row r="5628">
          <cell r="A5628" t="str">
            <v>000501401</v>
          </cell>
          <cell r="B5628">
            <v>0</v>
          </cell>
        </row>
        <row r="5629">
          <cell r="A5629" t="str">
            <v>000501402</v>
          </cell>
          <cell r="B5629">
            <v>0</v>
          </cell>
        </row>
        <row r="5630">
          <cell r="A5630" t="str">
            <v>000501403</v>
          </cell>
          <cell r="B5630">
            <v>0</v>
          </cell>
        </row>
        <row r="5631">
          <cell r="A5631" t="str">
            <v>000501404</v>
          </cell>
          <cell r="B5631">
            <v>0</v>
          </cell>
        </row>
        <row r="5632">
          <cell r="A5632" t="str">
            <v>000501405</v>
          </cell>
          <cell r="B5632">
            <v>0</v>
          </cell>
        </row>
        <row r="5633">
          <cell r="A5633" t="str">
            <v>000501406</v>
          </cell>
          <cell r="B5633">
            <v>0</v>
          </cell>
        </row>
        <row r="5634">
          <cell r="A5634" t="str">
            <v>000501407</v>
          </cell>
          <cell r="B5634">
            <v>0</v>
          </cell>
        </row>
        <row r="5635">
          <cell r="A5635" t="str">
            <v>000501408</v>
          </cell>
          <cell r="B5635">
            <v>0</v>
          </cell>
        </row>
        <row r="5636">
          <cell r="A5636" t="str">
            <v>000501409</v>
          </cell>
          <cell r="B5636">
            <v>0</v>
          </cell>
        </row>
        <row r="5637">
          <cell r="A5637" t="str">
            <v>000501410</v>
          </cell>
          <cell r="B5637">
            <v>0</v>
          </cell>
        </row>
        <row r="5638">
          <cell r="A5638" t="str">
            <v>000501411</v>
          </cell>
          <cell r="B5638">
            <v>0</v>
          </cell>
        </row>
        <row r="5639">
          <cell r="A5639" t="str">
            <v>000501412</v>
          </cell>
          <cell r="B5639">
            <v>0</v>
          </cell>
        </row>
        <row r="5640">
          <cell r="A5640" t="str">
            <v>000501501</v>
          </cell>
          <cell r="B5640">
            <v>0</v>
          </cell>
        </row>
        <row r="5641">
          <cell r="A5641" t="str">
            <v>000501502</v>
          </cell>
          <cell r="B5641">
            <v>0</v>
          </cell>
        </row>
        <row r="5642">
          <cell r="A5642" t="str">
            <v>000501503</v>
          </cell>
          <cell r="B5642">
            <v>0</v>
          </cell>
        </row>
        <row r="5643">
          <cell r="A5643" t="str">
            <v>000501504</v>
          </cell>
          <cell r="B5643">
            <v>0</v>
          </cell>
        </row>
        <row r="5644">
          <cell r="A5644" t="str">
            <v>000501505</v>
          </cell>
          <cell r="B5644">
            <v>0</v>
          </cell>
        </row>
        <row r="5645">
          <cell r="A5645" t="str">
            <v>000501506</v>
          </cell>
          <cell r="B5645">
            <v>0</v>
          </cell>
        </row>
        <row r="5646">
          <cell r="A5646" t="str">
            <v>000501507</v>
          </cell>
          <cell r="B5646">
            <v>0</v>
          </cell>
        </row>
        <row r="5647">
          <cell r="A5647" t="str">
            <v>000501508</v>
          </cell>
          <cell r="B5647">
            <v>0</v>
          </cell>
        </row>
        <row r="5648">
          <cell r="A5648" t="str">
            <v>000501509</v>
          </cell>
          <cell r="B5648">
            <v>0</v>
          </cell>
        </row>
        <row r="5649">
          <cell r="A5649" t="str">
            <v>000501510</v>
          </cell>
          <cell r="B5649">
            <v>0</v>
          </cell>
        </row>
        <row r="5650">
          <cell r="A5650" t="str">
            <v>000501511</v>
          </cell>
          <cell r="B5650">
            <v>0</v>
          </cell>
        </row>
        <row r="5651">
          <cell r="A5651" t="str">
            <v>000501512</v>
          </cell>
          <cell r="B5651">
            <v>0</v>
          </cell>
        </row>
        <row r="5652">
          <cell r="A5652" t="str">
            <v>000501601</v>
          </cell>
          <cell r="B5652">
            <v>0</v>
          </cell>
        </row>
        <row r="5653">
          <cell r="A5653" t="str">
            <v>000501602</v>
          </cell>
          <cell r="B5653">
            <v>0</v>
          </cell>
        </row>
        <row r="5654">
          <cell r="A5654" t="str">
            <v>000501603</v>
          </cell>
          <cell r="B5654">
            <v>0</v>
          </cell>
        </row>
        <row r="5655">
          <cell r="A5655" t="str">
            <v>000501604</v>
          </cell>
          <cell r="B5655">
            <v>0</v>
          </cell>
        </row>
        <row r="5656">
          <cell r="A5656" t="str">
            <v>000501605</v>
          </cell>
          <cell r="B5656">
            <v>0</v>
          </cell>
        </row>
        <row r="5657">
          <cell r="A5657" t="str">
            <v>000501606</v>
          </cell>
          <cell r="B5657">
            <v>0</v>
          </cell>
        </row>
        <row r="5658">
          <cell r="A5658" t="str">
            <v>000501607</v>
          </cell>
          <cell r="B5658">
            <v>0</v>
          </cell>
        </row>
        <row r="5659">
          <cell r="A5659" t="str">
            <v>000501608</v>
          </cell>
          <cell r="B5659">
            <v>0</v>
          </cell>
        </row>
        <row r="5660">
          <cell r="A5660" t="str">
            <v>000501609</v>
          </cell>
          <cell r="B5660">
            <v>0</v>
          </cell>
        </row>
        <row r="5661">
          <cell r="A5661" t="str">
            <v>000501610</v>
          </cell>
          <cell r="B5661">
            <v>0</v>
          </cell>
        </row>
        <row r="5662">
          <cell r="A5662" t="str">
            <v>000501611</v>
          </cell>
          <cell r="B5662">
            <v>0</v>
          </cell>
        </row>
        <row r="5663">
          <cell r="A5663" t="str">
            <v>000501612</v>
          </cell>
          <cell r="B5663">
            <v>0</v>
          </cell>
        </row>
        <row r="5664">
          <cell r="A5664" t="str">
            <v>000501701</v>
          </cell>
          <cell r="B5664">
            <v>0</v>
          </cell>
        </row>
        <row r="5665">
          <cell r="A5665" t="str">
            <v>000501702</v>
          </cell>
          <cell r="B5665">
            <v>0</v>
          </cell>
        </row>
        <row r="5666">
          <cell r="A5666" t="str">
            <v>000501703</v>
          </cell>
          <cell r="B5666">
            <v>0</v>
          </cell>
        </row>
        <row r="5667">
          <cell r="A5667" t="str">
            <v>000501704</v>
          </cell>
          <cell r="B5667">
            <v>0</v>
          </cell>
        </row>
        <row r="5668">
          <cell r="A5668" t="str">
            <v>000501705</v>
          </cell>
          <cell r="B5668">
            <v>0</v>
          </cell>
        </row>
        <row r="5669">
          <cell r="A5669" t="str">
            <v>000501706</v>
          </cell>
          <cell r="B5669">
            <v>0</v>
          </cell>
        </row>
        <row r="5670">
          <cell r="A5670" t="str">
            <v>000501707</v>
          </cell>
          <cell r="B5670">
            <v>0</v>
          </cell>
        </row>
        <row r="5671">
          <cell r="A5671" t="str">
            <v>000501708</v>
          </cell>
          <cell r="B5671">
            <v>0</v>
          </cell>
        </row>
        <row r="5672">
          <cell r="A5672" t="str">
            <v>000501709</v>
          </cell>
          <cell r="B5672">
            <v>0</v>
          </cell>
        </row>
        <row r="5673">
          <cell r="A5673" t="str">
            <v>000501710</v>
          </cell>
          <cell r="B5673">
            <v>0</v>
          </cell>
        </row>
        <row r="5674">
          <cell r="A5674" t="str">
            <v>000501711</v>
          </cell>
          <cell r="B5674">
            <v>0</v>
          </cell>
        </row>
        <row r="5675">
          <cell r="A5675" t="str">
            <v>000501712</v>
          </cell>
          <cell r="B5675">
            <v>0</v>
          </cell>
        </row>
        <row r="5676">
          <cell r="A5676" t="str">
            <v>000501801</v>
          </cell>
          <cell r="B5676">
            <v>0</v>
          </cell>
        </row>
        <row r="5677">
          <cell r="A5677" t="str">
            <v>000501802</v>
          </cell>
          <cell r="B5677">
            <v>0</v>
          </cell>
        </row>
        <row r="5678">
          <cell r="A5678" t="str">
            <v>000501803</v>
          </cell>
          <cell r="B5678">
            <v>0</v>
          </cell>
        </row>
        <row r="5679">
          <cell r="A5679" t="str">
            <v>000501804</v>
          </cell>
          <cell r="B5679">
            <v>0</v>
          </cell>
        </row>
        <row r="5680">
          <cell r="A5680" t="str">
            <v>000501805</v>
          </cell>
          <cell r="B5680">
            <v>0</v>
          </cell>
        </row>
        <row r="5681">
          <cell r="A5681" t="str">
            <v>000501806</v>
          </cell>
          <cell r="B5681">
            <v>0</v>
          </cell>
        </row>
        <row r="5682">
          <cell r="A5682" t="str">
            <v>000501807</v>
          </cell>
          <cell r="B5682">
            <v>0</v>
          </cell>
        </row>
        <row r="5683">
          <cell r="A5683" t="str">
            <v>000501808</v>
          </cell>
          <cell r="B5683">
            <v>0</v>
          </cell>
        </row>
        <row r="5684">
          <cell r="A5684" t="str">
            <v>000501809</v>
          </cell>
          <cell r="B5684">
            <v>0</v>
          </cell>
        </row>
        <row r="5685">
          <cell r="A5685" t="str">
            <v>000501810</v>
          </cell>
          <cell r="B5685">
            <v>0</v>
          </cell>
        </row>
        <row r="5686">
          <cell r="A5686" t="str">
            <v>000501811</v>
          </cell>
          <cell r="B5686">
            <v>0</v>
          </cell>
        </row>
        <row r="5687">
          <cell r="A5687" t="str">
            <v>000501812</v>
          </cell>
          <cell r="B5687">
            <v>0</v>
          </cell>
        </row>
        <row r="5688">
          <cell r="A5688" t="str">
            <v>000501901</v>
          </cell>
          <cell r="B5688">
            <v>0</v>
          </cell>
        </row>
        <row r="5689">
          <cell r="A5689" t="str">
            <v>000501902</v>
          </cell>
          <cell r="B5689">
            <v>0</v>
          </cell>
        </row>
        <row r="5690">
          <cell r="A5690" t="str">
            <v>000501903</v>
          </cell>
          <cell r="B5690">
            <v>0</v>
          </cell>
        </row>
        <row r="5691">
          <cell r="A5691" t="str">
            <v>000501904</v>
          </cell>
          <cell r="B5691">
            <v>0</v>
          </cell>
        </row>
        <row r="5692">
          <cell r="A5692" t="str">
            <v>000501905</v>
          </cell>
          <cell r="B5692">
            <v>0</v>
          </cell>
        </row>
        <row r="5693">
          <cell r="A5693" t="str">
            <v>000501906</v>
          </cell>
          <cell r="B5693">
            <v>0</v>
          </cell>
        </row>
        <row r="5694">
          <cell r="A5694" t="str">
            <v>000501907</v>
          </cell>
          <cell r="B5694">
            <v>0</v>
          </cell>
        </row>
        <row r="5695">
          <cell r="A5695" t="str">
            <v>000501908</v>
          </cell>
          <cell r="B5695">
            <v>0</v>
          </cell>
        </row>
        <row r="5696">
          <cell r="A5696" t="str">
            <v>000501909</v>
          </cell>
          <cell r="B5696">
            <v>0</v>
          </cell>
        </row>
        <row r="5697">
          <cell r="A5697" t="str">
            <v>000501910</v>
          </cell>
          <cell r="B5697">
            <v>0</v>
          </cell>
        </row>
        <row r="5698">
          <cell r="A5698" t="str">
            <v>000501911</v>
          </cell>
          <cell r="B5698">
            <v>0</v>
          </cell>
        </row>
        <row r="5699">
          <cell r="A5699" t="str">
            <v>000501912</v>
          </cell>
          <cell r="B5699">
            <v>0</v>
          </cell>
        </row>
        <row r="5700">
          <cell r="A5700" t="str">
            <v>000510812</v>
          </cell>
          <cell r="B5700">
            <v>0</v>
          </cell>
        </row>
        <row r="5701">
          <cell r="A5701" t="str">
            <v>000510901</v>
          </cell>
          <cell r="B5701">
            <v>0</v>
          </cell>
        </row>
        <row r="5702">
          <cell r="A5702" t="str">
            <v>000510902</v>
          </cell>
          <cell r="B5702">
            <v>0</v>
          </cell>
        </row>
        <row r="5703">
          <cell r="A5703" t="str">
            <v>000510903</v>
          </cell>
          <cell r="B5703">
            <v>0</v>
          </cell>
        </row>
        <row r="5704">
          <cell r="A5704" t="str">
            <v>000510904</v>
          </cell>
          <cell r="B5704">
            <v>0</v>
          </cell>
        </row>
        <row r="5705">
          <cell r="A5705" t="str">
            <v>000510905</v>
          </cell>
          <cell r="B5705">
            <v>0</v>
          </cell>
        </row>
        <row r="5706">
          <cell r="A5706" t="str">
            <v>000510906</v>
          </cell>
          <cell r="B5706">
            <v>0</v>
          </cell>
        </row>
        <row r="5707">
          <cell r="A5707" t="str">
            <v>000510907</v>
          </cell>
          <cell r="B5707">
            <v>0</v>
          </cell>
        </row>
        <row r="5708">
          <cell r="A5708" t="str">
            <v>000510908</v>
          </cell>
          <cell r="B5708">
            <v>0</v>
          </cell>
        </row>
        <row r="5709">
          <cell r="A5709" t="str">
            <v>000510909</v>
          </cell>
          <cell r="B5709">
            <v>49264.773220000003</v>
          </cell>
        </row>
        <row r="5710">
          <cell r="A5710" t="str">
            <v>000510910</v>
          </cell>
          <cell r="B5710">
            <v>47037.428039999999</v>
          </cell>
        </row>
        <row r="5711">
          <cell r="A5711" t="str">
            <v>000510911</v>
          </cell>
          <cell r="B5711">
            <v>41453.528230000004</v>
          </cell>
        </row>
        <row r="5712">
          <cell r="A5712" t="str">
            <v>000510912</v>
          </cell>
          <cell r="B5712">
            <v>43058.279349999997</v>
          </cell>
        </row>
        <row r="5713">
          <cell r="A5713" t="str">
            <v>000511001</v>
          </cell>
          <cell r="B5713">
            <v>48390.99007</v>
          </cell>
        </row>
        <row r="5714">
          <cell r="A5714" t="str">
            <v>000511002</v>
          </cell>
          <cell r="B5714">
            <v>43960.455099999999</v>
          </cell>
        </row>
        <row r="5715">
          <cell r="A5715" t="str">
            <v>000511003</v>
          </cell>
          <cell r="B5715">
            <v>50930.610959999998</v>
          </cell>
        </row>
        <row r="5716">
          <cell r="A5716" t="str">
            <v>000511004</v>
          </cell>
          <cell r="B5716">
            <v>44586.76296</v>
          </cell>
        </row>
        <row r="5717">
          <cell r="A5717" t="str">
            <v>000511005</v>
          </cell>
          <cell r="B5717">
            <v>51555.152110000003</v>
          </cell>
        </row>
        <row r="5718">
          <cell r="A5718" t="str">
            <v>000511006</v>
          </cell>
          <cell r="B5718">
            <v>53688.255799999999</v>
          </cell>
        </row>
        <row r="5719">
          <cell r="A5719" t="str">
            <v>000511007</v>
          </cell>
          <cell r="B5719">
            <v>57274.167699999998</v>
          </cell>
        </row>
        <row r="5720">
          <cell r="A5720" t="str">
            <v>000511008</v>
          </cell>
          <cell r="B5720">
            <v>57488.030489999997</v>
          </cell>
        </row>
        <row r="5721">
          <cell r="A5721" t="str">
            <v>000511009</v>
          </cell>
          <cell r="B5721">
            <v>52522.504780000003</v>
          </cell>
        </row>
        <row r="5722">
          <cell r="A5722" t="str">
            <v>000511010</v>
          </cell>
          <cell r="B5722">
            <v>39167.82531</v>
          </cell>
        </row>
        <row r="5723">
          <cell r="A5723" t="str">
            <v>000511011</v>
          </cell>
          <cell r="B5723">
            <v>35359.80674</v>
          </cell>
        </row>
        <row r="5724">
          <cell r="A5724" t="str">
            <v>000511012</v>
          </cell>
          <cell r="B5724">
            <v>46685.856330000002</v>
          </cell>
        </row>
        <row r="5725">
          <cell r="A5725" t="str">
            <v>000511101</v>
          </cell>
          <cell r="B5725">
            <v>49874.193789999998</v>
          </cell>
        </row>
        <row r="5726">
          <cell r="A5726" t="str">
            <v>000511102</v>
          </cell>
          <cell r="B5726">
            <v>43481.52592</v>
          </cell>
        </row>
        <row r="5727">
          <cell r="A5727" t="str">
            <v>000511103</v>
          </cell>
          <cell r="B5727">
            <v>39477.875030000003</v>
          </cell>
        </row>
        <row r="5728">
          <cell r="A5728" t="str">
            <v>000511104</v>
          </cell>
          <cell r="B5728">
            <v>33626.779759999998</v>
          </cell>
        </row>
        <row r="5729">
          <cell r="A5729" t="str">
            <v>000511105</v>
          </cell>
          <cell r="B5729">
            <v>43956.663039999999</v>
          </cell>
        </row>
        <row r="5730">
          <cell r="A5730" t="str">
            <v>000511106</v>
          </cell>
          <cell r="B5730">
            <v>47929.543519999999</v>
          </cell>
        </row>
        <row r="5731">
          <cell r="A5731" t="str">
            <v>000511107</v>
          </cell>
          <cell r="B5731">
            <v>52939.021840000001</v>
          </cell>
        </row>
        <row r="5732">
          <cell r="A5732" t="str">
            <v>000511108</v>
          </cell>
          <cell r="B5732">
            <v>53820.941059999997</v>
          </cell>
        </row>
        <row r="5733">
          <cell r="A5733" t="str">
            <v>000511109</v>
          </cell>
          <cell r="B5733">
            <v>47299.852579999999</v>
          </cell>
        </row>
        <row r="5734">
          <cell r="A5734" t="str">
            <v>000511110</v>
          </cell>
          <cell r="B5734">
            <v>44501.114150000001</v>
          </cell>
        </row>
        <row r="5735">
          <cell r="A5735" t="str">
            <v>000511111</v>
          </cell>
          <cell r="B5735">
            <v>36690.990519999999</v>
          </cell>
        </row>
        <row r="5736">
          <cell r="A5736" t="str">
            <v>000511112</v>
          </cell>
          <cell r="B5736">
            <v>39646.458429999999</v>
          </cell>
        </row>
        <row r="5737">
          <cell r="A5737" t="str">
            <v>000511201</v>
          </cell>
          <cell r="B5737">
            <v>46102.951249999998</v>
          </cell>
        </row>
        <row r="5738">
          <cell r="A5738" t="str">
            <v>000511202</v>
          </cell>
          <cell r="B5738">
            <v>41733.821790000002</v>
          </cell>
        </row>
        <row r="5739">
          <cell r="A5739" t="str">
            <v>000511203</v>
          </cell>
          <cell r="B5739">
            <v>37416.25258</v>
          </cell>
        </row>
        <row r="5740">
          <cell r="A5740" t="str">
            <v>000511204</v>
          </cell>
          <cell r="B5740">
            <v>38315.225129999999</v>
          </cell>
        </row>
        <row r="5741">
          <cell r="A5741" t="str">
            <v>000511205</v>
          </cell>
          <cell r="B5741">
            <v>42210.057220000002</v>
          </cell>
        </row>
        <row r="5742">
          <cell r="A5742" t="str">
            <v>000511206</v>
          </cell>
          <cell r="B5742">
            <v>46570.373090000001</v>
          </cell>
        </row>
        <row r="5743">
          <cell r="A5743" t="str">
            <v>000511207</v>
          </cell>
          <cell r="B5743">
            <v>51472.735430000001</v>
          </cell>
        </row>
        <row r="5744">
          <cell r="A5744" t="str">
            <v>000511208</v>
          </cell>
          <cell r="B5744">
            <v>52659.190240000004</v>
          </cell>
        </row>
        <row r="5745">
          <cell r="A5745" t="str">
            <v>000511209</v>
          </cell>
          <cell r="B5745">
            <v>43922.03731</v>
          </cell>
        </row>
        <row r="5746">
          <cell r="A5746" t="str">
            <v>000511210</v>
          </cell>
          <cell r="B5746">
            <v>31696.37356</v>
          </cell>
        </row>
        <row r="5747">
          <cell r="A5747" t="str">
            <v>000511211</v>
          </cell>
          <cell r="B5747">
            <v>30953.342000000001</v>
          </cell>
        </row>
        <row r="5748">
          <cell r="A5748" t="str">
            <v>000511212</v>
          </cell>
          <cell r="B5748">
            <v>41185.477870000002</v>
          </cell>
        </row>
        <row r="5749">
          <cell r="A5749" t="str">
            <v>000511301</v>
          </cell>
          <cell r="B5749">
            <v>47292.910929999998</v>
          </cell>
        </row>
        <row r="5750">
          <cell r="A5750" t="str">
            <v>000511302</v>
          </cell>
          <cell r="B5750">
            <v>44625.979090000001</v>
          </cell>
        </row>
        <row r="5751">
          <cell r="A5751" t="str">
            <v>000511303</v>
          </cell>
          <cell r="B5751">
            <v>38825.922879999998</v>
          </cell>
        </row>
        <row r="5752">
          <cell r="A5752" t="str">
            <v>000511304</v>
          </cell>
          <cell r="B5752">
            <v>38667.198170000003</v>
          </cell>
        </row>
        <row r="5753">
          <cell r="A5753" t="str">
            <v>000511305</v>
          </cell>
          <cell r="B5753">
            <v>45320.939740000002</v>
          </cell>
        </row>
        <row r="5754">
          <cell r="A5754" t="str">
            <v>000511306</v>
          </cell>
          <cell r="B5754">
            <v>49533.208910000001</v>
          </cell>
        </row>
        <row r="5755">
          <cell r="A5755" t="str">
            <v>000511307</v>
          </cell>
          <cell r="B5755">
            <v>54245.414400000001</v>
          </cell>
        </row>
        <row r="5756">
          <cell r="A5756" t="str">
            <v>000511308</v>
          </cell>
          <cell r="B5756">
            <v>54999.57879</v>
          </cell>
        </row>
        <row r="5757">
          <cell r="A5757" t="str">
            <v>000511309</v>
          </cell>
          <cell r="B5757">
            <v>45690.816209999997</v>
          </cell>
        </row>
        <row r="5758">
          <cell r="A5758" t="str">
            <v>000511310</v>
          </cell>
          <cell r="B5758">
            <v>38275.173790000001</v>
          </cell>
        </row>
        <row r="5759">
          <cell r="A5759" t="str">
            <v>000511311</v>
          </cell>
          <cell r="B5759">
            <v>34677.621890000002</v>
          </cell>
        </row>
        <row r="5760">
          <cell r="A5760" t="str">
            <v>000511312</v>
          </cell>
          <cell r="B5760">
            <v>45357.93707</v>
          </cell>
        </row>
        <row r="5761">
          <cell r="A5761" t="str">
            <v>000511401</v>
          </cell>
          <cell r="B5761">
            <v>49156.087760000002</v>
          </cell>
        </row>
        <row r="5762">
          <cell r="A5762" t="str">
            <v>000511402</v>
          </cell>
          <cell r="B5762">
            <v>44103.648789999999</v>
          </cell>
        </row>
        <row r="5763">
          <cell r="A5763" t="str">
            <v>000511403</v>
          </cell>
          <cell r="B5763">
            <v>44607.730730000003</v>
          </cell>
        </row>
        <row r="5764">
          <cell r="A5764" t="str">
            <v>000511404</v>
          </cell>
          <cell r="B5764">
            <v>40722.214050000002</v>
          </cell>
        </row>
        <row r="5765">
          <cell r="A5765" t="str">
            <v>000511405</v>
          </cell>
          <cell r="B5765">
            <v>48408.107810000001</v>
          </cell>
        </row>
        <row r="5766">
          <cell r="A5766" t="str">
            <v>000511406</v>
          </cell>
          <cell r="B5766">
            <v>51993.21963</v>
          </cell>
        </row>
        <row r="5767">
          <cell r="A5767" t="str">
            <v>000511407</v>
          </cell>
          <cell r="B5767">
            <v>56065.359420000001</v>
          </cell>
        </row>
        <row r="5768">
          <cell r="A5768" t="str">
            <v>000511408</v>
          </cell>
          <cell r="B5768">
            <v>56970.48545</v>
          </cell>
        </row>
        <row r="5769">
          <cell r="A5769" t="str">
            <v>000511409</v>
          </cell>
          <cell r="B5769">
            <v>48700.914270000001</v>
          </cell>
        </row>
        <row r="5770">
          <cell r="A5770" t="str">
            <v>000511410</v>
          </cell>
          <cell r="B5770">
            <v>41164.685839999998</v>
          </cell>
        </row>
        <row r="5771">
          <cell r="A5771" t="str">
            <v>000511411</v>
          </cell>
          <cell r="B5771">
            <v>33553.928160000003</v>
          </cell>
        </row>
        <row r="5772">
          <cell r="A5772" t="str">
            <v>000511412</v>
          </cell>
          <cell r="B5772">
            <v>47468.178050000002</v>
          </cell>
        </row>
        <row r="5773">
          <cell r="A5773" t="str">
            <v>000511501</v>
          </cell>
          <cell r="B5773">
            <v>55137.791109999998</v>
          </cell>
        </row>
        <row r="5774">
          <cell r="A5774" t="str">
            <v>000511502</v>
          </cell>
          <cell r="B5774">
            <v>48410.59979</v>
          </cell>
        </row>
        <row r="5775">
          <cell r="A5775" t="str">
            <v>000511503</v>
          </cell>
          <cell r="B5775">
            <v>47042.002330000003</v>
          </cell>
        </row>
        <row r="5776">
          <cell r="A5776" t="str">
            <v>000511504</v>
          </cell>
          <cell r="B5776">
            <v>47434.357309999999</v>
          </cell>
        </row>
        <row r="5777">
          <cell r="A5777" t="str">
            <v>000511505</v>
          </cell>
          <cell r="B5777">
            <v>50483.530010000002</v>
          </cell>
        </row>
        <row r="5778">
          <cell r="A5778" t="str">
            <v>000511506</v>
          </cell>
          <cell r="B5778">
            <v>54756.996270000003</v>
          </cell>
        </row>
        <row r="5779">
          <cell r="A5779" t="str">
            <v>000511507</v>
          </cell>
          <cell r="B5779">
            <v>58926.471109999999</v>
          </cell>
        </row>
        <row r="5780">
          <cell r="A5780" t="str">
            <v>000511508</v>
          </cell>
          <cell r="B5780">
            <v>59570.074399999998</v>
          </cell>
        </row>
        <row r="5781">
          <cell r="A5781" t="str">
            <v>000511509</v>
          </cell>
          <cell r="B5781">
            <v>53786.65307</v>
          </cell>
        </row>
        <row r="5782">
          <cell r="A5782" t="str">
            <v>000511510</v>
          </cell>
          <cell r="B5782">
            <v>49696.931929999999</v>
          </cell>
        </row>
        <row r="5783">
          <cell r="A5783" t="str">
            <v>000511511</v>
          </cell>
          <cell r="B5783">
            <v>40551.57645</v>
          </cell>
        </row>
        <row r="5784">
          <cell r="A5784" t="str">
            <v>000511512</v>
          </cell>
          <cell r="B5784">
            <v>48831.945370000001</v>
          </cell>
        </row>
        <row r="5785">
          <cell r="A5785" t="str">
            <v>000511601</v>
          </cell>
          <cell r="B5785">
            <v>56658.73229</v>
          </cell>
        </row>
        <row r="5786">
          <cell r="A5786" t="str">
            <v>000511602</v>
          </cell>
          <cell r="B5786">
            <v>50411.605280000003</v>
          </cell>
        </row>
        <row r="5787">
          <cell r="A5787" t="str">
            <v>000511603</v>
          </cell>
          <cell r="B5787">
            <v>47273.486920000003</v>
          </cell>
        </row>
        <row r="5788">
          <cell r="A5788" t="str">
            <v>000511604</v>
          </cell>
          <cell r="B5788">
            <v>47619.248870000003</v>
          </cell>
        </row>
        <row r="5789">
          <cell r="A5789" t="str">
            <v>000511605</v>
          </cell>
          <cell r="B5789">
            <v>53358.654390000003</v>
          </cell>
        </row>
        <row r="5790">
          <cell r="A5790" t="str">
            <v>000511606</v>
          </cell>
          <cell r="B5790">
            <v>55705.668709999998</v>
          </cell>
        </row>
        <row r="5791">
          <cell r="A5791" t="str">
            <v>000511607</v>
          </cell>
          <cell r="B5791">
            <v>59167.227420000003</v>
          </cell>
        </row>
        <row r="5792">
          <cell r="A5792" t="str">
            <v>000511608</v>
          </cell>
          <cell r="B5792">
            <v>59986.266710000004</v>
          </cell>
        </row>
        <row r="5793">
          <cell r="A5793" t="str">
            <v>000511609</v>
          </cell>
          <cell r="B5793">
            <v>52466.49091</v>
          </cell>
        </row>
        <row r="5794">
          <cell r="A5794" t="str">
            <v>000511610</v>
          </cell>
          <cell r="B5794">
            <v>40724.189169999998</v>
          </cell>
        </row>
        <row r="5795">
          <cell r="A5795" t="str">
            <v>000511611</v>
          </cell>
          <cell r="B5795">
            <v>43322.831819999999</v>
          </cell>
        </row>
        <row r="5796">
          <cell r="A5796" t="str">
            <v>000511612</v>
          </cell>
          <cell r="B5796">
            <v>53069.802499999998</v>
          </cell>
        </row>
        <row r="5797">
          <cell r="A5797" t="str">
            <v>000511701</v>
          </cell>
          <cell r="B5797">
            <v>54731.357859999996</v>
          </cell>
        </row>
        <row r="5798">
          <cell r="A5798" t="str">
            <v>000511702</v>
          </cell>
          <cell r="B5798">
            <v>44820.491110000003</v>
          </cell>
        </row>
        <row r="5799">
          <cell r="A5799" t="str">
            <v>000511703</v>
          </cell>
          <cell r="B5799">
            <v>44782.992359999997</v>
          </cell>
        </row>
        <row r="5800">
          <cell r="A5800" t="str">
            <v>000511704</v>
          </cell>
          <cell r="B5800">
            <v>49179.112289999997</v>
          </cell>
        </row>
        <row r="5801">
          <cell r="A5801" t="str">
            <v>000511705</v>
          </cell>
          <cell r="B5801">
            <v>52002.081100000003</v>
          </cell>
        </row>
        <row r="5802">
          <cell r="A5802" t="str">
            <v>000511706</v>
          </cell>
          <cell r="B5802">
            <v>54662.501259999997</v>
          </cell>
        </row>
        <row r="5803">
          <cell r="A5803" t="str">
            <v>000511707</v>
          </cell>
          <cell r="B5803">
            <v>58544.753389999998</v>
          </cell>
        </row>
        <row r="5804">
          <cell r="A5804" t="str">
            <v>000511708</v>
          </cell>
          <cell r="B5804">
            <v>59173.75359</v>
          </cell>
        </row>
        <row r="5805">
          <cell r="A5805" t="str">
            <v>000511709</v>
          </cell>
          <cell r="B5805">
            <v>53785.462769999998</v>
          </cell>
        </row>
        <row r="5806">
          <cell r="A5806" t="str">
            <v>000511710</v>
          </cell>
          <cell r="B5806">
            <v>49453.815620000001</v>
          </cell>
        </row>
        <row r="5807">
          <cell r="A5807" t="str">
            <v>000511711</v>
          </cell>
          <cell r="B5807">
            <v>38385.369059999997</v>
          </cell>
        </row>
        <row r="5808">
          <cell r="A5808" t="str">
            <v>000511712</v>
          </cell>
          <cell r="B5808">
            <v>45180.547059999997</v>
          </cell>
        </row>
        <row r="5809">
          <cell r="A5809" t="str">
            <v>000511801</v>
          </cell>
          <cell r="B5809">
            <v>60780.800000000003</v>
          </cell>
        </row>
        <row r="5810">
          <cell r="A5810" t="str">
            <v>000511802</v>
          </cell>
          <cell r="B5810">
            <v>56880</v>
          </cell>
        </row>
        <row r="5811">
          <cell r="A5811" t="str">
            <v>000511803</v>
          </cell>
          <cell r="B5811">
            <v>59563</v>
          </cell>
        </row>
        <row r="5812">
          <cell r="A5812" t="str">
            <v>000511804</v>
          </cell>
          <cell r="B5812">
            <v>57530.5</v>
          </cell>
        </row>
        <row r="5813">
          <cell r="A5813" t="str">
            <v>000511805</v>
          </cell>
          <cell r="B5813">
            <v>62053.5</v>
          </cell>
        </row>
        <row r="5814">
          <cell r="A5814" t="str">
            <v>000511806</v>
          </cell>
          <cell r="B5814">
            <v>64820.3</v>
          </cell>
        </row>
        <row r="5815">
          <cell r="A5815" t="str">
            <v>000511807</v>
          </cell>
          <cell r="B5815">
            <v>67365.899999999994</v>
          </cell>
        </row>
        <row r="5816">
          <cell r="A5816" t="str">
            <v>000511808</v>
          </cell>
          <cell r="B5816">
            <v>70811</v>
          </cell>
        </row>
        <row r="5817">
          <cell r="A5817" t="str">
            <v>000511809</v>
          </cell>
          <cell r="B5817">
            <v>57496.9</v>
          </cell>
        </row>
        <row r="5818">
          <cell r="A5818" t="str">
            <v>000511810</v>
          </cell>
          <cell r="B5818">
            <v>57168.6</v>
          </cell>
        </row>
        <row r="5819">
          <cell r="A5819" t="str">
            <v>000511811</v>
          </cell>
          <cell r="B5819">
            <v>51889.9</v>
          </cell>
        </row>
        <row r="5820">
          <cell r="A5820" t="str">
            <v>000511812</v>
          </cell>
          <cell r="B5820">
            <v>51626</v>
          </cell>
        </row>
        <row r="5821">
          <cell r="A5821" t="str">
            <v>000511901</v>
          </cell>
          <cell r="B5821">
            <v>60934.5</v>
          </cell>
        </row>
        <row r="5822">
          <cell r="A5822" t="str">
            <v>000511902</v>
          </cell>
          <cell r="B5822">
            <v>56880</v>
          </cell>
        </row>
        <row r="5823">
          <cell r="A5823" t="str">
            <v>000511903</v>
          </cell>
          <cell r="B5823">
            <v>58819.5</v>
          </cell>
        </row>
        <row r="5824">
          <cell r="A5824" t="str">
            <v>000511904</v>
          </cell>
          <cell r="B5824">
            <v>58131.5</v>
          </cell>
        </row>
        <row r="5825">
          <cell r="A5825" t="str">
            <v>000511905</v>
          </cell>
          <cell r="B5825">
            <v>61933.4</v>
          </cell>
        </row>
        <row r="5826">
          <cell r="A5826" t="str">
            <v>000511906</v>
          </cell>
          <cell r="B5826">
            <v>64242</v>
          </cell>
        </row>
        <row r="5827">
          <cell r="A5827" t="str">
            <v>000511907</v>
          </cell>
          <cell r="B5827">
            <v>68020</v>
          </cell>
        </row>
        <row r="5828">
          <cell r="A5828" t="str">
            <v>000511908</v>
          </cell>
          <cell r="B5828">
            <v>70169.8</v>
          </cell>
        </row>
        <row r="5829">
          <cell r="A5829" t="str">
            <v>000511909</v>
          </cell>
          <cell r="B5829">
            <v>57782.8</v>
          </cell>
        </row>
        <row r="5830">
          <cell r="A5830" t="str">
            <v>000511910</v>
          </cell>
          <cell r="B5830">
            <v>57209.1</v>
          </cell>
        </row>
        <row r="5831">
          <cell r="A5831" t="str">
            <v>000511911</v>
          </cell>
          <cell r="B5831">
            <v>51403.5</v>
          </cell>
        </row>
        <row r="5832">
          <cell r="A5832" t="str">
            <v>000511912</v>
          </cell>
          <cell r="B5832">
            <v>51978</v>
          </cell>
        </row>
        <row r="5833">
          <cell r="A5833" t="str">
            <v>000520812</v>
          </cell>
          <cell r="B5833">
            <v>0</v>
          </cell>
        </row>
        <row r="5834">
          <cell r="A5834" t="str">
            <v>000520901</v>
          </cell>
          <cell r="B5834">
            <v>0</v>
          </cell>
        </row>
        <row r="5835">
          <cell r="A5835" t="str">
            <v>000520902</v>
          </cell>
          <cell r="B5835">
            <v>0</v>
          </cell>
        </row>
        <row r="5836">
          <cell r="A5836" t="str">
            <v>000520903</v>
          </cell>
          <cell r="B5836">
            <v>0</v>
          </cell>
        </row>
        <row r="5837">
          <cell r="A5837" t="str">
            <v>000520904</v>
          </cell>
          <cell r="B5837">
            <v>0</v>
          </cell>
        </row>
        <row r="5838">
          <cell r="A5838" t="str">
            <v>000520905</v>
          </cell>
          <cell r="B5838">
            <v>0</v>
          </cell>
        </row>
        <row r="5839">
          <cell r="A5839" t="str">
            <v>000520906</v>
          </cell>
          <cell r="B5839">
            <v>0</v>
          </cell>
        </row>
        <row r="5840">
          <cell r="A5840" t="str">
            <v>000520907</v>
          </cell>
          <cell r="B5840">
            <v>0</v>
          </cell>
        </row>
        <row r="5841">
          <cell r="A5841" t="str">
            <v>000520908</v>
          </cell>
          <cell r="B5841">
            <v>0</v>
          </cell>
        </row>
        <row r="5842">
          <cell r="A5842" t="str">
            <v>000520909</v>
          </cell>
          <cell r="B5842">
            <v>7700</v>
          </cell>
        </row>
        <row r="5843">
          <cell r="A5843" t="str">
            <v>000520910</v>
          </cell>
          <cell r="B5843">
            <v>0</v>
          </cell>
        </row>
        <row r="5844">
          <cell r="A5844" t="str">
            <v>000520911</v>
          </cell>
          <cell r="B5844">
            <v>0</v>
          </cell>
        </row>
        <row r="5845">
          <cell r="A5845" t="str">
            <v>000520912</v>
          </cell>
          <cell r="B5845">
            <v>0</v>
          </cell>
        </row>
        <row r="5846">
          <cell r="A5846" t="str">
            <v>000521001</v>
          </cell>
          <cell r="B5846">
            <v>0</v>
          </cell>
        </row>
        <row r="5847">
          <cell r="A5847" t="str">
            <v>000521002</v>
          </cell>
          <cell r="B5847">
            <v>0</v>
          </cell>
        </row>
        <row r="5848">
          <cell r="A5848" t="str">
            <v>000521003</v>
          </cell>
          <cell r="B5848">
            <v>0</v>
          </cell>
        </row>
        <row r="5849">
          <cell r="A5849" t="str">
            <v>000521004</v>
          </cell>
          <cell r="B5849">
            <v>0</v>
          </cell>
        </row>
        <row r="5850">
          <cell r="A5850" t="str">
            <v>000521005</v>
          </cell>
          <cell r="B5850">
            <v>0</v>
          </cell>
        </row>
        <row r="5851">
          <cell r="A5851" t="str">
            <v>000521006</v>
          </cell>
          <cell r="B5851">
            <v>7700</v>
          </cell>
        </row>
        <row r="5852">
          <cell r="A5852" t="str">
            <v>000521007</v>
          </cell>
          <cell r="B5852">
            <v>7700</v>
          </cell>
        </row>
        <row r="5853">
          <cell r="A5853" t="str">
            <v>000521008</v>
          </cell>
          <cell r="B5853">
            <v>7700</v>
          </cell>
        </row>
        <row r="5854">
          <cell r="A5854" t="str">
            <v>000521009</v>
          </cell>
          <cell r="B5854">
            <v>7700</v>
          </cell>
        </row>
        <row r="5855">
          <cell r="A5855" t="str">
            <v>000521010</v>
          </cell>
          <cell r="B5855">
            <v>0</v>
          </cell>
        </row>
        <row r="5856">
          <cell r="A5856" t="str">
            <v>000521011</v>
          </cell>
          <cell r="B5856">
            <v>0</v>
          </cell>
        </row>
        <row r="5857">
          <cell r="A5857" t="str">
            <v>000521012</v>
          </cell>
          <cell r="B5857">
            <v>0</v>
          </cell>
        </row>
        <row r="5858">
          <cell r="A5858" t="str">
            <v>000521101</v>
          </cell>
          <cell r="B5858">
            <v>0</v>
          </cell>
        </row>
        <row r="5859">
          <cell r="A5859" t="str">
            <v>000521102</v>
          </cell>
          <cell r="B5859">
            <v>0</v>
          </cell>
        </row>
        <row r="5860">
          <cell r="A5860" t="str">
            <v>000521103</v>
          </cell>
          <cell r="B5860">
            <v>0</v>
          </cell>
        </row>
        <row r="5861">
          <cell r="A5861" t="str">
            <v>000521104</v>
          </cell>
          <cell r="B5861">
            <v>0</v>
          </cell>
        </row>
        <row r="5862">
          <cell r="A5862" t="str">
            <v>000521105</v>
          </cell>
          <cell r="B5862">
            <v>0</v>
          </cell>
        </row>
        <row r="5863">
          <cell r="A5863" t="str">
            <v>000521106</v>
          </cell>
          <cell r="B5863">
            <v>0</v>
          </cell>
        </row>
        <row r="5864">
          <cell r="A5864" t="str">
            <v>000521107</v>
          </cell>
          <cell r="B5864">
            <v>0</v>
          </cell>
        </row>
        <row r="5865">
          <cell r="A5865" t="str">
            <v>000521108</v>
          </cell>
          <cell r="B5865">
            <v>0</v>
          </cell>
        </row>
        <row r="5866">
          <cell r="A5866" t="str">
            <v>000521109</v>
          </cell>
          <cell r="B5866">
            <v>0</v>
          </cell>
        </row>
        <row r="5867">
          <cell r="A5867" t="str">
            <v>000521110</v>
          </cell>
          <cell r="B5867">
            <v>0</v>
          </cell>
        </row>
        <row r="5868">
          <cell r="A5868" t="str">
            <v>000521111</v>
          </cell>
          <cell r="B5868">
            <v>0</v>
          </cell>
        </row>
        <row r="5869">
          <cell r="A5869" t="str">
            <v>000521112</v>
          </cell>
          <cell r="B5869">
            <v>0</v>
          </cell>
        </row>
        <row r="5870">
          <cell r="A5870" t="str">
            <v>000521201</v>
          </cell>
          <cell r="B5870">
            <v>0</v>
          </cell>
        </row>
        <row r="5871">
          <cell r="A5871" t="str">
            <v>000521202</v>
          </cell>
          <cell r="B5871">
            <v>0</v>
          </cell>
        </row>
        <row r="5872">
          <cell r="A5872" t="str">
            <v>000521203</v>
          </cell>
          <cell r="B5872">
            <v>0</v>
          </cell>
        </row>
        <row r="5873">
          <cell r="A5873" t="str">
            <v>000521204</v>
          </cell>
          <cell r="B5873">
            <v>0</v>
          </cell>
        </row>
        <row r="5874">
          <cell r="A5874" t="str">
            <v>000521205</v>
          </cell>
          <cell r="B5874">
            <v>0</v>
          </cell>
        </row>
        <row r="5875">
          <cell r="A5875" t="str">
            <v>000521206</v>
          </cell>
          <cell r="B5875">
            <v>0</v>
          </cell>
        </row>
        <row r="5876">
          <cell r="A5876" t="str">
            <v>000521207</v>
          </cell>
          <cell r="B5876">
            <v>0</v>
          </cell>
        </row>
        <row r="5877">
          <cell r="A5877" t="str">
            <v>000521208</v>
          </cell>
          <cell r="B5877">
            <v>0</v>
          </cell>
        </row>
        <row r="5878">
          <cell r="A5878" t="str">
            <v>000521209</v>
          </cell>
          <cell r="B5878">
            <v>0</v>
          </cell>
        </row>
        <row r="5879">
          <cell r="A5879" t="str">
            <v>000521210</v>
          </cell>
          <cell r="B5879">
            <v>0</v>
          </cell>
        </row>
        <row r="5880">
          <cell r="A5880" t="str">
            <v>000521211</v>
          </cell>
          <cell r="B5880">
            <v>0</v>
          </cell>
        </row>
        <row r="5881">
          <cell r="A5881" t="str">
            <v>000521212</v>
          </cell>
          <cell r="B5881">
            <v>0</v>
          </cell>
        </row>
        <row r="5882">
          <cell r="A5882" t="str">
            <v>000521301</v>
          </cell>
          <cell r="B5882">
            <v>0</v>
          </cell>
        </row>
        <row r="5883">
          <cell r="A5883" t="str">
            <v>000521302</v>
          </cell>
          <cell r="B5883">
            <v>0</v>
          </cell>
        </row>
        <row r="5884">
          <cell r="A5884" t="str">
            <v>000521303</v>
          </cell>
          <cell r="B5884">
            <v>0</v>
          </cell>
        </row>
        <row r="5885">
          <cell r="A5885" t="str">
            <v>000521304</v>
          </cell>
          <cell r="B5885">
            <v>0</v>
          </cell>
        </row>
        <row r="5886">
          <cell r="A5886" t="str">
            <v>000521305</v>
          </cell>
          <cell r="B5886">
            <v>0</v>
          </cell>
        </row>
        <row r="5887">
          <cell r="A5887" t="str">
            <v>000521306</v>
          </cell>
          <cell r="B5887">
            <v>0</v>
          </cell>
        </row>
        <row r="5888">
          <cell r="A5888" t="str">
            <v>000521307</v>
          </cell>
          <cell r="B5888">
            <v>0</v>
          </cell>
        </row>
        <row r="5889">
          <cell r="A5889" t="str">
            <v>000521308</v>
          </cell>
          <cell r="B5889">
            <v>0</v>
          </cell>
        </row>
        <row r="5890">
          <cell r="A5890" t="str">
            <v>000521309</v>
          </cell>
          <cell r="B5890">
            <v>0</v>
          </cell>
        </row>
        <row r="5891">
          <cell r="A5891" t="str">
            <v>000521310</v>
          </cell>
          <cell r="B5891">
            <v>0</v>
          </cell>
        </row>
        <row r="5892">
          <cell r="A5892" t="str">
            <v>000521311</v>
          </cell>
          <cell r="B5892">
            <v>0</v>
          </cell>
        </row>
        <row r="5893">
          <cell r="A5893" t="str">
            <v>000521312</v>
          </cell>
          <cell r="B5893">
            <v>0</v>
          </cell>
        </row>
        <row r="5894">
          <cell r="A5894" t="str">
            <v>000521401</v>
          </cell>
          <cell r="B5894">
            <v>0</v>
          </cell>
        </row>
        <row r="5895">
          <cell r="A5895" t="str">
            <v>000521402</v>
          </cell>
          <cell r="B5895">
            <v>0</v>
          </cell>
        </row>
        <row r="5896">
          <cell r="A5896" t="str">
            <v>000521403</v>
          </cell>
          <cell r="B5896">
            <v>0</v>
          </cell>
        </row>
        <row r="5897">
          <cell r="A5897" t="str">
            <v>000521404</v>
          </cell>
          <cell r="B5897">
            <v>0</v>
          </cell>
        </row>
        <row r="5898">
          <cell r="A5898" t="str">
            <v>000521405</v>
          </cell>
          <cell r="B5898">
            <v>0</v>
          </cell>
        </row>
        <row r="5899">
          <cell r="A5899" t="str">
            <v>000521406</v>
          </cell>
          <cell r="B5899">
            <v>0</v>
          </cell>
        </row>
        <row r="5900">
          <cell r="A5900" t="str">
            <v>000521407</v>
          </cell>
          <cell r="B5900">
            <v>0</v>
          </cell>
        </row>
        <row r="5901">
          <cell r="A5901" t="str">
            <v>000521408</v>
          </cell>
          <cell r="B5901">
            <v>0</v>
          </cell>
        </row>
        <row r="5902">
          <cell r="A5902" t="str">
            <v>000521409</v>
          </cell>
          <cell r="B5902">
            <v>0</v>
          </cell>
        </row>
        <row r="5903">
          <cell r="A5903" t="str">
            <v>000521410</v>
          </cell>
          <cell r="B5903">
            <v>0</v>
          </cell>
        </row>
        <row r="5904">
          <cell r="A5904" t="str">
            <v>000521411</v>
          </cell>
          <cell r="B5904">
            <v>0</v>
          </cell>
        </row>
        <row r="5905">
          <cell r="A5905" t="str">
            <v>000521412</v>
          </cell>
          <cell r="B5905">
            <v>0</v>
          </cell>
        </row>
        <row r="5906">
          <cell r="A5906" t="str">
            <v>000521501</v>
          </cell>
          <cell r="B5906">
            <v>0</v>
          </cell>
        </row>
        <row r="5907">
          <cell r="A5907" t="str">
            <v>000521502</v>
          </cell>
          <cell r="B5907">
            <v>0</v>
          </cell>
        </row>
        <row r="5908">
          <cell r="A5908" t="str">
            <v>000521503</v>
          </cell>
          <cell r="B5908">
            <v>0</v>
          </cell>
        </row>
        <row r="5909">
          <cell r="A5909" t="str">
            <v>000521504</v>
          </cell>
          <cell r="B5909">
            <v>0</v>
          </cell>
        </row>
        <row r="5910">
          <cell r="A5910" t="str">
            <v>000521505</v>
          </cell>
          <cell r="B5910">
            <v>0</v>
          </cell>
        </row>
        <row r="5911">
          <cell r="A5911" t="str">
            <v>000521506</v>
          </cell>
          <cell r="B5911">
            <v>0</v>
          </cell>
        </row>
        <row r="5912">
          <cell r="A5912" t="str">
            <v>000521507</v>
          </cell>
          <cell r="B5912">
            <v>0</v>
          </cell>
        </row>
        <row r="5913">
          <cell r="A5913" t="str">
            <v>000521508</v>
          </cell>
          <cell r="B5913">
            <v>0</v>
          </cell>
        </row>
        <row r="5914">
          <cell r="A5914" t="str">
            <v>000521509</v>
          </cell>
          <cell r="B5914">
            <v>0</v>
          </cell>
        </row>
        <row r="5915">
          <cell r="A5915" t="str">
            <v>000521510</v>
          </cell>
          <cell r="B5915">
            <v>0</v>
          </cell>
        </row>
        <row r="5916">
          <cell r="A5916" t="str">
            <v>000521511</v>
          </cell>
          <cell r="B5916">
            <v>0</v>
          </cell>
        </row>
        <row r="5917">
          <cell r="A5917" t="str">
            <v>000521512</v>
          </cell>
          <cell r="B5917">
            <v>0</v>
          </cell>
        </row>
        <row r="5918">
          <cell r="A5918" t="str">
            <v>000521601</v>
          </cell>
          <cell r="B5918">
            <v>0</v>
          </cell>
        </row>
        <row r="5919">
          <cell r="A5919" t="str">
            <v>000521602</v>
          </cell>
          <cell r="B5919">
            <v>0</v>
          </cell>
        </row>
        <row r="5920">
          <cell r="A5920" t="str">
            <v>000521603</v>
          </cell>
          <cell r="B5920">
            <v>0</v>
          </cell>
        </row>
        <row r="5921">
          <cell r="A5921" t="str">
            <v>000521604</v>
          </cell>
          <cell r="B5921">
            <v>0</v>
          </cell>
        </row>
        <row r="5922">
          <cell r="A5922" t="str">
            <v>000521605</v>
          </cell>
          <cell r="B5922">
            <v>0</v>
          </cell>
        </row>
        <row r="5923">
          <cell r="A5923" t="str">
            <v>000521606</v>
          </cell>
          <cell r="B5923">
            <v>0</v>
          </cell>
        </row>
        <row r="5924">
          <cell r="A5924" t="str">
            <v>000521607</v>
          </cell>
          <cell r="B5924">
            <v>0</v>
          </cell>
        </row>
        <row r="5925">
          <cell r="A5925" t="str">
            <v>000521608</v>
          </cell>
          <cell r="B5925">
            <v>0</v>
          </cell>
        </row>
        <row r="5926">
          <cell r="A5926" t="str">
            <v>000521609</v>
          </cell>
          <cell r="B5926">
            <v>0</v>
          </cell>
        </row>
        <row r="5927">
          <cell r="A5927" t="str">
            <v>000521610</v>
          </cell>
          <cell r="B5927">
            <v>0</v>
          </cell>
        </row>
        <row r="5928">
          <cell r="A5928" t="str">
            <v>000521611</v>
          </cell>
          <cell r="B5928">
            <v>0</v>
          </cell>
        </row>
        <row r="5929">
          <cell r="A5929" t="str">
            <v>000521612</v>
          </cell>
          <cell r="B5929">
            <v>0</v>
          </cell>
        </row>
        <row r="5930">
          <cell r="A5930" t="str">
            <v>000521701</v>
          </cell>
          <cell r="B5930">
            <v>0</v>
          </cell>
        </row>
        <row r="5931">
          <cell r="A5931" t="str">
            <v>000521702</v>
          </cell>
          <cell r="B5931">
            <v>0</v>
          </cell>
        </row>
        <row r="5932">
          <cell r="A5932" t="str">
            <v>000521703</v>
          </cell>
          <cell r="B5932">
            <v>0</v>
          </cell>
        </row>
        <row r="5933">
          <cell r="A5933" t="str">
            <v>000521704</v>
          </cell>
          <cell r="B5933">
            <v>0</v>
          </cell>
        </row>
        <row r="5934">
          <cell r="A5934" t="str">
            <v>000521705</v>
          </cell>
          <cell r="B5934">
            <v>0</v>
          </cell>
        </row>
        <row r="5935">
          <cell r="A5935" t="str">
            <v>000521706</v>
          </cell>
          <cell r="B5935">
            <v>0</v>
          </cell>
        </row>
        <row r="5936">
          <cell r="A5936" t="str">
            <v>000521707</v>
          </cell>
          <cell r="B5936">
            <v>0</v>
          </cell>
        </row>
        <row r="5937">
          <cell r="A5937" t="str">
            <v>000521708</v>
          </cell>
          <cell r="B5937">
            <v>0</v>
          </cell>
        </row>
        <row r="5938">
          <cell r="A5938" t="str">
            <v>000521709</v>
          </cell>
          <cell r="B5938">
            <v>0</v>
          </cell>
        </row>
        <row r="5939">
          <cell r="A5939" t="str">
            <v>000521710</v>
          </cell>
          <cell r="B5939">
            <v>0</v>
          </cell>
        </row>
        <row r="5940">
          <cell r="A5940" t="str">
            <v>000521711</v>
          </cell>
          <cell r="B5940">
            <v>0</v>
          </cell>
        </row>
        <row r="5941">
          <cell r="A5941" t="str">
            <v>000521712</v>
          </cell>
          <cell r="B5941">
            <v>0</v>
          </cell>
        </row>
        <row r="5942">
          <cell r="A5942" t="str">
            <v>000521801</v>
          </cell>
          <cell r="B5942">
            <v>0</v>
          </cell>
        </row>
        <row r="5943">
          <cell r="A5943" t="str">
            <v>000521802</v>
          </cell>
          <cell r="B5943">
            <v>0</v>
          </cell>
        </row>
        <row r="5944">
          <cell r="A5944" t="str">
            <v>000521803</v>
          </cell>
          <cell r="B5944">
            <v>0</v>
          </cell>
        </row>
        <row r="5945">
          <cell r="A5945" t="str">
            <v>000521804</v>
          </cell>
          <cell r="B5945">
            <v>0</v>
          </cell>
        </row>
        <row r="5946">
          <cell r="A5946" t="str">
            <v>000521805</v>
          </cell>
          <cell r="B5946">
            <v>0</v>
          </cell>
        </row>
        <row r="5947">
          <cell r="A5947" t="str">
            <v>000521806</v>
          </cell>
          <cell r="B5947">
            <v>0</v>
          </cell>
        </row>
        <row r="5948">
          <cell r="A5948" t="str">
            <v>000521807</v>
          </cell>
          <cell r="B5948">
            <v>0</v>
          </cell>
        </row>
        <row r="5949">
          <cell r="A5949" t="str">
            <v>000521808</v>
          </cell>
          <cell r="B5949">
            <v>0</v>
          </cell>
        </row>
        <row r="5950">
          <cell r="A5950" t="str">
            <v>000521809</v>
          </cell>
          <cell r="B5950">
            <v>0</v>
          </cell>
        </row>
        <row r="5951">
          <cell r="A5951" t="str">
            <v>000521810</v>
          </cell>
          <cell r="B5951">
            <v>0</v>
          </cell>
        </row>
        <row r="5952">
          <cell r="A5952" t="str">
            <v>000521811</v>
          </cell>
          <cell r="B5952">
            <v>0</v>
          </cell>
        </row>
        <row r="5953">
          <cell r="A5953" t="str">
            <v>000521812</v>
          </cell>
          <cell r="B5953">
            <v>0</v>
          </cell>
        </row>
        <row r="5954">
          <cell r="A5954" t="str">
            <v>000521901</v>
          </cell>
          <cell r="B5954">
            <v>0</v>
          </cell>
        </row>
        <row r="5955">
          <cell r="A5955" t="str">
            <v>000521902</v>
          </cell>
          <cell r="B5955">
            <v>0</v>
          </cell>
        </row>
        <row r="5956">
          <cell r="A5956" t="str">
            <v>000521903</v>
          </cell>
          <cell r="B5956">
            <v>0</v>
          </cell>
        </row>
        <row r="5957">
          <cell r="A5957" t="str">
            <v>000521904</v>
          </cell>
          <cell r="B5957">
            <v>0</v>
          </cell>
        </row>
        <row r="5958">
          <cell r="A5958" t="str">
            <v>000521905</v>
          </cell>
          <cell r="B5958">
            <v>0</v>
          </cell>
        </row>
        <row r="5959">
          <cell r="A5959" t="str">
            <v>000521906</v>
          </cell>
          <cell r="B5959">
            <v>0</v>
          </cell>
        </row>
        <row r="5960">
          <cell r="A5960" t="str">
            <v>000521907</v>
          </cell>
          <cell r="B5960">
            <v>0</v>
          </cell>
        </row>
        <row r="5961">
          <cell r="A5961" t="str">
            <v>000521908</v>
          </cell>
          <cell r="B5961">
            <v>0</v>
          </cell>
        </row>
        <row r="5962">
          <cell r="A5962" t="str">
            <v>000521909</v>
          </cell>
          <cell r="B5962">
            <v>0</v>
          </cell>
        </row>
        <row r="5963">
          <cell r="A5963" t="str">
            <v>000521910</v>
          </cell>
          <cell r="B5963">
            <v>0</v>
          </cell>
        </row>
        <row r="5964">
          <cell r="A5964" t="str">
            <v>000521911</v>
          </cell>
          <cell r="B5964">
            <v>0</v>
          </cell>
        </row>
        <row r="5965">
          <cell r="A5965" t="str">
            <v>000521912</v>
          </cell>
          <cell r="B5965">
            <v>0</v>
          </cell>
        </row>
        <row r="5966">
          <cell r="A5966" t="str">
            <v>000530812</v>
          </cell>
          <cell r="B5966">
            <v>0</v>
          </cell>
        </row>
        <row r="5967">
          <cell r="A5967" t="str">
            <v>000530901</v>
          </cell>
          <cell r="B5967">
            <v>0</v>
          </cell>
        </row>
        <row r="5968">
          <cell r="A5968" t="str">
            <v>000530902</v>
          </cell>
          <cell r="B5968">
            <v>0</v>
          </cell>
        </row>
        <row r="5969">
          <cell r="A5969" t="str">
            <v>000530903</v>
          </cell>
          <cell r="B5969">
            <v>0</v>
          </cell>
        </row>
        <row r="5970">
          <cell r="A5970" t="str">
            <v>000530904</v>
          </cell>
          <cell r="B5970">
            <v>0</v>
          </cell>
        </row>
        <row r="5971">
          <cell r="A5971" t="str">
            <v>000530905</v>
          </cell>
          <cell r="B5971">
            <v>0</v>
          </cell>
        </row>
        <row r="5972">
          <cell r="A5972" t="str">
            <v>000530906</v>
          </cell>
          <cell r="B5972">
            <v>0</v>
          </cell>
        </row>
        <row r="5973">
          <cell r="A5973" t="str">
            <v>000530907</v>
          </cell>
          <cell r="B5973">
            <v>0</v>
          </cell>
        </row>
        <row r="5974">
          <cell r="A5974" t="str">
            <v>000530908</v>
          </cell>
          <cell r="B5974">
            <v>0</v>
          </cell>
        </row>
        <row r="5975">
          <cell r="A5975" t="str">
            <v>000530909</v>
          </cell>
          <cell r="B5975">
            <v>0</v>
          </cell>
        </row>
        <row r="5976">
          <cell r="A5976" t="str">
            <v>000530910</v>
          </cell>
          <cell r="B5976">
            <v>0</v>
          </cell>
        </row>
        <row r="5977">
          <cell r="A5977" t="str">
            <v>000530911</v>
          </cell>
          <cell r="B5977">
            <v>0</v>
          </cell>
        </row>
        <row r="5978">
          <cell r="A5978" t="str">
            <v>000530912</v>
          </cell>
          <cell r="B5978">
            <v>0</v>
          </cell>
        </row>
        <row r="5979">
          <cell r="A5979" t="str">
            <v>000531001</v>
          </cell>
          <cell r="B5979">
            <v>0</v>
          </cell>
        </row>
        <row r="5980">
          <cell r="A5980" t="str">
            <v>000531002</v>
          </cell>
          <cell r="B5980">
            <v>0</v>
          </cell>
        </row>
        <row r="5981">
          <cell r="A5981" t="str">
            <v>000531003</v>
          </cell>
          <cell r="B5981">
            <v>0</v>
          </cell>
        </row>
        <row r="5982">
          <cell r="A5982" t="str">
            <v>000531004</v>
          </cell>
          <cell r="B5982">
            <v>0</v>
          </cell>
        </row>
        <row r="5983">
          <cell r="A5983" t="str">
            <v>000531005</v>
          </cell>
          <cell r="B5983">
            <v>0</v>
          </cell>
        </row>
        <row r="5984">
          <cell r="A5984" t="str">
            <v>000531006</v>
          </cell>
          <cell r="B5984">
            <v>0</v>
          </cell>
        </row>
        <row r="5985">
          <cell r="A5985" t="str">
            <v>000531007</v>
          </cell>
          <cell r="B5985">
            <v>0</v>
          </cell>
        </row>
        <row r="5986">
          <cell r="A5986" t="str">
            <v>000531008</v>
          </cell>
          <cell r="B5986">
            <v>0</v>
          </cell>
        </row>
        <row r="5987">
          <cell r="A5987" t="str">
            <v>000531009</v>
          </cell>
          <cell r="B5987">
            <v>0</v>
          </cell>
        </row>
        <row r="5988">
          <cell r="A5988" t="str">
            <v>000531010</v>
          </cell>
          <cell r="B5988">
            <v>0</v>
          </cell>
        </row>
        <row r="5989">
          <cell r="A5989" t="str">
            <v>000531011</v>
          </cell>
          <cell r="B5989">
            <v>0</v>
          </cell>
        </row>
        <row r="5990">
          <cell r="A5990" t="str">
            <v>000531012</v>
          </cell>
          <cell r="B5990">
            <v>0</v>
          </cell>
        </row>
        <row r="5991">
          <cell r="A5991" t="str">
            <v>000531101</v>
          </cell>
          <cell r="B5991">
            <v>0</v>
          </cell>
        </row>
        <row r="5992">
          <cell r="A5992" t="str">
            <v>000531102</v>
          </cell>
          <cell r="B5992">
            <v>0</v>
          </cell>
        </row>
        <row r="5993">
          <cell r="A5993" t="str">
            <v>000531103</v>
          </cell>
          <cell r="B5993">
            <v>0</v>
          </cell>
        </row>
        <row r="5994">
          <cell r="A5994" t="str">
            <v>000531104</v>
          </cell>
          <cell r="B5994">
            <v>0</v>
          </cell>
        </row>
        <row r="5995">
          <cell r="A5995" t="str">
            <v>000531105</v>
          </cell>
          <cell r="B5995">
            <v>0</v>
          </cell>
        </row>
        <row r="5996">
          <cell r="A5996" t="str">
            <v>000531106</v>
          </cell>
          <cell r="B5996">
            <v>0</v>
          </cell>
        </row>
        <row r="5997">
          <cell r="A5997" t="str">
            <v>000531107</v>
          </cell>
          <cell r="B5997">
            <v>0</v>
          </cell>
        </row>
        <row r="5998">
          <cell r="A5998" t="str">
            <v>000531108</v>
          </cell>
          <cell r="B5998">
            <v>0</v>
          </cell>
        </row>
        <row r="5999">
          <cell r="A5999" t="str">
            <v>000531109</v>
          </cell>
          <cell r="B5999">
            <v>0</v>
          </cell>
        </row>
        <row r="6000">
          <cell r="A6000" t="str">
            <v>000531110</v>
          </cell>
          <cell r="B6000">
            <v>0</v>
          </cell>
        </row>
        <row r="6001">
          <cell r="A6001" t="str">
            <v>000531111</v>
          </cell>
          <cell r="B6001">
            <v>0</v>
          </cell>
        </row>
        <row r="6002">
          <cell r="A6002" t="str">
            <v>000531112</v>
          </cell>
          <cell r="B6002">
            <v>0</v>
          </cell>
        </row>
        <row r="6003">
          <cell r="A6003" t="str">
            <v>000531201</v>
          </cell>
          <cell r="B6003">
            <v>0</v>
          </cell>
        </row>
        <row r="6004">
          <cell r="A6004" t="str">
            <v>000531202</v>
          </cell>
          <cell r="B6004">
            <v>0</v>
          </cell>
        </row>
        <row r="6005">
          <cell r="A6005" t="str">
            <v>000531203</v>
          </cell>
          <cell r="B6005">
            <v>0</v>
          </cell>
        </row>
        <row r="6006">
          <cell r="A6006" t="str">
            <v>000531204</v>
          </cell>
          <cell r="B6006">
            <v>0</v>
          </cell>
        </row>
        <row r="6007">
          <cell r="A6007" t="str">
            <v>000531205</v>
          </cell>
          <cell r="B6007">
            <v>0</v>
          </cell>
        </row>
        <row r="6008">
          <cell r="A6008" t="str">
            <v>000531206</v>
          </cell>
          <cell r="B6008">
            <v>0</v>
          </cell>
        </row>
        <row r="6009">
          <cell r="A6009" t="str">
            <v>000531207</v>
          </cell>
          <cell r="B6009">
            <v>0</v>
          </cell>
        </row>
        <row r="6010">
          <cell r="A6010" t="str">
            <v>000531208</v>
          </cell>
          <cell r="B6010">
            <v>0</v>
          </cell>
        </row>
        <row r="6011">
          <cell r="A6011" t="str">
            <v>000531209</v>
          </cell>
          <cell r="B6011">
            <v>0</v>
          </cell>
        </row>
        <row r="6012">
          <cell r="A6012" t="str">
            <v>000531210</v>
          </cell>
          <cell r="B6012">
            <v>0</v>
          </cell>
        </row>
        <row r="6013">
          <cell r="A6013" t="str">
            <v>000531211</v>
          </cell>
          <cell r="B6013">
            <v>0</v>
          </cell>
        </row>
        <row r="6014">
          <cell r="A6014" t="str">
            <v>000531212</v>
          </cell>
          <cell r="B6014">
            <v>0</v>
          </cell>
        </row>
        <row r="6015">
          <cell r="A6015" t="str">
            <v>000531301</v>
          </cell>
          <cell r="B6015">
            <v>0</v>
          </cell>
        </row>
        <row r="6016">
          <cell r="A6016" t="str">
            <v>000531302</v>
          </cell>
          <cell r="B6016">
            <v>0</v>
          </cell>
        </row>
        <row r="6017">
          <cell r="A6017" t="str">
            <v>000531303</v>
          </cell>
          <cell r="B6017">
            <v>0</v>
          </cell>
        </row>
        <row r="6018">
          <cell r="A6018" t="str">
            <v>000531304</v>
          </cell>
          <cell r="B6018">
            <v>0</v>
          </cell>
        </row>
        <row r="6019">
          <cell r="A6019" t="str">
            <v>000531305</v>
          </cell>
          <cell r="B6019">
            <v>0</v>
          </cell>
        </row>
        <row r="6020">
          <cell r="A6020" t="str">
            <v>000531306</v>
          </cell>
          <cell r="B6020">
            <v>0</v>
          </cell>
        </row>
        <row r="6021">
          <cell r="A6021" t="str">
            <v>000531307</v>
          </cell>
          <cell r="B6021">
            <v>0</v>
          </cell>
        </row>
        <row r="6022">
          <cell r="A6022" t="str">
            <v>000531308</v>
          </cell>
          <cell r="B6022">
            <v>0</v>
          </cell>
        </row>
        <row r="6023">
          <cell r="A6023" t="str">
            <v>000531309</v>
          </cell>
          <cell r="B6023">
            <v>0</v>
          </cell>
        </row>
        <row r="6024">
          <cell r="A6024" t="str">
            <v>000531310</v>
          </cell>
          <cell r="B6024">
            <v>0</v>
          </cell>
        </row>
        <row r="6025">
          <cell r="A6025" t="str">
            <v>000531311</v>
          </cell>
          <cell r="B6025">
            <v>0</v>
          </cell>
        </row>
        <row r="6026">
          <cell r="A6026" t="str">
            <v>000531312</v>
          </cell>
          <cell r="B6026">
            <v>0</v>
          </cell>
        </row>
        <row r="6027">
          <cell r="A6027" t="str">
            <v>000531401</v>
          </cell>
          <cell r="B6027">
            <v>0</v>
          </cell>
        </row>
        <row r="6028">
          <cell r="A6028" t="str">
            <v>000531402</v>
          </cell>
          <cell r="B6028">
            <v>0</v>
          </cell>
        </row>
        <row r="6029">
          <cell r="A6029" t="str">
            <v>000531403</v>
          </cell>
          <cell r="B6029">
            <v>0</v>
          </cell>
        </row>
        <row r="6030">
          <cell r="A6030" t="str">
            <v>000531404</v>
          </cell>
          <cell r="B6030">
            <v>0</v>
          </cell>
        </row>
        <row r="6031">
          <cell r="A6031" t="str">
            <v>000531405</v>
          </cell>
          <cell r="B6031">
            <v>0</v>
          </cell>
        </row>
        <row r="6032">
          <cell r="A6032" t="str">
            <v>000531406</v>
          </cell>
          <cell r="B6032">
            <v>0</v>
          </cell>
        </row>
        <row r="6033">
          <cell r="A6033" t="str">
            <v>000531407</v>
          </cell>
          <cell r="B6033">
            <v>0</v>
          </cell>
        </row>
        <row r="6034">
          <cell r="A6034" t="str">
            <v>000531408</v>
          </cell>
          <cell r="B6034">
            <v>0</v>
          </cell>
        </row>
        <row r="6035">
          <cell r="A6035" t="str">
            <v>000531409</v>
          </cell>
          <cell r="B6035">
            <v>0</v>
          </cell>
        </row>
        <row r="6036">
          <cell r="A6036" t="str">
            <v>000531410</v>
          </cell>
          <cell r="B6036">
            <v>0</v>
          </cell>
        </row>
        <row r="6037">
          <cell r="A6037" t="str">
            <v>000531411</v>
          </cell>
          <cell r="B6037">
            <v>0</v>
          </cell>
        </row>
        <row r="6038">
          <cell r="A6038" t="str">
            <v>000531412</v>
          </cell>
          <cell r="B6038">
            <v>0</v>
          </cell>
        </row>
        <row r="6039">
          <cell r="A6039" t="str">
            <v>000531501</v>
          </cell>
          <cell r="B6039">
            <v>0</v>
          </cell>
        </row>
        <row r="6040">
          <cell r="A6040" t="str">
            <v>000531502</v>
          </cell>
          <cell r="B6040">
            <v>0</v>
          </cell>
        </row>
        <row r="6041">
          <cell r="A6041" t="str">
            <v>000531503</v>
          </cell>
          <cell r="B6041">
            <v>0</v>
          </cell>
        </row>
        <row r="6042">
          <cell r="A6042" t="str">
            <v>000531504</v>
          </cell>
          <cell r="B6042">
            <v>0</v>
          </cell>
        </row>
        <row r="6043">
          <cell r="A6043" t="str">
            <v>000531505</v>
          </cell>
          <cell r="B6043">
            <v>0</v>
          </cell>
        </row>
        <row r="6044">
          <cell r="A6044" t="str">
            <v>000531506</v>
          </cell>
          <cell r="B6044">
            <v>0</v>
          </cell>
        </row>
        <row r="6045">
          <cell r="A6045" t="str">
            <v>000531507</v>
          </cell>
          <cell r="B6045">
            <v>0</v>
          </cell>
        </row>
        <row r="6046">
          <cell r="A6046" t="str">
            <v>000531508</v>
          </cell>
          <cell r="B6046">
            <v>0</v>
          </cell>
        </row>
        <row r="6047">
          <cell r="A6047" t="str">
            <v>000531509</v>
          </cell>
          <cell r="B6047">
            <v>0</v>
          </cell>
        </row>
        <row r="6048">
          <cell r="A6048" t="str">
            <v>000531510</v>
          </cell>
          <cell r="B6048">
            <v>0</v>
          </cell>
        </row>
        <row r="6049">
          <cell r="A6049" t="str">
            <v>000531511</v>
          </cell>
          <cell r="B6049">
            <v>0</v>
          </cell>
        </row>
        <row r="6050">
          <cell r="A6050" t="str">
            <v>000531512</v>
          </cell>
          <cell r="B6050">
            <v>0</v>
          </cell>
        </row>
        <row r="6051">
          <cell r="A6051" t="str">
            <v>000531601</v>
          </cell>
          <cell r="B6051">
            <v>0</v>
          </cell>
        </row>
        <row r="6052">
          <cell r="A6052" t="str">
            <v>000531602</v>
          </cell>
          <cell r="B6052">
            <v>0</v>
          </cell>
        </row>
        <row r="6053">
          <cell r="A6053" t="str">
            <v>000531603</v>
          </cell>
          <cell r="B6053">
            <v>0</v>
          </cell>
        </row>
        <row r="6054">
          <cell r="A6054" t="str">
            <v>000531604</v>
          </cell>
          <cell r="B6054">
            <v>0</v>
          </cell>
        </row>
        <row r="6055">
          <cell r="A6055" t="str">
            <v>000531605</v>
          </cell>
          <cell r="B6055">
            <v>0</v>
          </cell>
        </row>
        <row r="6056">
          <cell r="A6056" t="str">
            <v>000531606</v>
          </cell>
          <cell r="B6056">
            <v>0</v>
          </cell>
        </row>
        <row r="6057">
          <cell r="A6057" t="str">
            <v>000531607</v>
          </cell>
          <cell r="B6057">
            <v>0</v>
          </cell>
        </row>
        <row r="6058">
          <cell r="A6058" t="str">
            <v>000531608</v>
          </cell>
          <cell r="B6058">
            <v>0</v>
          </cell>
        </row>
        <row r="6059">
          <cell r="A6059" t="str">
            <v>000531609</v>
          </cell>
          <cell r="B6059">
            <v>0</v>
          </cell>
        </row>
        <row r="6060">
          <cell r="A6060" t="str">
            <v>000531610</v>
          </cell>
          <cell r="B6060">
            <v>0</v>
          </cell>
        </row>
        <row r="6061">
          <cell r="A6061" t="str">
            <v>000531611</v>
          </cell>
          <cell r="B6061">
            <v>0</v>
          </cell>
        </row>
        <row r="6062">
          <cell r="A6062" t="str">
            <v>000531612</v>
          </cell>
          <cell r="B6062">
            <v>0</v>
          </cell>
        </row>
        <row r="6063">
          <cell r="A6063" t="str">
            <v>000531701</v>
          </cell>
          <cell r="B6063">
            <v>0</v>
          </cell>
        </row>
        <row r="6064">
          <cell r="A6064" t="str">
            <v>000531702</v>
          </cell>
          <cell r="B6064">
            <v>0</v>
          </cell>
        </row>
        <row r="6065">
          <cell r="A6065" t="str">
            <v>000531703</v>
          </cell>
          <cell r="B6065">
            <v>0</v>
          </cell>
        </row>
        <row r="6066">
          <cell r="A6066" t="str">
            <v>000531704</v>
          </cell>
          <cell r="B6066">
            <v>0</v>
          </cell>
        </row>
        <row r="6067">
          <cell r="A6067" t="str">
            <v>000531705</v>
          </cell>
          <cell r="B6067">
            <v>0</v>
          </cell>
        </row>
        <row r="6068">
          <cell r="A6068" t="str">
            <v>000531706</v>
          </cell>
          <cell r="B6068">
            <v>0</v>
          </cell>
        </row>
        <row r="6069">
          <cell r="A6069" t="str">
            <v>000531707</v>
          </cell>
          <cell r="B6069">
            <v>0</v>
          </cell>
        </row>
        <row r="6070">
          <cell r="A6070" t="str">
            <v>000531708</v>
          </cell>
          <cell r="B6070">
            <v>0</v>
          </cell>
        </row>
        <row r="6071">
          <cell r="A6071" t="str">
            <v>000531709</v>
          </cell>
          <cell r="B6071">
            <v>0</v>
          </cell>
        </row>
        <row r="6072">
          <cell r="A6072" t="str">
            <v>000531710</v>
          </cell>
          <cell r="B6072">
            <v>0</v>
          </cell>
        </row>
        <row r="6073">
          <cell r="A6073" t="str">
            <v>000531711</v>
          </cell>
          <cell r="B6073">
            <v>0</v>
          </cell>
        </row>
        <row r="6074">
          <cell r="A6074" t="str">
            <v>000531712</v>
          </cell>
          <cell r="B6074">
            <v>0</v>
          </cell>
        </row>
        <row r="6075">
          <cell r="A6075" t="str">
            <v>000531801</v>
          </cell>
          <cell r="B6075">
            <v>0</v>
          </cell>
        </row>
        <row r="6076">
          <cell r="A6076" t="str">
            <v>000531802</v>
          </cell>
          <cell r="B6076">
            <v>0</v>
          </cell>
        </row>
        <row r="6077">
          <cell r="A6077" t="str">
            <v>000531803</v>
          </cell>
          <cell r="B6077">
            <v>0</v>
          </cell>
        </row>
        <row r="6078">
          <cell r="A6078" t="str">
            <v>000531804</v>
          </cell>
          <cell r="B6078">
            <v>0</v>
          </cell>
        </row>
        <row r="6079">
          <cell r="A6079" t="str">
            <v>000531805</v>
          </cell>
          <cell r="B6079">
            <v>0</v>
          </cell>
        </row>
        <row r="6080">
          <cell r="A6080" t="str">
            <v>000531806</v>
          </cell>
          <cell r="B6080">
            <v>0</v>
          </cell>
        </row>
        <row r="6081">
          <cell r="A6081" t="str">
            <v>000531807</v>
          </cell>
          <cell r="B6081">
            <v>0</v>
          </cell>
        </row>
        <row r="6082">
          <cell r="A6082" t="str">
            <v>000531808</v>
          </cell>
          <cell r="B6082">
            <v>0</v>
          </cell>
        </row>
        <row r="6083">
          <cell r="A6083" t="str">
            <v>000531809</v>
          </cell>
          <cell r="B6083">
            <v>0</v>
          </cell>
        </row>
        <row r="6084">
          <cell r="A6084" t="str">
            <v>000531810</v>
          </cell>
          <cell r="B6084">
            <v>0</v>
          </cell>
        </row>
        <row r="6085">
          <cell r="A6085" t="str">
            <v>000531811</v>
          </cell>
          <cell r="B6085">
            <v>0</v>
          </cell>
        </row>
        <row r="6086">
          <cell r="A6086" t="str">
            <v>000531812</v>
          </cell>
          <cell r="B6086">
            <v>0</v>
          </cell>
        </row>
        <row r="6087">
          <cell r="A6087" t="str">
            <v>000531901</v>
          </cell>
          <cell r="B6087">
            <v>0</v>
          </cell>
        </row>
        <row r="6088">
          <cell r="A6088" t="str">
            <v>000531902</v>
          </cell>
          <cell r="B6088">
            <v>0</v>
          </cell>
        </row>
        <row r="6089">
          <cell r="A6089" t="str">
            <v>000531903</v>
          </cell>
          <cell r="B6089">
            <v>0</v>
          </cell>
        </row>
        <row r="6090">
          <cell r="A6090" t="str">
            <v>000531904</v>
          </cell>
          <cell r="B6090">
            <v>0</v>
          </cell>
        </row>
        <row r="6091">
          <cell r="A6091" t="str">
            <v>000531905</v>
          </cell>
          <cell r="B6091">
            <v>0</v>
          </cell>
        </row>
        <row r="6092">
          <cell r="A6092" t="str">
            <v>000531906</v>
          </cell>
          <cell r="B6092">
            <v>0</v>
          </cell>
        </row>
        <row r="6093">
          <cell r="A6093" t="str">
            <v>000531907</v>
          </cell>
          <cell r="B6093">
            <v>0</v>
          </cell>
        </row>
        <row r="6094">
          <cell r="A6094" t="str">
            <v>000531908</v>
          </cell>
          <cell r="B6094">
            <v>0</v>
          </cell>
        </row>
        <row r="6095">
          <cell r="A6095" t="str">
            <v>000531909</v>
          </cell>
          <cell r="B6095">
            <v>0</v>
          </cell>
        </row>
        <row r="6096">
          <cell r="A6096" t="str">
            <v>000531910</v>
          </cell>
          <cell r="B6096">
            <v>0</v>
          </cell>
        </row>
        <row r="6097">
          <cell r="A6097" t="str">
            <v>000531911</v>
          </cell>
          <cell r="B6097">
            <v>0</v>
          </cell>
        </row>
        <row r="6098">
          <cell r="A6098" t="str">
            <v>000531912</v>
          </cell>
          <cell r="B6098">
            <v>0</v>
          </cell>
        </row>
        <row r="6099">
          <cell r="A6099" t="str">
            <v>000540812</v>
          </cell>
          <cell r="B6099">
            <v>0</v>
          </cell>
        </row>
        <row r="6100">
          <cell r="A6100" t="str">
            <v>000540901</v>
          </cell>
          <cell r="B6100">
            <v>0</v>
          </cell>
        </row>
        <row r="6101">
          <cell r="A6101" t="str">
            <v>000540902</v>
          </cell>
          <cell r="B6101">
            <v>0</v>
          </cell>
        </row>
        <row r="6102">
          <cell r="A6102" t="str">
            <v>000540903</v>
          </cell>
          <cell r="B6102">
            <v>0</v>
          </cell>
        </row>
        <row r="6103">
          <cell r="A6103" t="str">
            <v>000540904</v>
          </cell>
          <cell r="B6103">
            <v>0</v>
          </cell>
        </row>
        <row r="6104">
          <cell r="A6104" t="str">
            <v>000540905</v>
          </cell>
          <cell r="B6104">
            <v>0</v>
          </cell>
        </row>
        <row r="6105">
          <cell r="A6105" t="str">
            <v>000540906</v>
          </cell>
          <cell r="B6105">
            <v>0</v>
          </cell>
        </row>
        <row r="6106">
          <cell r="A6106" t="str">
            <v>000540907</v>
          </cell>
          <cell r="B6106">
            <v>0</v>
          </cell>
        </row>
        <row r="6107">
          <cell r="A6107" t="str">
            <v>000540908</v>
          </cell>
          <cell r="B6107">
            <v>0</v>
          </cell>
        </row>
        <row r="6108">
          <cell r="A6108" t="str">
            <v>000540909</v>
          </cell>
          <cell r="B6108">
            <v>24660.577789999999</v>
          </cell>
        </row>
        <row r="6109">
          <cell r="A6109" t="str">
            <v>000540910</v>
          </cell>
          <cell r="B6109">
            <v>28561.320540000001</v>
          </cell>
        </row>
        <row r="6110">
          <cell r="A6110" t="str">
            <v>000540911</v>
          </cell>
          <cell r="B6110">
            <v>32985.207730000002</v>
          </cell>
        </row>
        <row r="6111">
          <cell r="A6111" t="str">
            <v>000540912</v>
          </cell>
          <cell r="B6111">
            <v>36758.926890000002</v>
          </cell>
        </row>
        <row r="6112">
          <cell r="A6112" t="str">
            <v>000541001</v>
          </cell>
          <cell r="B6112">
            <v>35596.06768</v>
          </cell>
        </row>
        <row r="6113">
          <cell r="A6113" t="str">
            <v>000541002</v>
          </cell>
          <cell r="B6113">
            <v>32441.79695</v>
          </cell>
        </row>
        <row r="6114">
          <cell r="A6114" t="str">
            <v>000541003</v>
          </cell>
          <cell r="B6114">
            <v>35607.858910000003</v>
          </cell>
        </row>
        <row r="6115">
          <cell r="A6115" t="str">
            <v>000541004</v>
          </cell>
          <cell r="B6115">
            <v>34814.903720000002</v>
          </cell>
        </row>
        <row r="6116">
          <cell r="A6116" t="str">
            <v>000541005</v>
          </cell>
          <cell r="B6116">
            <v>36080.07531</v>
          </cell>
        </row>
        <row r="6117">
          <cell r="A6117" t="str">
            <v>000541006</v>
          </cell>
          <cell r="B6117">
            <v>35359.462350000002</v>
          </cell>
        </row>
        <row r="6118">
          <cell r="A6118" t="str">
            <v>000541007</v>
          </cell>
          <cell r="B6118">
            <v>36251.365109999999</v>
          </cell>
        </row>
        <row r="6119">
          <cell r="A6119" t="str">
            <v>000541008</v>
          </cell>
          <cell r="B6119">
            <v>35964.952340000003</v>
          </cell>
        </row>
        <row r="6120">
          <cell r="A6120" t="str">
            <v>000541009</v>
          </cell>
          <cell r="B6120">
            <v>20162.622500000001</v>
          </cell>
        </row>
        <row r="6121">
          <cell r="A6121" t="str">
            <v>000541010</v>
          </cell>
          <cell r="B6121">
            <v>0</v>
          </cell>
        </row>
        <row r="6122">
          <cell r="A6122" t="str">
            <v>000541011</v>
          </cell>
          <cell r="B6122">
            <v>0</v>
          </cell>
        </row>
        <row r="6123">
          <cell r="A6123" t="str">
            <v>000541012</v>
          </cell>
          <cell r="B6123">
            <v>22032.356530000001</v>
          </cell>
        </row>
        <row r="6124">
          <cell r="A6124" t="str">
            <v>000541101</v>
          </cell>
          <cell r="B6124">
            <v>37648.902759999997</v>
          </cell>
        </row>
        <row r="6125">
          <cell r="A6125" t="str">
            <v>000541102</v>
          </cell>
          <cell r="B6125">
            <v>34289.59676</v>
          </cell>
        </row>
        <row r="6126">
          <cell r="A6126" t="str">
            <v>000541103</v>
          </cell>
          <cell r="B6126">
            <v>24360.647280000001</v>
          </cell>
        </row>
        <row r="6127">
          <cell r="A6127" t="str">
            <v>000541104</v>
          </cell>
          <cell r="B6127">
            <v>31701.751059999999</v>
          </cell>
        </row>
        <row r="6128">
          <cell r="A6128" t="str">
            <v>000541105</v>
          </cell>
          <cell r="B6128">
            <v>35241.935640000003</v>
          </cell>
        </row>
        <row r="6129">
          <cell r="A6129" t="str">
            <v>000541106</v>
          </cell>
          <cell r="B6129">
            <v>35092.288690000001</v>
          </cell>
        </row>
        <row r="6130">
          <cell r="A6130" t="str">
            <v>000541107</v>
          </cell>
          <cell r="B6130">
            <v>37757.105539999997</v>
          </cell>
        </row>
        <row r="6131">
          <cell r="A6131" t="str">
            <v>000541108</v>
          </cell>
          <cell r="B6131">
            <v>37784.873639999998</v>
          </cell>
        </row>
        <row r="6132">
          <cell r="A6132" t="str">
            <v>000541109</v>
          </cell>
          <cell r="B6132">
            <v>33556.085189999998</v>
          </cell>
        </row>
        <row r="6133">
          <cell r="A6133" t="str">
            <v>000541110</v>
          </cell>
          <cell r="B6133">
            <v>37027.402739999998</v>
          </cell>
        </row>
        <row r="6134">
          <cell r="A6134" t="str">
            <v>000541111</v>
          </cell>
          <cell r="B6134">
            <v>36211.75864</v>
          </cell>
        </row>
        <row r="6135">
          <cell r="A6135" t="str">
            <v>000541112</v>
          </cell>
          <cell r="B6135">
            <v>37982.86133</v>
          </cell>
        </row>
        <row r="6136">
          <cell r="A6136" t="str">
            <v>000541201</v>
          </cell>
          <cell r="B6136">
            <v>37526.539519999998</v>
          </cell>
        </row>
        <row r="6137">
          <cell r="A6137" t="str">
            <v>000541202</v>
          </cell>
          <cell r="B6137">
            <v>34886.54898</v>
          </cell>
        </row>
        <row r="6138">
          <cell r="A6138" t="str">
            <v>000541203</v>
          </cell>
          <cell r="B6138">
            <v>34487.717940000002</v>
          </cell>
        </row>
        <row r="6139">
          <cell r="A6139" t="str">
            <v>000541204</v>
          </cell>
          <cell r="B6139">
            <v>35061.664929999999</v>
          </cell>
        </row>
        <row r="6140">
          <cell r="A6140" t="str">
            <v>000541205</v>
          </cell>
          <cell r="B6140">
            <v>35563.471839999998</v>
          </cell>
        </row>
        <row r="6141">
          <cell r="A6141" t="str">
            <v>000541206</v>
          </cell>
          <cell r="B6141">
            <v>36442.01988</v>
          </cell>
        </row>
        <row r="6142">
          <cell r="A6142" t="str">
            <v>000541207</v>
          </cell>
          <cell r="B6142">
            <v>37917.40653</v>
          </cell>
        </row>
        <row r="6143">
          <cell r="A6143" t="str">
            <v>000541208</v>
          </cell>
          <cell r="B6143">
            <v>37781.176529999997</v>
          </cell>
        </row>
        <row r="6144">
          <cell r="A6144" t="str">
            <v>000541209</v>
          </cell>
          <cell r="B6144">
            <v>35712.747750000002</v>
          </cell>
        </row>
        <row r="6145">
          <cell r="A6145" t="str">
            <v>000541210</v>
          </cell>
          <cell r="B6145">
            <v>5623.3355419999998</v>
          </cell>
        </row>
        <row r="6146">
          <cell r="A6146" t="str">
            <v>000541211</v>
          </cell>
          <cell r="B6146">
            <v>14282.471369999999</v>
          </cell>
        </row>
        <row r="6147">
          <cell r="A6147" t="str">
            <v>000541212</v>
          </cell>
          <cell r="B6147">
            <v>37330.28112</v>
          </cell>
        </row>
        <row r="6148">
          <cell r="A6148" t="str">
            <v>000541301</v>
          </cell>
          <cell r="B6148">
            <v>37827.814480000001</v>
          </cell>
        </row>
        <row r="6149">
          <cell r="A6149" t="str">
            <v>000541302</v>
          </cell>
          <cell r="B6149">
            <v>34001.441550000003</v>
          </cell>
        </row>
        <row r="6150">
          <cell r="A6150" t="str">
            <v>000541303</v>
          </cell>
          <cell r="B6150">
            <v>37746.955040000001</v>
          </cell>
        </row>
        <row r="6151">
          <cell r="A6151" t="str">
            <v>000541304</v>
          </cell>
          <cell r="B6151">
            <v>35980.80833</v>
          </cell>
        </row>
        <row r="6152">
          <cell r="A6152" t="str">
            <v>000541305</v>
          </cell>
          <cell r="B6152">
            <v>37294.615239999999</v>
          </cell>
        </row>
        <row r="6153">
          <cell r="A6153" t="str">
            <v>000541306</v>
          </cell>
          <cell r="B6153">
            <v>34046.250829999997</v>
          </cell>
        </row>
        <row r="6154">
          <cell r="A6154" t="str">
            <v>000541307</v>
          </cell>
          <cell r="B6154">
            <v>37774.603880000002</v>
          </cell>
        </row>
        <row r="6155">
          <cell r="A6155" t="str">
            <v>000541308</v>
          </cell>
          <cell r="B6155">
            <v>38053.755799999999</v>
          </cell>
        </row>
        <row r="6156">
          <cell r="A6156" t="str">
            <v>000541309</v>
          </cell>
          <cell r="B6156">
            <v>36381.057260000001</v>
          </cell>
        </row>
        <row r="6157">
          <cell r="A6157" t="str">
            <v>000541310</v>
          </cell>
          <cell r="B6157">
            <v>37208.19025</v>
          </cell>
        </row>
        <row r="6158">
          <cell r="A6158" t="str">
            <v>000541311</v>
          </cell>
          <cell r="B6158">
            <v>36201.906289999999</v>
          </cell>
        </row>
        <row r="6159">
          <cell r="A6159" t="str">
            <v>000541312</v>
          </cell>
          <cell r="B6159">
            <v>37639.76526</v>
          </cell>
        </row>
        <row r="6160">
          <cell r="A6160" t="str">
            <v>000541401</v>
          </cell>
          <cell r="B6160">
            <v>37722.698530000001</v>
          </cell>
        </row>
        <row r="6161">
          <cell r="A6161" t="str">
            <v>000541402</v>
          </cell>
          <cell r="B6161">
            <v>34053.39991</v>
          </cell>
        </row>
        <row r="6162">
          <cell r="A6162" t="str">
            <v>000541403</v>
          </cell>
          <cell r="B6162">
            <v>37602.582110000003</v>
          </cell>
        </row>
        <row r="6163">
          <cell r="A6163" t="str">
            <v>000541404</v>
          </cell>
          <cell r="B6163">
            <v>35832.691910000001</v>
          </cell>
        </row>
        <row r="6164">
          <cell r="A6164" t="str">
            <v>000541405</v>
          </cell>
          <cell r="B6164">
            <v>37697.99811</v>
          </cell>
        </row>
        <row r="6165">
          <cell r="A6165" t="str">
            <v>000541406</v>
          </cell>
          <cell r="B6165">
            <v>36629.413159999996</v>
          </cell>
        </row>
        <row r="6166">
          <cell r="A6166" t="str">
            <v>000541407</v>
          </cell>
          <cell r="B6166">
            <v>37917.52579</v>
          </cell>
        </row>
        <row r="6167">
          <cell r="A6167" t="str">
            <v>000541408</v>
          </cell>
          <cell r="B6167">
            <v>37757.21817</v>
          </cell>
        </row>
        <row r="6168">
          <cell r="A6168" t="str">
            <v>000541409</v>
          </cell>
          <cell r="B6168">
            <v>36671.830569999998</v>
          </cell>
        </row>
        <row r="6169">
          <cell r="A6169" t="str">
            <v>000541410</v>
          </cell>
          <cell r="B6169">
            <v>11887.762419999999</v>
          </cell>
        </row>
        <row r="6170">
          <cell r="A6170" t="str">
            <v>000541411</v>
          </cell>
          <cell r="B6170">
            <v>16674.649310000001</v>
          </cell>
        </row>
        <row r="6171">
          <cell r="A6171" t="str">
            <v>000541412</v>
          </cell>
          <cell r="B6171">
            <v>37744.364410000002</v>
          </cell>
        </row>
        <row r="6172">
          <cell r="A6172" t="str">
            <v>000541501</v>
          </cell>
          <cell r="B6172">
            <v>39687</v>
          </cell>
        </row>
        <row r="6173">
          <cell r="A6173" t="str">
            <v>000541502</v>
          </cell>
          <cell r="B6173">
            <v>32623</v>
          </cell>
        </row>
        <row r="6174">
          <cell r="A6174" t="str">
            <v>000541503</v>
          </cell>
          <cell r="B6174">
            <v>36747</v>
          </cell>
        </row>
        <row r="6175">
          <cell r="A6175" t="str">
            <v>000541504</v>
          </cell>
          <cell r="B6175">
            <v>35882</v>
          </cell>
        </row>
        <row r="6176">
          <cell r="A6176" t="str">
            <v>000541505</v>
          </cell>
          <cell r="B6176">
            <v>34597</v>
          </cell>
        </row>
        <row r="6177">
          <cell r="A6177" t="str">
            <v>000541506</v>
          </cell>
          <cell r="B6177">
            <v>34431</v>
          </cell>
        </row>
        <row r="6178">
          <cell r="A6178" t="str">
            <v>000541507</v>
          </cell>
          <cell r="B6178">
            <v>36139</v>
          </cell>
        </row>
        <row r="6179">
          <cell r="A6179" t="str">
            <v>000541508</v>
          </cell>
          <cell r="B6179">
            <v>34507</v>
          </cell>
        </row>
        <row r="6180">
          <cell r="A6180" t="str">
            <v>000541509</v>
          </cell>
          <cell r="B6180">
            <v>33946</v>
          </cell>
        </row>
        <row r="6181">
          <cell r="A6181" t="str">
            <v>000541510</v>
          </cell>
          <cell r="B6181">
            <v>33341</v>
          </cell>
        </row>
        <row r="6182">
          <cell r="A6182" t="str">
            <v>000541511</v>
          </cell>
          <cell r="B6182">
            <v>34523</v>
          </cell>
        </row>
        <row r="6183">
          <cell r="A6183" t="str">
            <v>000541512</v>
          </cell>
          <cell r="B6183">
            <v>37655</v>
          </cell>
        </row>
        <row r="6184">
          <cell r="A6184" t="str">
            <v>000541601</v>
          </cell>
          <cell r="B6184">
            <v>39687</v>
          </cell>
        </row>
        <row r="6185">
          <cell r="A6185" t="str">
            <v>000541602</v>
          </cell>
          <cell r="B6185">
            <v>33382</v>
          </cell>
        </row>
        <row r="6186">
          <cell r="A6186" t="str">
            <v>000541603</v>
          </cell>
          <cell r="B6186">
            <v>36599</v>
          </cell>
        </row>
        <row r="6187">
          <cell r="A6187" t="str">
            <v>000541604</v>
          </cell>
          <cell r="B6187">
            <v>33614</v>
          </cell>
        </row>
        <row r="6188">
          <cell r="A6188" t="str">
            <v>000541605</v>
          </cell>
          <cell r="B6188">
            <v>34301</v>
          </cell>
        </row>
        <row r="6189">
          <cell r="A6189" t="str">
            <v>000541606</v>
          </cell>
          <cell r="B6189">
            <v>34523</v>
          </cell>
        </row>
        <row r="6190">
          <cell r="A6190" t="str">
            <v>000541607</v>
          </cell>
          <cell r="B6190">
            <v>36001</v>
          </cell>
        </row>
        <row r="6191">
          <cell r="A6191" t="str">
            <v>000541608</v>
          </cell>
          <cell r="B6191">
            <v>34451</v>
          </cell>
        </row>
        <row r="6192">
          <cell r="A6192" t="str">
            <v>000541609</v>
          </cell>
          <cell r="B6192">
            <v>33942</v>
          </cell>
        </row>
        <row r="6193">
          <cell r="A6193" t="str">
            <v>000541610</v>
          </cell>
          <cell r="B6193">
            <v>1118</v>
          </cell>
        </row>
        <row r="6194">
          <cell r="A6194" t="str">
            <v>000541611</v>
          </cell>
          <cell r="B6194">
            <v>26547</v>
          </cell>
        </row>
        <row r="6195">
          <cell r="A6195" t="str">
            <v>000541612</v>
          </cell>
          <cell r="B6195">
            <v>34959</v>
          </cell>
        </row>
        <row r="6196">
          <cell r="A6196" t="str">
            <v>000541701</v>
          </cell>
          <cell r="B6196">
            <v>39836</v>
          </cell>
        </row>
        <row r="6197">
          <cell r="A6197" t="str">
            <v>000541702</v>
          </cell>
          <cell r="B6197">
            <v>32615</v>
          </cell>
        </row>
        <row r="6198">
          <cell r="A6198" t="str">
            <v>000541703</v>
          </cell>
          <cell r="B6198">
            <v>36320</v>
          </cell>
        </row>
        <row r="6199">
          <cell r="A6199" t="str">
            <v>000541704</v>
          </cell>
          <cell r="B6199">
            <v>35889</v>
          </cell>
        </row>
        <row r="6200">
          <cell r="A6200" t="str">
            <v>000541705</v>
          </cell>
          <cell r="B6200">
            <v>34349</v>
          </cell>
        </row>
        <row r="6201">
          <cell r="A6201" t="str">
            <v>000541706</v>
          </cell>
          <cell r="B6201">
            <v>34484</v>
          </cell>
        </row>
        <row r="6202">
          <cell r="A6202" t="str">
            <v>000541707</v>
          </cell>
          <cell r="B6202">
            <v>36012</v>
          </cell>
        </row>
        <row r="6203">
          <cell r="A6203" t="str">
            <v>000541708</v>
          </cell>
          <cell r="B6203">
            <v>34413</v>
          </cell>
        </row>
        <row r="6204">
          <cell r="A6204" t="str">
            <v>000541709</v>
          </cell>
          <cell r="B6204">
            <v>33936</v>
          </cell>
        </row>
        <row r="6205">
          <cell r="A6205" t="str">
            <v>000541710</v>
          </cell>
          <cell r="B6205">
            <v>33416</v>
          </cell>
        </row>
        <row r="6206">
          <cell r="A6206" t="str">
            <v>000541711</v>
          </cell>
          <cell r="B6206">
            <v>34605</v>
          </cell>
        </row>
        <row r="6207">
          <cell r="A6207" t="str">
            <v>000541712</v>
          </cell>
          <cell r="B6207">
            <v>37219</v>
          </cell>
        </row>
        <row r="6208">
          <cell r="A6208" t="str">
            <v>000541801</v>
          </cell>
          <cell r="B6208">
            <v>39836</v>
          </cell>
        </row>
        <row r="6209">
          <cell r="A6209" t="str">
            <v>000541802</v>
          </cell>
          <cell r="B6209">
            <v>32599</v>
          </cell>
        </row>
        <row r="6210">
          <cell r="A6210" t="str">
            <v>000541803</v>
          </cell>
          <cell r="B6210">
            <v>36612</v>
          </cell>
        </row>
        <row r="6211">
          <cell r="A6211" t="str">
            <v>000541804</v>
          </cell>
          <cell r="B6211">
            <v>36025</v>
          </cell>
        </row>
        <row r="6212">
          <cell r="A6212" t="str">
            <v>000541805</v>
          </cell>
          <cell r="B6212">
            <v>33954</v>
          </cell>
        </row>
        <row r="6213">
          <cell r="A6213" t="str">
            <v>000541806</v>
          </cell>
          <cell r="B6213">
            <v>34447</v>
          </cell>
        </row>
        <row r="6214">
          <cell r="A6214" t="str">
            <v>000541807</v>
          </cell>
          <cell r="B6214">
            <v>36064</v>
          </cell>
        </row>
        <row r="6215">
          <cell r="A6215" t="str">
            <v>000541808</v>
          </cell>
          <cell r="B6215">
            <v>34425</v>
          </cell>
        </row>
        <row r="6216">
          <cell r="A6216" t="str">
            <v>000541809</v>
          </cell>
          <cell r="B6216">
            <v>31594</v>
          </cell>
        </row>
        <row r="6217">
          <cell r="A6217" t="str">
            <v>000541810</v>
          </cell>
          <cell r="B6217">
            <v>0</v>
          </cell>
        </row>
        <row r="6218">
          <cell r="A6218" t="str">
            <v>000541811</v>
          </cell>
          <cell r="B6218">
            <v>29971</v>
          </cell>
        </row>
        <row r="6219">
          <cell r="A6219" t="str">
            <v>000541812</v>
          </cell>
          <cell r="B6219">
            <v>37257</v>
          </cell>
        </row>
        <row r="6220">
          <cell r="A6220" t="str">
            <v>000541901</v>
          </cell>
          <cell r="B6220">
            <v>39388</v>
          </cell>
        </row>
        <row r="6221">
          <cell r="A6221" t="str">
            <v>000541902</v>
          </cell>
          <cell r="B6221">
            <v>32599</v>
          </cell>
        </row>
        <row r="6222">
          <cell r="A6222" t="str">
            <v>000541903</v>
          </cell>
          <cell r="B6222">
            <v>36701</v>
          </cell>
        </row>
        <row r="6223">
          <cell r="A6223" t="str">
            <v>000541904</v>
          </cell>
          <cell r="B6223">
            <v>36233</v>
          </cell>
        </row>
        <row r="6224">
          <cell r="A6224" t="str">
            <v>000541905</v>
          </cell>
          <cell r="B6224">
            <v>34326</v>
          </cell>
        </row>
        <row r="6225">
          <cell r="A6225" t="str">
            <v>000541906</v>
          </cell>
          <cell r="B6225">
            <v>34057</v>
          </cell>
        </row>
        <row r="6226">
          <cell r="A6226" t="str">
            <v>000541907</v>
          </cell>
          <cell r="B6226">
            <v>36148</v>
          </cell>
        </row>
        <row r="6227">
          <cell r="A6227" t="str">
            <v>000541908</v>
          </cell>
          <cell r="B6227">
            <v>34475</v>
          </cell>
        </row>
        <row r="6228">
          <cell r="A6228" t="str">
            <v>000541909</v>
          </cell>
          <cell r="B6228">
            <v>33962</v>
          </cell>
        </row>
        <row r="6229">
          <cell r="A6229" t="str">
            <v>000541910</v>
          </cell>
          <cell r="B6229">
            <v>33516</v>
          </cell>
        </row>
        <row r="6230">
          <cell r="A6230" t="str">
            <v>000541911</v>
          </cell>
          <cell r="B6230">
            <v>34525</v>
          </cell>
        </row>
        <row r="6231">
          <cell r="A6231" t="str">
            <v>000541912</v>
          </cell>
          <cell r="B6231">
            <v>37322</v>
          </cell>
        </row>
        <row r="6232">
          <cell r="A6232" t="str">
            <v>000550812</v>
          </cell>
          <cell r="B6232">
            <v>0</v>
          </cell>
        </row>
        <row r="6233">
          <cell r="A6233" t="str">
            <v>000550901</v>
          </cell>
          <cell r="B6233">
            <v>0</v>
          </cell>
        </row>
        <row r="6234">
          <cell r="A6234" t="str">
            <v>000550902</v>
          </cell>
          <cell r="B6234">
            <v>0</v>
          </cell>
        </row>
        <row r="6235">
          <cell r="A6235" t="str">
            <v>000550903</v>
          </cell>
          <cell r="B6235">
            <v>0</v>
          </cell>
        </row>
        <row r="6236">
          <cell r="A6236" t="str">
            <v>000550904</v>
          </cell>
          <cell r="B6236">
            <v>0</v>
          </cell>
        </row>
        <row r="6237">
          <cell r="A6237" t="str">
            <v>000550905</v>
          </cell>
          <cell r="B6237">
            <v>0</v>
          </cell>
        </row>
        <row r="6238">
          <cell r="A6238" t="str">
            <v>000550906</v>
          </cell>
          <cell r="B6238">
            <v>0</v>
          </cell>
        </row>
        <row r="6239">
          <cell r="A6239" t="str">
            <v>000550907</v>
          </cell>
          <cell r="B6239">
            <v>0</v>
          </cell>
        </row>
        <row r="6240">
          <cell r="A6240" t="str">
            <v>000550908</v>
          </cell>
          <cell r="B6240">
            <v>0</v>
          </cell>
        </row>
        <row r="6241">
          <cell r="A6241" t="str">
            <v>000550909</v>
          </cell>
          <cell r="B6241">
            <v>0</v>
          </cell>
        </row>
        <row r="6242">
          <cell r="A6242" t="str">
            <v>000550910</v>
          </cell>
          <cell r="B6242">
            <v>0</v>
          </cell>
        </row>
        <row r="6243">
          <cell r="A6243" t="str">
            <v>000550911</v>
          </cell>
          <cell r="B6243">
            <v>0</v>
          </cell>
        </row>
        <row r="6244">
          <cell r="A6244" t="str">
            <v>000550912</v>
          </cell>
          <cell r="B6244">
            <v>0</v>
          </cell>
        </row>
        <row r="6245">
          <cell r="A6245" t="str">
            <v>000551001</v>
          </cell>
          <cell r="B6245">
            <v>0</v>
          </cell>
        </row>
        <row r="6246">
          <cell r="A6246" t="str">
            <v>000551002</v>
          </cell>
          <cell r="B6246">
            <v>0</v>
          </cell>
        </row>
        <row r="6247">
          <cell r="A6247" t="str">
            <v>000551003</v>
          </cell>
          <cell r="B6247">
            <v>0</v>
          </cell>
        </row>
        <row r="6248">
          <cell r="A6248" t="str">
            <v>000551004</v>
          </cell>
          <cell r="B6248">
            <v>0</v>
          </cell>
        </row>
        <row r="6249">
          <cell r="A6249" t="str">
            <v>000551005</v>
          </cell>
          <cell r="B6249">
            <v>0</v>
          </cell>
        </row>
        <row r="6250">
          <cell r="A6250" t="str">
            <v>000551006</v>
          </cell>
          <cell r="B6250">
            <v>15785.474260000001</v>
          </cell>
        </row>
        <row r="6251">
          <cell r="A6251" t="str">
            <v>000551007</v>
          </cell>
          <cell r="B6251">
            <v>16183.645140000001</v>
          </cell>
        </row>
        <row r="6252">
          <cell r="A6252" t="str">
            <v>000551008</v>
          </cell>
          <cell r="B6252">
            <v>16055.782289999999</v>
          </cell>
        </row>
        <row r="6253">
          <cell r="A6253" t="str">
            <v>000551009</v>
          </cell>
          <cell r="B6253">
            <v>9001.1707580000002</v>
          </cell>
        </row>
        <row r="6254">
          <cell r="A6254" t="str">
            <v>000551010</v>
          </cell>
          <cell r="B6254">
            <v>0</v>
          </cell>
        </row>
        <row r="6255">
          <cell r="A6255" t="str">
            <v>000551011</v>
          </cell>
          <cell r="B6255">
            <v>0</v>
          </cell>
        </row>
        <row r="6256">
          <cell r="A6256" t="str">
            <v>000551012</v>
          </cell>
          <cell r="B6256">
            <v>9835.8734509999995</v>
          </cell>
        </row>
        <row r="6257">
          <cell r="A6257" t="str">
            <v>000551101</v>
          </cell>
          <cell r="B6257">
            <v>16807.545880000001</v>
          </cell>
        </row>
        <row r="6258">
          <cell r="A6258" t="str">
            <v>000551102</v>
          </cell>
          <cell r="B6258">
            <v>15307.8557</v>
          </cell>
        </row>
        <row r="6259">
          <cell r="A6259" t="str">
            <v>000551103</v>
          </cell>
          <cell r="B6259">
            <v>10875.28897</v>
          </cell>
        </row>
        <row r="6260">
          <cell r="A6260" t="str">
            <v>000551104</v>
          </cell>
          <cell r="B6260">
            <v>14152.567440000001</v>
          </cell>
        </row>
        <row r="6261">
          <cell r="A6261" t="str">
            <v>000551105</v>
          </cell>
          <cell r="B6261">
            <v>15733.00698</v>
          </cell>
        </row>
        <row r="6262">
          <cell r="A6262" t="str">
            <v>000551106</v>
          </cell>
          <cell r="B6262">
            <v>15666.20031</v>
          </cell>
        </row>
        <row r="6263">
          <cell r="A6263" t="str">
            <v>000551107</v>
          </cell>
          <cell r="B6263">
            <v>16855.850689999999</v>
          </cell>
        </row>
        <row r="6264">
          <cell r="A6264" t="str">
            <v>000551108</v>
          </cell>
          <cell r="B6264">
            <v>16868.247159999999</v>
          </cell>
        </row>
        <row r="6265">
          <cell r="A6265" t="str">
            <v>000551109</v>
          </cell>
          <cell r="B6265">
            <v>14980.39517</v>
          </cell>
        </row>
        <row r="6266">
          <cell r="A6266" t="str">
            <v>000551110</v>
          </cell>
          <cell r="B6266">
            <v>16530.090510000002</v>
          </cell>
        </row>
        <row r="6267">
          <cell r="A6267" t="str">
            <v>000551111</v>
          </cell>
          <cell r="B6267">
            <v>16165.963680000001</v>
          </cell>
        </row>
        <row r="6268">
          <cell r="A6268" t="str">
            <v>000551112</v>
          </cell>
          <cell r="B6268">
            <v>16956.63452</v>
          </cell>
        </row>
        <row r="6269">
          <cell r="A6269" t="str">
            <v>000551201</v>
          </cell>
          <cell r="B6269">
            <v>16752.919430000002</v>
          </cell>
        </row>
        <row r="6270">
          <cell r="A6270" t="str">
            <v>000551202</v>
          </cell>
          <cell r="B6270">
            <v>15574.352220000001</v>
          </cell>
        </row>
        <row r="6271">
          <cell r="A6271" t="str">
            <v>000551203</v>
          </cell>
          <cell r="B6271">
            <v>15396.30265</v>
          </cell>
        </row>
        <row r="6272">
          <cell r="A6272" t="str">
            <v>000551204</v>
          </cell>
          <cell r="B6272">
            <v>15652.528990000001</v>
          </cell>
        </row>
        <row r="6273">
          <cell r="A6273" t="str">
            <v>000551205</v>
          </cell>
          <cell r="B6273">
            <v>15876.549929999999</v>
          </cell>
        </row>
        <row r="6274">
          <cell r="A6274" t="str">
            <v>000551206</v>
          </cell>
          <cell r="B6274">
            <v>16268.75887</v>
          </cell>
        </row>
        <row r="6275">
          <cell r="A6275" t="str">
            <v>000551207</v>
          </cell>
          <cell r="B6275">
            <v>16927.413629999999</v>
          </cell>
        </row>
        <row r="6276">
          <cell r="A6276" t="str">
            <v>000551208</v>
          </cell>
          <cell r="B6276">
            <v>16866.596659999999</v>
          </cell>
        </row>
        <row r="6277">
          <cell r="A6277" t="str">
            <v>000551209</v>
          </cell>
          <cell r="B6277">
            <v>15943.19096</v>
          </cell>
        </row>
        <row r="6278">
          <cell r="A6278" t="str">
            <v>000551210</v>
          </cell>
          <cell r="B6278">
            <v>2510.417653</v>
          </cell>
        </row>
        <row r="6279">
          <cell r="A6279" t="str">
            <v>000551211</v>
          </cell>
          <cell r="B6279">
            <v>6376.1032889999997</v>
          </cell>
        </row>
        <row r="6280">
          <cell r="A6280" t="str">
            <v>000551212</v>
          </cell>
          <cell r="B6280">
            <v>16665.304069999998</v>
          </cell>
        </row>
        <row r="6281">
          <cell r="A6281" t="str">
            <v>000551301</v>
          </cell>
          <cell r="B6281">
            <v>16887.41718</v>
          </cell>
        </row>
        <row r="6282">
          <cell r="A6282" t="str">
            <v>000551302</v>
          </cell>
          <cell r="B6282">
            <v>15179.214980000001</v>
          </cell>
        </row>
        <row r="6283">
          <cell r="A6283" t="str">
            <v>000551303</v>
          </cell>
          <cell r="B6283">
            <v>16851.319210000001</v>
          </cell>
        </row>
        <row r="6284">
          <cell r="A6284" t="str">
            <v>000551304</v>
          </cell>
          <cell r="B6284">
            <v>16062.860860000001</v>
          </cell>
        </row>
        <row r="6285">
          <cell r="A6285" t="str">
            <v>000551305</v>
          </cell>
          <cell r="B6285">
            <v>16649.381799999999</v>
          </cell>
        </row>
        <row r="6286">
          <cell r="A6286" t="str">
            <v>000551306</v>
          </cell>
          <cell r="B6286">
            <v>15199.21912</v>
          </cell>
        </row>
        <row r="6287">
          <cell r="A6287" t="str">
            <v>000551307</v>
          </cell>
          <cell r="B6287">
            <v>16863.66245</v>
          </cell>
        </row>
        <row r="6288">
          <cell r="A6288" t="str">
            <v>000551308</v>
          </cell>
          <cell r="B6288">
            <v>16988.28384</v>
          </cell>
        </row>
        <row r="6289">
          <cell r="A6289" t="str">
            <v>000551309</v>
          </cell>
          <cell r="B6289">
            <v>16241.54342</v>
          </cell>
        </row>
        <row r="6290">
          <cell r="A6290" t="str">
            <v>000551310</v>
          </cell>
          <cell r="B6290">
            <v>16610.799220000001</v>
          </cell>
        </row>
        <row r="6291">
          <cell r="A6291" t="str">
            <v>000551311</v>
          </cell>
          <cell r="B6291">
            <v>16161.56531</v>
          </cell>
        </row>
        <row r="6292">
          <cell r="A6292" t="str">
            <v>000551312</v>
          </cell>
          <cell r="B6292">
            <v>16803.466639999999</v>
          </cell>
        </row>
        <row r="6293">
          <cell r="A6293" t="str">
            <v>000551401</v>
          </cell>
          <cell r="B6293">
            <v>16840.490419999998</v>
          </cell>
        </row>
        <row r="6294">
          <cell r="A6294" t="str">
            <v>000551402</v>
          </cell>
          <cell r="B6294">
            <v>15202.410669999999</v>
          </cell>
        </row>
        <row r="6295">
          <cell r="A6295" t="str">
            <v>000551403</v>
          </cell>
          <cell r="B6295">
            <v>16786.867010000002</v>
          </cell>
        </row>
        <row r="6296">
          <cell r="A6296" t="str">
            <v>000551404</v>
          </cell>
          <cell r="B6296">
            <v>15996.73746</v>
          </cell>
        </row>
        <row r="6297">
          <cell r="A6297" t="str">
            <v>000551405</v>
          </cell>
          <cell r="B6297">
            <v>16829.46344</v>
          </cell>
        </row>
        <row r="6298">
          <cell r="A6298" t="str">
            <v>000551406</v>
          </cell>
          <cell r="B6298">
            <v>16352.416590000001</v>
          </cell>
        </row>
        <row r="6299">
          <cell r="A6299" t="str">
            <v>000551407</v>
          </cell>
          <cell r="B6299">
            <v>16927.46687</v>
          </cell>
        </row>
        <row r="6300">
          <cell r="A6300" t="str">
            <v>000551408</v>
          </cell>
          <cell r="B6300">
            <v>16855.900969999999</v>
          </cell>
        </row>
        <row r="6301">
          <cell r="A6301" t="str">
            <v>000551409</v>
          </cell>
          <cell r="B6301">
            <v>16371.352929999999</v>
          </cell>
        </row>
        <row r="6302">
          <cell r="A6302" t="str">
            <v>000551410</v>
          </cell>
          <cell r="B6302">
            <v>5307.0367960000003</v>
          </cell>
        </row>
        <row r="6303">
          <cell r="A6303" t="str">
            <v>000551411</v>
          </cell>
          <cell r="B6303">
            <v>7444.0398720000003</v>
          </cell>
        </row>
        <row r="6304">
          <cell r="A6304" t="str">
            <v>000551412</v>
          </cell>
          <cell r="B6304">
            <v>16850.162680000001</v>
          </cell>
        </row>
        <row r="6305">
          <cell r="A6305" t="str">
            <v>000551501</v>
          </cell>
          <cell r="B6305">
            <v>16948.24598</v>
          </cell>
        </row>
        <row r="6306">
          <cell r="A6306" t="str">
            <v>000551502</v>
          </cell>
          <cell r="B6306">
            <v>15199.92605</v>
          </cell>
        </row>
        <row r="6307">
          <cell r="A6307" t="str">
            <v>000551503</v>
          </cell>
          <cell r="B6307">
            <v>16906.672979999999</v>
          </cell>
        </row>
        <row r="6308">
          <cell r="A6308" t="str">
            <v>000551504</v>
          </cell>
          <cell r="B6308">
            <v>16189.987580000001</v>
          </cell>
        </row>
        <row r="6309">
          <cell r="A6309" t="str">
            <v>000551505</v>
          </cell>
          <cell r="B6309">
            <v>16908.817439999999</v>
          </cell>
        </row>
        <row r="6310">
          <cell r="A6310" t="str">
            <v>000551506</v>
          </cell>
          <cell r="B6310">
            <v>16352.413629999999</v>
          </cell>
        </row>
        <row r="6311">
          <cell r="A6311" t="str">
            <v>000551507</v>
          </cell>
          <cell r="B6311">
            <v>16927.410670000001</v>
          </cell>
        </row>
        <row r="6312">
          <cell r="A6312" t="str">
            <v>000551508</v>
          </cell>
          <cell r="B6312">
            <v>16927.416590000001</v>
          </cell>
        </row>
        <row r="6313">
          <cell r="A6313" t="str">
            <v>000551509</v>
          </cell>
          <cell r="B6313">
            <v>16352.413629999999</v>
          </cell>
        </row>
        <row r="6314">
          <cell r="A6314" t="str">
            <v>000551510</v>
          </cell>
          <cell r="B6314">
            <v>16827.398840000002</v>
          </cell>
        </row>
        <row r="6315">
          <cell r="A6315" t="str">
            <v>000551511</v>
          </cell>
          <cell r="B6315">
            <v>15977.38701</v>
          </cell>
        </row>
        <row r="6316">
          <cell r="A6316" t="str">
            <v>000551512</v>
          </cell>
          <cell r="B6316">
            <v>16925.363819999999</v>
          </cell>
        </row>
        <row r="6317">
          <cell r="A6317" t="str">
            <v>000551601</v>
          </cell>
          <cell r="B6317">
            <v>16892.58755</v>
          </cell>
        </row>
        <row r="6318">
          <cell r="A6318" t="str">
            <v>000551602</v>
          </cell>
          <cell r="B6318">
            <v>15601.56768</v>
          </cell>
        </row>
        <row r="6319">
          <cell r="A6319" t="str">
            <v>000551603</v>
          </cell>
          <cell r="B6319">
            <v>16898.58613</v>
          </cell>
        </row>
        <row r="6320">
          <cell r="A6320" t="str">
            <v>000551604</v>
          </cell>
          <cell r="B6320">
            <v>15221.51562</v>
          </cell>
        </row>
        <row r="6321">
          <cell r="A6321" t="str">
            <v>000551605</v>
          </cell>
          <cell r="B6321">
            <v>16792.126120000001</v>
          </cell>
        </row>
        <row r="6322">
          <cell r="A6322" t="str">
            <v>000551606</v>
          </cell>
          <cell r="B6322">
            <v>16413.286800000002</v>
          </cell>
        </row>
        <row r="6323">
          <cell r="A6323" t="str">
            <v>000551607</v>
          </cell>
          <cell r="B6323">
            <v>16866.543420000002</v>
          </cell>
        </row>
        <row r="6324">
          <cell r="A6324" t="str">
            <v>000551608</v>
          </cell>
          <cell r="B6324">
            <v>16927.413629999999</v>
          </cell>
        </row>
        <row r="6325">
          <cell r="A6325" t="str">
            <v>000551609</v>
          </cell>
          <cell r="B6325">
            <v>16352.413629999999</v>
          </cell>
        </row>
        <row r="6326">
          <cell r="A6326" t="str">
            <v>000551610</v>
          </cell>
          <cell r="B6326">
            <v>600.00295789999996</v>
          </cell>
        </row>
        <row r="6327">
          <cell r="A6327" t="str">
            <v>000551611</v>
          </cell>
          <cell r="B6327">
            <v>12294.107900000001</v>
          </cell>
        </row>
        <row r="6328">
          <cell r="A6328" t="str">
            <v>000551612</v>
          </cell>
          <cell r="B6328">
            <v>15799.154049999999</v>
          </cell>
        </row>
        <row r="6329">
          <cell r="A6329" t="str">
            <v>000551701</v>
          </cell>
          <cell r="B6329">
            <v>16882.879789999999</v>
          </cell>
        </row>
        <row r="6330">
          <cell r="A6330" t="str">
            <v>000551702</v>
          </cell>
          <cell r="B6330">
            <v>15277.869140000001</v>
          </cell>
        </row>
        <row r="6331">
          <cell r="A6331" t="str">
            <v>000551703</v>
          </cell>
          <cell r="B6331">
            <v>16646.855769999998</v>
          </cell>
        </row>
        <row r="6332">
          <cell r="A6332" t="str">
            <v>000551704</v>
          </cell>
          <cell r="B6332">
            <v>16220.85601</v>
          </cell>
        </row>
        <row r="6333">
          <cell r="A6333" t="str">
            <v>000551705</v>
          </cell>
          <cell r="B6333">
            <v>16815.259699999999</v>
          </cell>
        </row>
        <row r="6334">
          <cell r="A6334" t="str">
            <v>000551706</v>
          </cell>
          <cell r="B6334">
            <v>16413.280879999998</v>
          </cell>
        </row>
        <row r="6335">
          <cell r="A6335" t="str">
            <v>000551707</v>
          </cell>
          <cell r="B6335">
            <v>16876.070749999999</v>
          </cell>
        </row>
        <row r="6336">
          <cell r="A6336" t="str">
            <v>000551708</v>
          </cell>
          <cell r="B6336">
            <v>17009.039280000001</v>
          </cell>
        </row>
        <row r="6337">
          <cell r="A6337" t="str">
            <v>000551709</v>
          </cell>
          <cell r="B6337">
            <v>16368.48379</v>
          </cell>
        </row>
        <row r="6338">
          <cell r="A6338" t="str">
            <v>000551710</v>
          </cell>
          <cell r="B6338">
            <v>16837.452669999999</v>
          </cell>
        </row>
        <row r="6339">
          <cell r="A6339" t="str">
            <v>000551711</v>
          </cell>
          <cell r="B6339">
            <v>16200.275079999999</v>
          </cell>
        </row>
        <row r="6340">
          <cell r="A6340" t="str">
            <v>000551712</v>
          </cell>
          <cell r="B6340">
            <v>16782.876830000001</v>
          </cell>
        </row>
        <row r="6341">
          <cell r="A6341" t="str">
            <v>000551801</v>
          </cell>
          <cell r="B6341">
            <v>16819.959770000001</v>
          </cell>
        </row>
        <row r="6342">
          <cell r="A6342" t="str">
            <v>000551802</v>
          </cell>
          <cell r="B6342">
            <v>15126.94037</v>
          </cell>
        </row>
        <row r="6343">
          <cell r="A6343" t="str">
            <v>000551803</v>
          </cell>
          <cell r="B6343">
            <v>16722.71947</v>
          </cell>
        </row>
        <row r="6344">
          <cell r="A6344" t="str">
            <v>000551804</v>
          </cell>
          <cell r="B6344">
            <v>16142.315430000001</v>
          </cell>
        </row>
        <row r="6345">
          <cell r="A6345" t="str">
            <v>000551805</v>
          </cell>
          <cell r="B6345">
            <v>16603.7713</v>
          </cell>
        </row>
        <row r="6346">
          <cell r="A6346" t="str">
            <v>000551806</v>
          </cell>
          <cell r="B6346">
            <v>16413.286800000002</v>
          </cell>
        </row>
        <row r="6347">
          <cell r="A6347" t="str">
            <v>000551807</v>
          </cell>
          <cell r="B6347">
            <v>16927.413629999999</v>
          </cell>
        </row>
        <row r="6348">
          <cell r="A6348" t="str">
            <v>000551808</v>
          </cell>
          <cell r="B6348">
            <v>16927.410670000001</v>
          </cell>
        </row>
        <row r="6349">
          <cell r="A6349" t="str">
            <v>000551809</v>
          </cell>
          <cell r="B6349">
            <v>15268.71746</v>
          </cell>
        </row>
        <row r="6350">
          <cell r="A6350" t="str">
            <v>000551810</v>
          </cell>
          <cell r="B6350">
            <v>0</v>
          </cell>
        </row>
        <row r="6351">
          <cell r="A6351" t="str">
            <v>000551811</v>
          </cell>
          <cell r="B6351">
            <v>13911.94688</v>
          </cell>
        </row>
        <row r="6352">
          <cell r="A6352" t="str">
            <v>000551812</v>
          </cell>
          <cell r="B6352">
            <v>16854.688239999999</v>
          </cell>
        </row>
        <row r="6353">
          <cell r="A6353" t="str">
            <v>000551901</v>
          </cell>
          <cell r="B6353">
            <v>12284.8172</v>
          </cell>
        </row>
        <row r="6354">
          <cell r="A6354" t="str">
            <v>000551902</v>
          </cell>
          <cell r="B6354">
            <v>10956.389020000001</v>
          </cell>
        </row>
        <row r="6355">
          <cell r="A6355" t="str">
            <v>000551903</v>
          </cell>
          <cell r="B6355">
            <v>12529.68528</v>
          </cell>
        </row>
        <row r="6356">
          <cell r="A6356" t="str">
            <v>000551904</v>
          </cell>
          <cell r="B6356">
            <v>13083.11642</v>
          </cell>
        </row>
        <row r="6357">
          <cell r="A6357" t="str">
            <v>000551905</v>
          </cell>
          <cell r="B6357">
            <v>12023.72515</v>
          </cell>
        </row>
        <row r="6358">
          <cell r="A6358" t="str">
            <v>000551906</v>
          </cell>
          <cell r="B6358">
            <v>13273.60684</v>
          </cell>
        </row>
        <row r="6359">
          <cell r="A6359" t="str">
            <v>000551907</v>
          </cell>
          <cell r="B6359">
            <v>14618.764789999999</v>
          </cell>
        </row>
        <row r="6360">
          <cell r="A6360" t="str">
            <v>000551908</v>
          </cell>
          <cell r="B6360">
            <v>14822.240299999999</v>
          </cell>
        </row>
        <row r="6361">
          <cell r="A6361" t="str">
            <v>000551909</v>
          </cell>
          <cell r="B6361">
            <v>12592.123170000001</v>
          </cell>
        </row>
        <row r="6362">
          <cell r="A6362" t="str">
            <v>000551910</v>
          </cell>
          <cell r="B6362">
            <v>11692.353880000001</v>
          </cell>
        </row>
        <row r="6363">
          <cell r="A6363" t="str">
            <v>000551911</v>
          </cell>
          <cell r="B6363">
            <v>8634.0156179999994</v>
          </cell>
        </row>
        <row r="6364">
          <cell r="A6364" t="str">
            <v>000551912</v>
          </cell>
          <cell r="B6364">
            <v>10106.119849999999</v>
          </cell>
        </row>
        <row r="6365">
          <cell r="A6365" t="str">
            <v>000560812</v>
          </cell>
          <cell r="B6365">
            <v>0</v>
          </cell>
        </row>
        <row r="6366">
          <cell r="A6366" t="str">
            <v>000560901</v>
          </cell>
          <cell r="B6366">
            <v>0</v>
          </cell>
        </row>
        <row r="6367">
          <cell r="A6367" t="str">
            <v>000560902</v>
          </cell>
          <cell r="B6367">
            <v>0</v>
          </cell>
        </row>
        <row r="6368">
          <cell r="A6368" t="str">
            <v>000560903</v>
          </cell>
          <cell r="B6368">
            <v>0</v>
          </cell>
        </row>
        <row r="6369">
          <cell r="A6369" t="str">
            <v>000560904</v>
          </cell>
          <cell r="B6369">
            <v>0</v>
          </cell>
        </row>
        <row r="6370">
          <cell r="A6370" t="str">
            <v>000560905</v>
          </cell>
          <cell r="B6370">
            <v>0</v>
          </cell>
        </row>
        <row r="6371">
          <cell r="A6371" t="str">
            <v>000560906</v>
          </cell>
          <cell r="B6371">
            <v>0</v>
          </cell>
        </row>
        <row r="6372">
          <cell r="A6372" t="str">
            <v>000560907</v>
          </cell>
          <cell r="B6372">
            <v>0</v>
          </cell>
        </row>
        <row r="6373">
          <cell r="A6373" t="str">
            <v>000560908</v>
          </cell>
          <cell r="B6373">
            <v>0</v>
          </cell>
        </row>
        <row r="6374">
          <cell r="A6374" t="str">
            <v>000560909</v>
          </cell>
          <cell r="B6374">
            <v>0</v>
          </cell>
        </row>
        <row r="6375">
          <cell r="A6375" t="str">
            <v>000560910</v>
          </cell>
          <cell r="B6375">
            <v>0</v>
          </cell>
        </row>
        <row r="6376">
          <cell r="A6376" t="str">
            <v>000560911</v>
          </cell>
          <cell r="B6376">
            <v>0</v>
          </cell>
        </row>
        <row r="6377">
          <cell r="A6377" t="str">
            <v>000560912</v>
          </cell>
          <cell r="B6377">
            <v>0</v>
          </cell>
        </row>
        <row r="6378">
          <cell r="A6378" t="str">
            <v>000561001</v>
          </cell>
          <cell r="B6378">
            <v>0</v>
          </cell>
        </row>
        <row r="6379">
          <cell r="A6379" t="str">
            <v>000561002</v>
          </cell>
          <cell r="B6379">
            <v>0</v>
          </cell>
        </row>
        <row r="6380">
          <cell r="A6380" t="str">
            <v>000561003</v>
          </cell>
          <cell r="B6380">
            <v>0</v>
          </cell>
        </row>
        <row r="6381">
          <cell r="A6381" t="str">
            <v>000561004</v>
          </cell>
          <cell r="B6381">
            <v>0</v>
          </cell>
        </row>
        <row r="6382">
          <cell r="A6382" t="str">
            <v>000561005</v>
          </cell>
          <cell r="B6382">
            <v>0</v>
          </cell>
        </row>
        <row r="6383">
          <cell r="A6383" t="str">
            <v>000561006</v>
          </cell>
          <cell r="B6383">
            <v>37801.154770000001</v>
          </cell>
        </row>
        <row r="6384">
          <cell r="A6384" t="str">
            <v>000561007</v>
          </cell>
          <cell r="B6384">
            <v>38492.626709999997</v>
          </cell>
        </row>
        <row r="6385">
          <cell r="A6385" t="str">
            <v>000561008</v>
          </cell>
          <cell r="B6385">
            <v>38713.254650000003</v>
          </cell>
        </row>
        <row r="6386">
          <cell r="A6386" t="str">
            <v>000561009</v>
          </cell>
          <cell r="B6386">
            <v>38102.917289999998</v>
          </cell>
        </row>
        <row r="6387">
          <cell r="A6387" t="str">
            <v>000561010</v>
          </cell>
          <cell r="B6387">
            <v>38678.988740000001</v>
          </cell>
        </row>
        <row r="6388">
          <cell r="A6388" t="str">
            <v>000561011</v>
          </cell>
          <cell r="B6388">
            <v>35167.562030000001</v>
          </cell>
        </row>
        <row r="6389">
          <cell r="A6389" t="str">
            <v>000561012</v>
          </cell>
          <cell r="B6389">
            <v>36460.924059999998</v>
          </cell>
        </row>
        <row r="6390">
          <cell r="A6390" t="str">
            <v>000561101</v>
          </cell>
          <cell r="B6390">
            <v>35454.519139999997</v>
          </cell>
        </row>
        <row r="6391">
          <cell r="A6391" t="str">
            <v>000561102</v>
          </cell>
          <cell r="B6391">
            <v>32269.719880000001</v>
          </cell>
        </row>
        <row r="6392">
          <cell r="A6392" t="str">
            <v>000561103</v>
          </cell>
          <cell r="B6392">
            <v>37227.12702</v>
          </cell>
        </row>
        <row r="6393">
          <cell r="A6393" t="str">
            <v>000561104</v>
          </cell>
          <cell r="B6393">
            <v>35429.904000000002</v>
          </cell>
        </row>
        <row r="6394">
          <cell r="A6394" t="str">
            <v>000561105</v>
          </cell>
          <cell r="B6394">
            <v>37144.402889999998</v>
          </cell>
        </row>
        <row r="6395">
          <cell r="A6395" t="str">
            <v>000561106</v>
          </cell>
          <cell r="B6395">
            <v>37824.63452</v>
          </cell>
        </row>
        <row r="6396">
          <cell r="A6396" t="str">
            <v>000561107</v>
          </cell>
          <cell r="B6396">
            <v>38462.74338</v>
          </cell>
        </row>
        <row r="6397">
          <cell r="A6397" t="str">
            <v>000561108</v>
          </cell>
          <cell r="B6397">
            <v>38759.646460000004</v>
          </cell>
        </row>
        <row r="6398">
          <cell r="A6398" t="str">
            <v>000561109</v>
          </cell>
          <cell r="B6398">
            <v>38090.291819999999</v>
          </cell>
        </row>
        <row r="6399">
          <cell r="A6399" t="str">
            <v>000561110</v>
          </cell>
          <cell r="B6399">
            <v>38680.078710000002</v>
          </cell>
        </row>
        <row r="6400">
          <cell r="A6400" t="str">
            <v>000561111</v>
          </cell>
          <cell r="B6400">
            <v>35141.516309999999</v>
          </cell>
        </row>
        <row r="6401">
          <cell r="A6401" t="str">
            <v>000561112</v>
          </cell>
          <cell r="B6401">
            <v>36577.255570000001</v>
          </cell>
        </row>
        <row r="6402">
          <cell r="A6402" t="str">
            <v>000561201</v>
          </cell>
          <cell r="B6402">
            <v>35504.226280000003</v>
          </cell>
        </row>
        <row r="6403">
          <cell r="A6403" t="str">
            <v>000561202</v>
          </cell>
          <cell r="B6403">
            <v>33420.15969</v>
          </cell>
        </row>
        <row r="6404">
          <cell r="A6404" t="str">
            <v>000561203</v>
          </cell>
          <cell r="B6404">
            <v>37192.270709999997</v>
          </cell>
        </row>
        <row r="6405">
          <cell r="A6405" t="str">
            <v>000561204</v>
          </cell>
          <cell r="B6405">
            <v>35447.820370000001</v>
          </cell>
        </row>
        <row r="6406">
          <cell r="A6406" t="str">
            <v>000561205</v>
          </cell>
          <cell r="B6406">
            <v>37101.07662</v>
          </cell>
        </row>
        <row r="6407">
          <cell r="A6407" t="str">
            <v>000561206</v>
          </cell>
          <cell r="B6407">
            <v>37789.505720000001</v>
          </cell>
        </row>
        <row r="6408">
          <cell r="A6408" t="str">
            <v>000561207</v>
          </cell>
          <cell r="B6408">
            <v>38408.131379999999</v>
          </cell>
        </row>
        <row r="6409">
          <cell r="A6409" t="str">
            <v>000561208</v>
          </cell>
          <cell r="B6409">
            <v>38779.901720000002</v>
          </cell>
        </row>
        <row r="6410">
          <cell r="A6410" t="str">
            <v>000561209</v>
          </cell>
          <cell r="B6410">
            <v>38109.071080000002</v>
          </cell>
        </row>
        <row r="6411">
          <cell r="A6411" t="str">
            <v>000561210</v>
          </cell>
          <cell r="B6411">
            <v>38711.846769999996</v>
          </cell>
        </row>
        <row r="6412">
          <cell r="A6412" t="str">
            <v>000561211</v>
          </cell>
          <cell r="B6412">
            <v>35019.666830000002</v>
          </cell>
        </row>
        <row r="6413">
          <cell r="A6413" t="str">
            <v>000561212</v>
          </cell>
          <cell r="B6413">
            <v>36548.484920000003</v>
          </cell>
        </row>
        <row r="6414">
          <cell r="A6414" t="str">
            <v>000561301</v>
          </cell>
          <cell r="B6414">
            <v>35791.523999999998</v>
          </cell>
        </row>
        <row r="6415">
          <cell r="A6415" t="str">
            <v>000561302</v>
          </cell>
          <cell r="B6415">
            <v>32269.719880000001</v>
          </cell>
        </row>
        <row r="6416">
          <cell r="A6416" t="str">
            <v>000561303</v>
          </cell>
          <cell r="B6416">
            <v>37088.087820000001</v>
          </cell>
        </row>
        <row r="6417">
          <cell r="A6417" t="str">
            <v>000561304</v>
          </cell>
          <cell r="B6417">
            <v>35503.658580000003</v>
          </cell>
        </row>
        <row r="6418">
          <cell r="A6418" t="str">
            <v>000561305</v>
          </cell>
          <cell r="B6418">
            <v>37097.715880000003</v>
          </cell>
        </row>
        <row r="6419">
          <cell r="A6419" t="str">
            <v>000561306</v>
          </cell>
          <cell r="B6419">
            <v>37787.257660000003</v>
          </cell>
        </row>
        <row r="6420">
          <cell r="A6420" t="str">
            <v>000561307</v>
          </cell>
          <cell r="B6420">
            <v>38433.15526</v>
          </cell>
        </row>
        <row r="6421">
          <cell r="A6421" t="str">
            <v>000561308</v>
          </cell>
          <cell r="B6421">
            <v>38785.783020000003</v>
          </cell>
        </row>
        <row r="6422">
          <cell r="A6422" t="str">
            <v>000561309</v>
          </cell>
          <cell r="B6422">
            <v>38091.949480000003</v>
          </cell>
        </row>
        <row r="6423">
          <cell r="A6423" t="str">
            <v>000561310</v>
          </cell>
          <cell r="B6423">
            <v>38649.40062</v>
          </cell>
        </row>
        <row r="6424">
          <cell r="A6424" t="str">
            <v>000561311</v>
          </cell>
          <cell r="B6424">
            <v>35069.805419999997</v>
          </cell>
        </row>
        <row r="6425">
          <cell r="A6425" t="str">
            <v>000561312</v>
          </cell>
          <cell r="B6425">
            <v>36449.002520000002</v>
          </cell>
        </row>
        <row r="6426">
          <cell r="A6426" t="str">
            <v>000561401</v>
          </cell>
          <cell r="B6426">
            <v>35765.591820000001</v>
          </cell>
        </row>
        <row r="6427">
          <cell r="A6427" t="str">
            <v>000561402</v>
          </cell>
          <cell r="B6427">
            <v>32269.719880000001</v>
          </cell>
        </row>
        <row r="6428">
          <cell r="A6428" t="str">
            <v>000561403</v>
          </cell>
          <cell r="B6428">
            <v>37039.765850000003</v>
          </cell>
        </row>
        <row r="6429">
          <cell r="A6429" t="str">
            <v>000561404</v>
          </cell>
          <cell r="B6429">
            <v>35469.36997</v>
          </cell>
        </row>
        <row r="6430">
          <cell r="A6430" t="str">
            <v>000561405</v>
          </cell>
          <cell r="B6430">
            <v>37124.851569999999</v>
          </cell>
        </row>
        <row r="6431">
          <cell r="A6431" t="str">
            <v>000561406</v>
          </cell>
          <cell r="B6431">
            <v>37801.56351</v>
          </cell>
        </row>
        <row r="6432">
          <cell r="A6432" t="str">
            <v>000561407</v>
          </cell>
          <cell r="B6432">
            <v>38468.193229999997</v>
          </cell>
        </row>
        <row r="6433">
          <cell r="A6433" t="str">
            <v>000561408</v>
          </cell>
          <cell r="B6433">
            <v>38766.595020000001</v>
          </cell>
        </row>
        <row r="6434">
          <cell r="A6434" t="str">
            <v>000561409</v>
          </cell>
          <cell r="B6434">
            <v>38092.290090000002</v>
          </cell>
        </row>
        <row r="6435">
          <cell r="A6435" t="str">
            <v>000561410</v>
          </cell>
          <cell r="B6435">
            <v>38644.859080000002</v>
          </cell>
        </row>
        <row r="6436">
          <cell r="A6436" t="str">
            <v>000561411</v>
          </cell>
          <cell r="B6436">
            <v>35073.779260000003</v>
          </cell>
        </row>
        <row r="6437">
          <cell r="A6437" t="str">
            <v>000561412</v>
          </cell>
          <cell r="B6437">
            <v>36347.476430000002</v>
          </cell>
        </row>
        <row r="6438">
          <cell r="A6438" t="str">
            <v>000561501</v>
          </cell>
          <cell r="B6438">
            <v>35648.806149999997</v>
          </cell>
        </row>
        <row r="6439">
          <cell r="A6439" t="str">
            <v>000561502</v>
          </cell>
          <cell r="B6439">
            <v>32269.719880000001</v>
          </cell>
        </row>
        <row r="6440">
          <cell r="A6440" t="str">
            <v>000561503</v>
          </cell>
          <cell r="B6440">
            <v>37070.375820000001</v>
          </cell>
        </row>
        <row r="6441">
          <cell r="A6441" t="str">
            <v>000561504</v>
          </cell>
          <cell r="B6441">
            <v>35452.634400000003</v>
          </cell>
        </row>
        <row r="6442">
          <cell r="A6442" t="str">
            <v>000561505</v>
          </cell>
          <cell r="B6442">
            <v>37117.971140000001</v>
          </cell>
        </row>
        <row r="6443">
          <cell r="A6443" t="str">
            <v>000561506</v>
          </cell>
          <cell r="B6443">
            <v>37791.91274</v>
          </cell>
        </row>
        <row r="6444">
          <cell r="A6444" t="str">
            <v>000561507</v>
          </cell>
          <cell r="B6444">
            <v>38517.378089999998</v>
          </cell>
        </row>
        <row r="6445">
          <cell r="A6445" t="str">
            <v>000561508</v>
          </cell>
          <cell r="B6445">
            <v>38735.599020000001</v>
          </cell>
        </row>
        <row r="6446">
          <cell r="A6446" t="str">
            <v>000561509</v>
          </cell>
          <cell r="B6446">
            <v>38100.260490000001</v>
          </cell>
        </row>
        <row r="6447">
          <cell r="A6447" t="str">
            <v>000561510</v>
          </cell>
          <cell r="B6447">
            <v>38637.410949999998</v>
          </cell>
        </row>
        <row r="6448">
          <cell r="A6448" t="str">
            <v>000561511</v>
          </cell>
          <cell r="B6448">
            <v>35121.510829999999</v>
          </cell>
        </row>
        <row r="6449">
          <cell r="A6449" t="str">
            <v>000561512</v>
          </cell>
          <cell r="B6449">
            <v>36328.99237</v>
          </cell>
        </row>
        <row r="6450">
          <cell r="A6450" t="str">
            <v>000561601</v>
          </cell>
          <cell r="B6450">
            <v>0</v>
          </cell>
        </row>
        <row r="6451">
          <cell r="A6451" t="str">
            <v>000561602</v>
          </cell>
          <cell r="B6451">
            <v>0</v>
          </cell>
        </row>
        <row r="6452">
          <cell r="A6452" t="str">
            <v>000561603</v>
          </cell>
          <cell r="B6452">
            <v>0</v>
          </cell>
        </row>
        <row r="6453">
          <cell r="A6453" t="str">
            <v>000561604</v>
          </cell>
          <cell r="B6453">
            <v>0</v>
          </cell>
        </row>
        <row r="6454">
          <cell r="A6454" t="str">
            <v>000561605</v>
          </cell>
          <cell r="B6454">
            <v>0</v>
          </cell>
        </row>
        <row r="6455">
          <cell r="A6455" t="str">
            <v>000561606</v>
          </cell>
          <cell r="B6455">
            <v>0</v>
          </cell>
        </row>
        <row r="6456">
          <cell r="A6456" t="str">
            <v>000561607</v>
          </cell>
          <cell r="B6456">
            <v>0</v>
          </cell>
        </row>
        <row r="6457">
          <cell r="A6457" t="str">
            <v>000561608</v>
          </cell>
          <cell r="B6457">
            <v>0</v>
          </cell>
        </row>
        <row r="6458">
          <cell r="A6458" t="str">
            <v>000561609</v>
          </cell>
          <cell r="B6458">
            <v>0</v>
          </cell>
        </row>
        <row r="6459">
          <cell r="A6459" t="str">
            <v>000561610</v>
          </cell>
          <cell r="B6459">
            <v>0</v>
          </cell>
        </row>
        <row r="6460">
          <cell r="A6460" t="str">
            <v>000561611</v>
          </cell>
          <cell r="B6460">
            <v>0</v>
          </cell>
        </row>
        <row r="6461">
          <cell r="A6461" t="str">
            <v>000561612</v>
          </cell>
          <cell r="B6461">
            <v>0</v>
          </cell>
        </row>
        <row r="6462">
          <cell r="A6462" t="str">
            <v>000561701</v>
          </cell>
          <cell r="B6462">
            <v>0</v>
          </cell>
        </row>
        <row r="6463">
          <cell r="A6463" t="str">
            <v>000561702</v>
          </cell>
          <cell r="B6463">
            <v>0</v>
          </cell>
        </row>
        <row r="6464">
          <cell r="A6464" t="str">
            <v>000561703</v>
          </cell>
          <cell r="B6464">
            <v>0</v>
          </cell>
        </row>
        <row r="6465">
          <cell r="A6465" t="str">
            <v>000561704</v>
          </cell>
          <cell r="B6465">
            <v>0</v>
          </cell>
        </row>
        <row r="6466">
          <cell r="A6466" t="str">
            <v>000561705</v>
          </cell>
          <cell r="B6466">
            <v>0</v>
          </cell>
        </row>
        <row r="6467">
          <cell r="A6467" t="str">
            <v>000561706</v>
          </cell>
          <cell r="B6467">
            <v>0</v>
          </cell>
        </row>
        <row r="6468">
          <cell r="A6468" t="str">
            <v>000561707</v>
          </cell>
          <cell r="B6468">
            <v>0</v>
          </cell>
        </row>
        <row r="6469">
          <cell r="A6469" t="str">
            <v>000561708</v>
          </cell>
          <cell r="B6469">
            <v>0</v>
          </cell>
        </row>
        <row r="6470">
          <cell r="A6470" t="str">
            <v>000561709</v>
          </cell>
          <cell r="B6470">
            <v>0</v>
          </cell>
        </row>
        <row r="6471">
          <cell r="A6471" t="str">
            <v>000561710</v>
          </cell>
          <cell r="B6471">
            <v>0</v>
          </cell>
        </row>
        <row r="6472">
          <cell r="A6472" t="str">
            <v>000561711</v>
          </cell>
          <cell r="B6472">
            <v>0</v>
          </cell>
        </row>
        <row r="6473">
          <cell r="A6473" t="str">
            <v>000561712</v>
          </cell>
          <cell r="B6473">
            <v>0</v>
          </cell>
        </row>
        <row r="6474">
          <cell r="A6474" t="str">
            <v>000561801</v>
          </cell>
          <cell r="B6474">
            <v>0</v>
          </cell>
        </row>
        <row r="6475">
          <cell r="A6475" t="str">
            <v>000561802</v>
          </cell>
          <cell r="B6475">
            <v>0</v>
          </cell>
        </row>
        <row r="6476">
          <cell r="A6476" t="str">
            <v>000561803</v>
          </cell>
          <cell r="B6476">
            <v>0</v>
          </cell>
        </row>
        <row r="6477">
          <cell r="A6477" t="str">
            <v>000561804</v>
          </cell>
          <cell r="B6477">
            <v>0</v>
          </cell>
        </row>
        <row r="6478">
          <cell r="A6478" t="str">
            <v>000561805</v>
          </cell>
          <cell r="B6478">
            <v>0</v>
          </cell>
        </row>
        <row r="6479">
          <cell r="A6479" t="str">
            <v>000561806</v>
          </cell>
          <cell r="B6479">
            <v>0</v>
          </cell>
        </row>
        <row r="6480">
          <cell r="A6480" t="str">
            <v>000561807</v>
          </cell>
          <cell r="B6480">
            <v>0</v>
          </cell>
        </row>
        <row r="6481">
          <cell r="A6481" t="str">
            <v>000561808</v>
          </cell>
          <cell r="B6481">
            <v>0</v>
          </cell>
        </row>
        <row r="6482">
          <cell r="A6482" t="str">
            <v>000561809</v>
          </cell>
          <cell r="B6482">
            <v>0</v>
          </cell>
        </row>
        <row r="6483">
          <cell r="A6483" t="str">
            <v>000561810</v>
          </cell>
          <cell r="B6483">
            <v>0</v>
          </cell>
        </row>
        <row r="6484">
          <cell r="A6484" t="str">
            <v>000561811</v>
          </cell>
          <cell r="B6484">
            <v>0</v>
          </cell>
        </row>
        <row r="6485">
          <cell r="A6485" t="str">
            <v>000561812</v>
          </cell>
          <cell r="B6485">
            <v>0</v>
          </cell>
        </row>
        <row r="6486">
          <cell r="A6486" t="str">
            <v>000561901</v>
          </cell>
          <cell r="B6486">
            <v>0</v>
          </cell>
        </row>
        <row r="6487">
          <cell r="A6487" t="str">
            <v>000561902</v>
          </cell>
          <cell r="B6487">
            <v>0</v>
          </cell>
        </row>
        <row r="6488">
          <cell r="A6488" t="str">
            <v>000561903</v>
          </cell>
          <cell r="B6488">
            <v>0</v>
          </cell>
        </row>
        <row r="6489">
          <cell r="A6489" t="str">
            <v>000561904</v>
          </cell>
          <cell r="B6489">
            <v>0</v>
          </cell>
        </row>
        <row r="6490">
          <cell r="A6490" t="str">
            <v>000561905</v>
          </cell>
          <cell r="B6490">
            <v>0</v>
          </cell>
        </row>
        <row r="6491">
          <cell r="A6491" t="str">
            <v>000561906</v>
          </cell>
          <cell r="B6491">
            <v>0</v>
          </cell>
        </row>
        <row r="6492">
          <cell r="A6492" t="str">
            <v>000561907</v>
          </cell>
          <cell r="B6492">
            <v>0</v>
          </cell>
        </row>
        <row r="6493">
          <cell r="A6493" t="str">
            <v>000561908</v>
          </cell>
          <cell r="B6493">
            <v>0</v>
          </cell>
        </row>
        <row r="6494">
          <cell r="A6494" t="str">
            <v>000561909</v>
          </cell>
          <cell r="B6494">
            <v>0</v>
          </cell>
        </row>
        <row r="6495">
          <cell r="A6495" t="str">
            <v>000561910</v>
          </cell>
          <cell r="B6495">
            <v>0</v>
          </cell>
        </row>
        <row r="6496">
          <cell r="A6496" t="str">
            <v>000561911</v>
          </cell>
          <cell r="B6496">
            <v>0</v>
          </cell>
        </row>
        <row r="6497">
          <cell r="A6497" t="str">
            <v>000561912</v>
          </cell>
          <cell r="B6497">
            <v>0</v>
          </cell>
        </row>
        <row r="6498">
          <cell r="A6498" t="str">
            <v>000570812</v>
          </cell>
          <cell r="B6498">
            <v>0</v>
          </cell>
        </row>
        <row r="6499">
          <cell r="A6499" t="str">
            <v>000570901</v>
          </cell>
          <cell r="B6499">
            <v>0</v>
          </cell>
        </row>
        <row r="6500">
          <cell r="A6500" t="str">
            <v>000570902</v>
          </cell>
          <cell r="B6500">
            <v>0</v>
          </cell>
        </row>
        <row r="6501">
          <cell r="A6501" t="str">
            <v>000570903</v>
          </cell>
          <cell r="B6501">
            <v>0</v>
          </cell>
        </row>
        <row r="6502">
          <cell r="A6502" t="str">
            <v>000570904</v>
          </cell>
          <cell r="B6502">
            <v>0</v>
          </cell>
        </row>
        <row r="6503">
          <cell r="A6503" t="str">
            <v>000570905</v>
          </cell>
          <cell r="B6503">
            <v>0</v>
          </cell>
        </row>
        <row r="6504">
          <cell r="A6504" t="str">
            <v>000570906</v>
          </cell>
          <cell r="B6504">
            <v>0</v>
          </cell>
        </row>
        <row r="6505">
          <cell r="A6505" t="str">
            <v>000570907</v>
          </cell>
          <cell r="B6505">
            <v>0</v>
          </cell>
        </row>
        <row r="6506">
          <cell r="A6506" t="str">
            <v>000570908</v>
          </cell>
          <cell r="B6506">
            <v>0</v>
          </cell>
        </row>
        <row r="6507">
          <cell r="A6507" t="str">
            <v>000570909</v>
          </cell>
          <cell r="B6507">
            <v>0</v>
          </cell>
        </row>
        <row r="6508">
          <cell r="A6508" t="str">
            <v>000570910</v>
          </cell>
          <cell r="B6508">
            <v>0</v>
          </cell>
        </row>
        <row r="6509">
          <cell r="A6509" t="str">
            <v>000570911</v>
          </cell>
          <cell r="B6509">
            <v>0</v>
          </cell>
        </row>
        <row r="6510">
          <cell r="A6510" t="str">
            <v>000570912</v>
          </cell>
          <cell r="B6510">
            <v>0</v>
          </cell>
        </row>
        <row r="6511">
          <cell r="A6511" t="str">
            <v>000571001</v>
          </cell>
          <cell r="B6511">
            <v>0</v>
          </cell>
        </row>
        <row r="6512">
          <cell r="A6512" t="str">
            <v>000571002</v>
          </cell>
          <cell r="B6512">
            <v>0</v>
          </cell>
        </row>
        <row r="6513">
          <cell r="A6513" t="str">
            <v>000571003</v>
          </cell>
          <cell r="B6513">
            <v>0</v>
          </cell>
        </row>
        <row r="6514">
          <cell r="A6514" t="str">
            <v>000571004</v>
          </cell>
          <cell r="B6514">
            <v>0</v>
          </cell>
        </row>
        <row r="6515">
          <cell r="A6515" t="str">
            <v>000571005</v>
          </cell>
          <cell r="B6515">
            <v>0</v>
          </cell>
        </row>
        <row r="6516">
          <cell r="A6516" t="str">
            <v>000571006</v>
          </cell>
          <cell r="B6516">
            <v>16800.51323</v>
          </cell>
        </row>
        <row r="6517">
          <cell r="A6517" t="str">
            <v>000571007</v>
          </cell>
          <cell r="B6517">
            <v>17107.83409</v>
          </cell>
        </row>
        <row r="6518">
          <cell r="A6518" t="str">
            <v>000571008</v>
          </cell>
          <cell r="B6518">
            <v>17205.890950000001</v>
          </cell>
        </row>
        <row r="6519">
          <cell r="A6519" t="str">
            <v>000571009</v>
          </cell>
          <cell r="B6519">
            <v>16934.62991</v>
          </cell>
        </row>
        <row r="6520">
          <cell r="A6520" t="str">
            <v>000571010</v>
          </cell>
          <cell r="B6520">
            <v>17190.661660000002</v>
          </cell>
        </row>
        <row r="6521">
          <cell r="A6521" t="str">
            <v>000571011</v>
          </cell>
          <cell r="B6521">
            <v>15630.02757</v>
          </cell>
        </row>
        <row r="6522">
          <cell r="A6522" t="str">
            <v>000571012</v>
          </cell>
          <cell r="B6522">
            <v>16204.85514</v>
          </cell>
        </row>
        <row r="6523">
          <cell r="A6523" t="str">
            <v>000571101</v>
          </cell>
          <cell r="B6523">
            <v>15757.564060000001</v>
          </cell>
        </row>
        <row r="6524">
          <cell r="A6524" t="str">
            <v>000571102</v>
          </cell>
          <cell r="B6524">
            <v>14342.09772</v>
          </cell>
        </row>
        <row r="6525">
          <cell r="A6525" t="str">
            <v>000571103</v>
          </cell>
          <cell r="B6525">
            <v>16545.389780000001</v>
          </cell>
        </row>
        <row r="6526">
          <cell r="A6526" t="str">
            <v>000571104</v>
          </cell>
          <cell r="B6526">
            <v>15746.624</v>
          </cell>
        </row>
        <row r="6527">
          <cell r="A6527" t="str">
            <v>000571105</v>
          </cell>
          <cell r="B6527">
            <v>16508.623510000001</v>
          </cell>
        </row>
        <row r="6528">
          <cell r="A6528" t="str">
            <v>000571106</v>
          </cell>
          <cell r="B6528">
            <v>16810.948680000001</v>
          </cell>
        </row>
        <row r="6529">
          <cell r="A6529" t="str">
            <v>000571107</v>
          </cell>
          <cell r="B6529">
            <v>17094.552619999999</v>
          </cell>
        </row>
        <row r="6530">
          <cell r="A6530" t="str">
            <v>000571108</v>
          </cell>
          <cell r="B6530">
            <v>17226.509539999999</v>
          </cell>
        </row>
        <row r="6531">
          <cell r="A6531" t="str">
            <v>000571109</v>
          </cell>
          <cell r="B6531">
            <v>16929.01858</v>
          </cell>
        </row>
        <row r="6532">
          <cell r="A6532" t="str">
            <v>000571110</v>
          </cell>
          <cell r="B6532">
            <v>17191.146089999998</v>
          </cell>
        </row>
        <row r="6533">
          <cell r="A6533" t="str">
            <v>000571111</v>
          </cell>
          <cell r="B6533">
            <v>15618.45169</v>
          </cell>
        </row>
        <row r="6534">
          <cell r="A6534" t="str">
            <v>000571112</v>
          </cell>
          <cell r="B6534">
            <v>16256.55803</v>
          </cell>
        </row>
        <row r="6535">
          <cell r="A6535" t="str">
            <v>000571201</v>
          </cell>
          <cell r="B6535">
            <v>15779.65612</v>
          </cell>
        </row>
        <row r="6536">
          <cell r="A6536" t="str">
            <v>000571202</v>
          </cell>
          <cell r="B6536">
            <v>14853.40431</v>
          </cell>
        </row>
        <row r="6537">
          <cell r="A6537" t="str">
            <v>000571203</v>
          </cell>
          <cell r="B6537">
            <v>16529.898089999999</v>
          </cell>
        </row>
        <row r="6538">
          <cell r="A6538" t="str">
            <v>000571204</v>
          </cell>
          <cell r="B6538">
            <v>15754.58683</v>
          </cell>
        </row>
        <row r="6539">
          <cell r="A6539" t="str">
            <v>000571205</v>
          </cell>
          <cell r="B6539">
            <v>16489.36738</v>
          </cell>
        </row>
        <row r="6540">
          <cell r="A6540" t="str">
            <v>000571206</v>
          </cell>
          <cell r="B6540">
            <v>16795.335879999999</v>
          </cell>
        </row>
        <row r="6541">
          <cell r="A6541" t="str">
            <v>000571207</v>
          </cell>
          <cell r="B6541">
            <v>17070.280620000001</v>
          </cell>
        </row>
        <row r="6542">
          <cell r="A6542" t="str">
            <v>000571208</v>
          </cell>
          <cell r="B6542">
            <v>17235.511879999998</v>
          </cell>
        </row>
        <row r="6543">
          <cell r="A6543" t="str">
            <v>000571209</v>
          </cell>
          <cell r="B6543">
            <v>16937.36492</v>
          </cell>
        </row>
        <row r="6544">
          <cell r="A6544" t="str">
            <v>000571210</v>
          </cell>
          <cell r="B6544">
            <v>17205.265230000001</v>
          </cell>
        </row>
        <row r="6545">
          <cell r="A6545" t="str">
            <v>000571211</v>
          </cell>
          <cell r="B6545">
            <v>15564.29637</v>
          </cell>
        </row>
        <row r="6546">
          <cell r="A6546" t="str">
            <v>000571212</v>
          </cell>
          <cell r="B6546">
            <v>16243.77108</v>
          </cell>
        </row>
        <row r="6547">
          <cell r="A6547" t="str">
            <v>000571301</v>
          </cell>
          <cell r="B6547">
            <v>15907.343999999999</v>
          </cell>
        </row>
        <row r="6548">
          <cell r="A6548" t="str">
            <v>000571302</v>
          </cell>
          <cell r="B6548">
            <v>14342.09772</v>
          </cell>
        </row>
        <row r="6549">
          <cell r="A6549" t="str">
            <v>000571303</v>
          </cell>
          <cell r="B6549">
            <v>16483.594580000001</v>
          </cell>
        </row>
        <row r="6550">
          <cell r="A6550" t="str">
            <v>000571304</v>
          </cell>
          <cell r="B6550">
            <v>15779.40382</v>
          </cell>
        </row>
        <row r="6551">
          <cell r="A6551" t="str">
            <v>000571305</v>
          </cell>
          <cell r="B6551">
            <v>16487.87372</v>
          </cell>
        </row>
        <row r="6552">
          <cell r="A6552" t="str">
            <v>000571306</v>
          </cell>
          <cell r="B6552">
            <v>16794.336739999999</v>
          </cell>
        </row>
        <row r="6553">
          <cell r="A6553" t="str">
            <v>000571307</v>
          </cell>
          <cell r="B6553">
            <v>17081.402340000001</v>
          </cell>
        </row>
        <row r="6554">
          <cell r="A6554" t="str">
            <v>000571308</v>
          </cell>
          <cell r="B6554">
            <v>17238.125779999998</v>
          </cell>
        </row>
        <row r="6555">
          <cell r="A6555" t="str">
            <v>000571309</v>
          </cell>
          <cell r="B6555">
            <v>16929.75532</v>
          </cell>
        </row>
        <row r="6556">
          <cell r="A6556" t="str">
            <v>000571310</v>
          </cell>
          <cell r="B6556">
            <v>17177.51138</v>
          </cell>
        </row>
        <row r="6557">
          <cell r="A6557" t="str">
            <v>000571311</v>
          </cell>
          <cell r="B6557">
            <v>15586.580180000001</v>
          </cell>
        </row>
        <row r="6558">
          <cell r="A6558" t="str">
            <v>000571312</v>
          </cell>
          <cell r="B6558">
            <v>16199.55668</v>
          </cell>
        </row>
        <row r="6559">
          <cell r="A6559" t="str">
            <v>000571401</v>
          </cell>
          <cell r="B6559">
            <v>15895.818579999999</v>
          </cell>
        </row>
        <row r="6560">
          <cell r="A6560" t="str">
            <v>000571402</v>
          </cell>
          <cell r="B6560">
            <v>14342.09772</v>
          </cell>
        </row>
        <row r="6561">
          <cell r="A6561" t="str">
            <v>000571403</v>
          </cell>
          <cell r="B6561">
            <v>16462.118149999998</v>
          </cell>
        </row>
        <row r="6562">
          <cell r="A6562" t="str">
            <v>000571404</v>
          </cell>
          <cell r="B6562">
            <v>15764.164430000001</v>
          </cell>
        </row>
        <row r="6563">
          <cell r="A6563" t="str">
            <v>000571405</v>
          </cell>
          <cell r="B6563">
            <v>16499.93403</v>
          </cell>
        </row>
        <row r="6564">
          <cell r="A6564" t="str">
            <v>000571406</v>
          </cell>
          <cell r="B6564">
            <v>16800.694889999999</v>
          </cell>
        </row>
        <row r="6565">
          <cell r="A6565" t="str">
            <v>000571407</v>
          </cell>
          <cell r="B6565">
            <v>17096.974770000001</v>
          </cell>
        </row>
        <row r="6566">
          <cell r="A6566" t="str">
            <v>000571408</v>
          </cell>
          <cell r="B6566">
            <v>17229.59778</v>
          </cell>
        </row>
        <row r="6567">
          <cell r="A6567" t="str">
            <v>000571409</v>
          </cell>
          <cell r="B6567">
            <v>16929.906709999999</v>
          </cell>
        </row>
        <row r="6568">
          <cell r="A6568" t="str">
            <v>000571410</v>
          </cell>
          <cell r="B6568">
            <v>17175.492920000001</v>
          </cell>
        </row>
        <row r="6569">
          <cell r="A6569" t="str">
            <v>000571411</v>
          </cell>
          <cell r="B6569">
            <v>15588.34634</v>
          </cell>
        </row>
        <row r="6570">
          <cell r="A6570" t="str">
            <v>000571412</v>
          </cell>
          <cell r="B6570">
            <v>16154.43397</v>
          </cell>
        </row>
        <row r="6571">
          <cell r="A6571" t="str">
            <v>000571501</v>
          </cell>
          <cell r="B6571">
            <v>15843.913850000001</v>
          </cell>
        </row>
        <row r="6572">
          <cell r="A6572" t="str">
            <v>000571502</v>
          </cell>
          <cell r="B6572">
            <v>14342.09772</v>
          </cell>
        </row>
        <row r="6573">
          <cell r="A6573" t="str">
            <v>000571503</v>
          </cell>
          <cell r="B6573">
            <v>16475.722580000001</v>
          </cell>
        </row>
        <row r="6574">
          <cell r="A6574" t="str">
            <v>000571504</v>
          </cell>
          <cell r="B6574">
            <v>15756.7264</v>
          </cell>
        </row>
        <row r="6575">
          <cell r="A6575" t="str">
            <v>000571505</v>
          </cell>
          <cell r="B6575">
            <v>16496.876059999999</v>
          </cell>
        </row>
        <row r="6576">
          <cell r="A6576" t="str">
            <v>000571506</v>
          </cell>
          <cell r="B6576">
            <v>16796.40566</v>
          </cell>
        </row>
        <row r="6577">
          <cell r="A6577" t="str">
            <v>000571507</v>
          </cell>
          <cell r="B6577">
            <v>17118.834709999999</v>
          </cell>
        </row>
        <row r="6578">
          <cell r="A6578" t="str">
            <v>000571508</v>
          </cell>
          <cell r="B6578">
            <v>17215.821779999998</v>
          </cell>
        </row>
        <row r="6579">
          <cell r="A6579" t="str">
            <v>000571509</v>
          </cell>
          <cell r="B6579">
            <v>16933.449110000001</v>
          </cell>
        </row>
        <row r="6580">
          <cell r="A6580" t="str">
            <v>000571510</v>
          </cell>
          <cell r="B6580">
            <v>17172.182649999999</v>
          </cell>
        </row>
        <row r="6581">
          <cell r="A6581" t="str">
            <v>000571511</v>
          </cell>
          <cell r="B6581">
            <v>15609.560369999999</v>
          </cell>
        </row>
        <row r="6582">
          <cell r="A6582" t="str">
            <v>000571512</v>
          </cell>
          <cell r="B6582">
            <v>16146.21883</v>
          </cell>
        </row>
        <row r="6583">
          <cell r="A6583" t="str">
            <v>000571601</v>
          </cell>
          <cell r="B6583">
            <v>15788.98142</v>
          </cell>
        </row>
        <row r="6584">
          <cell r="A6584" t="str">
            <v>000571602</v>
          </cell>
          <cell r="B6584">
            <v>14852.677659999999</v>
          </cell>
        </row>
        <row r="6585">
          <cell r="A6585" t="str">
            <v>000571603</v>
          </cell>
          <cell r="B6585">
            <v>16545.389780000001</v>
          </cell>
        </row>
        <row r="6586">
          <cell r="A6586" t="str">
            <v>000571604</v>
          </cell>
          <cell r="B6586">
            <v>15746.624</v>
          </cell>
        </row>
        <row r="6587">
          <cell r="A6587" t="str">
            <v>000571605</v>
          </cell>
          <cell r="B6587">
            <v>16508.623510000001</v>
          </cell>
        </row>
        <row r="6588">
          <cell r="A6588" t="str">
            <v>000571606</v>
          </cell>
          <cell r="B6588">
            <v>0</v>
          </cell>
        </row>
        <row r="6589">
          <cell r="A6589" t="str">
            <v>000571607</v>
          </cell>
          <cell r="B6589">
            <v>0</v>
          </cell>
        </row>
        <row r="6590">
          <cell r="A6590" t="str">
            <v>000571608</v>
          </cell>
          <cell r="B6590">
            <v>0</v>
          </cell>
        </row>
        <row r="6591">
          <cell r="A6591" t="str">
            <v>000571609</v>
          </cell>
          <cell r="B6591">
            <v>0</v>
          </cell>
        </row>
        <row r="6592">
          <cell r="A6592" t="str">
            <v>000571610</v>
          </cell>
          <cell r="B6592">
            <v>0</v>
          </cell>
        </row>
        <row r="6593">
          <cell r="A6593" t="str">
            <v>000571611</v>
          </cell>
          <cell r="B6593">
            <v>0</v>
          </cell>
        </row>
        <row r="6594">
          <cell r="A6594" t="str">
            <v>000571612</v>
          </cell>
          <cell r="B6594">
            <v>0</v>
          </cell>
        </row>
        <row r="6595">
          <cell r="A6595" t="str">
            <v>000571701</v>
          </cell>
          <cell r="B6595">
            <v>0</v>
          </cell>
        </row>
        <row r="6596">
          <cell r="A6596" t="str">
            <v>000571702</v>
          </cell>
          <cell r="B6596">
            <v>0</v>
          </cell>
        </row>
        <row r="6597">
          <cell r="A6597" t="str">
            <v>000571703</v>
          </cell>
          <cell r="B6597">
            <v>0</v>
          </cell>
        </row>
        <row r="6598">
          <cell r="A6598" t="str">
            <v>000571704</v>
          </cell>
          <cell r="B6598">
            <v>0</v>
          </cell>
        </row>
        <row r="6599">
          <cell r="A6599" t="str">
            <v>000571705</v>
          </cell>
          <cell r="B6599">
            <v>0</v>
          </cell>
        </row>
        <row r="6600">
          <cell r="A6600" t="str">
            <v>000571706</v>
          </cell>
          <cell r="B6600">
            <v>0</v>
          </cell>
        </row>
        <row r="6601">
          <cell r="A6601" t="str">
            <v>000571707</v>
          </cell>
          <cell r="B6601">
            <v>0</v>
          </cell>
        </row>
        <row r="6602">
          <cell r="A6602" t="str">
            <v>000571708</v>
          </cell>
          <cell r="B6602">
            <v>0</v>
          </cell>
        </row>
        <row r="6603">
          <cell r="A6603" t="str">
            <v>000571709</v>
          </cell>
          <cell r="B6603">
            <v>0</v>
          </cell>
        </row>
        <row r="6604">
          <cell r="A6604" t="str">
            <v>000571710</v>
          </cell>
          <cell r="B6604">
            <v>0</v>
          </cell>
        </row>
        <row r="6605">
          <cell r="A6605" t="str">
            <v>000571711</v>
          </cell>
          <cell r="B6605">
            <v>0</v>
          </cell>
        </row>
        <row r="6606">
          <cell r="A6606" t="str">
            <v>000571712</v>
          </cell>
          <cell r="B6606">
            <v>0</v>
          </cell>
        </row>
        <row r="6607">
          <cell r="A6607" t="str">
            <v>000571801</v>
          </cell>
          <cell r="B6607">
            <v>0</v>
          </cell>
        </row>
        <row r="6608">
          <cell r="A6608" t="str">
            <v>000571802</v>
          </cell>
          <cell r="B6608">
            <v>0</v>
          </cell>
        </row>
        <row r="6609">
          <cell r="A6609" t="str">
            <v>000571803</v>
          </cell>
          <cell r="B6609">
            <v>0</v>
          </cell>
        </row>
        <row r="6610">
          <cell r="A6610" t="str">
            <v>000571804</v>
          </cell>
          <cell r="B6610">
            <v>0</v>
          </cell>
        </row>
        <row r="6611">
          <cell r="A6611" t="str">
            <v>000571805</v>
          </cell>
          <cell r="B6611">
            <v>0</v>
          </cell>
        </row>
        <row r="6612">
          <cell r="A6612" t="str">
            <v>000571806</v>
          </cell>
          <cell r="B6612">
            <v>0</v>
          </cell>
        </row>
        <row r="6613">
          <cell r="A6613" t="str">
            <v>000571807</v>
          </cell>
          <cell r="B6613">
            <v>0</v>
          </cell>
        </row>
        <row r="6614">
          <cell r="A6614" t="str">
            <v>000571808</v>
          </cell>
          <cell r="B6614">
            <v>0</v>
          </cell>
        </row>
        <row r="6615">
          <cell r="A6615" t="str">
            <v>000571809</v>
          </cell>
          <cell r="B6615">
            <v>0</v>
          </cell>
        </row>
        <row r="6616">
          <cell r="A6616" t="str">
            <v>000571810</v>
          </cell>
          <cell r="B6616">
            <v>0</v>
          </cell>
        </row>
        <row r="6617">
          <cell r="A6617" t="str">
            <v>000571811</v>
          </cell>
          <cell r="B6617">
            <v>0</v>
          </cell>
        </row>
        <row r="6618">
          <cell r="A6618" t="str">
            <v>000571812</v>
          </cell>
          <cell r="B6618">
            <v>0</v>
          </cell>
        </row>
        <row r="6619">
          <cell r="A6619" t="str">
            <v>000571901</v>
          </cell>
          <cell r="B6619">
            <v>0</v>
          </cell>
        </row>
        <row r="6620">
          <cell r="A6620" t="str">
            <v>000571902</v>
          </cell>
          <cell r="B6620">
            <v>0</v>
          </cell>
        </row>
        <row r="6621">
          <cell r="A6621" t="str">
            <v>000571903</v>
          </cell>
          <cell r="B6621">
            <v>0</v>
          </cell>
        </row>
        <row r="6622">
          <cell r="A6622" t="str">
            <v>000571904</v>
          </cell>
          <cell r="B6622">
            <v>0</v>
          </cell>
        </row>
        <row r="6623">
          <cell r="A6623" t="str">
            <v>000571905</v>
          </cell>
          <cell r="B6623">
            <v>0</v>
          </cell>
        </row>
        <row r="6624">
          <cell r="A6624" t="str">
            <v>000571906</v>
          </cell>
          <cell r="B6624">
            <v>0</v>
          </cell>
        </row>
        <row r="6625">
          <cell r="A6625" t="str">
            <v>000571907</v>
          </cell>
          <cell r="B6625">
            <v>0</v>
          </cell>
        </row>
        <row r="6626">
          <cell r="A6626" t="str">
            <v>000571908</v>
          </cell>
          <cell r="B6626">
            <v>0</v>
          </cell>
        </row>
        <row r="6627">
          <cell r="A6627" t="str">
            <v>000571909</v>
          </cell>
          <cell r="B6627">
            <v>0</v>
          </cell>
        </row>
        <row r="6628">
          <cell r="A6628" t="str">
            <v>000571910</v>
          </cell>
          <cell r="B6628">
            <v>0</v>
          </cell>
        </row>
        <row r="6629">
          <cell r="A6629" t="str">
            <v>000571911</v>
          </cell>
          <cell r="B6629">
            <v>0</v>
          </cell>
        </row>
        <row r="6630">
          <cell r="A6630" t="str">
            <v>000571912</v>
          </cell>
          <cell r="B6630">
            <v>0</v>
          </cell>
        </row>
        <row r="6631">
          <cell r="A6631" t="str">
            <v>000580812</v>
          </cell>
          <cell r="B6631">
            <v>0</v>
          </cell>
        </row>
        <row r="6632">
          <cell r="A6632" t="str">
            <v>000580901</v>
          </cell>
          <cell r="B6632">
            <v>0</v>
          </cell>
        </row>
        <row r="6633">
          <cell r="A6633" t="str">
            <v>000580902</v>
          </cell>
          <cell r="B6633">
            <v>0</v>
          </cell>
        </row>
        <row r="6634">
          <cell r="A6634" t="str">
            <v>000580903</v>
          </cell>
          <cell r="B6634">
            <v>0</v>
          </cell>
        </row>
        <row r="6635">
          <cell r="A6635" t="str">
            <v>000580904</v>
          </cell>
          <cell r="B6635">
            <v>0</v>
          </cell>
        </row>
        <row r="6636">
          <cell r="A6636" t="str">
            <v>000580905</v>
          </cell>
          <cell r="B6636">
            <v>0</v>
          </cell>
        </row>
        <row r="6637">
          <cell r="A6637" t="str">
            <v>000580906</v>
          </cell>
          <cell r="B6637">
            <v>0</v>
          </cell>
        </row>
        <row r="6638">
          <cell r="A6638" t="str">
            <v>000580907</v>
          </cell>
          <cell r="B6638">
            <v>0</v>
          </cell>
        </row>
        <row r="6639">
          <cell r="A6639" t="str">
            <v>000580908</v>
          </cell>
          <cell r="B6639">
            <v>0</v>
          </cell>
        </row>
        <row r="6640">
          <cell r="A6640" t="str">
            <v>000580909</v>
          </cell>
          <cell r="B6640">
            <v>-124856.78170000001</v>
          </cell>
        </row>
        <row r="6641">
          <cell r="A6641" t="str">
            <v>000580910</v>
          </cell>
          <cell r="B6641">
            <v>-71761.656900000002</v>
          </cell>
        </row>
        <row r="6642">
          <cell r="A6642" t="str">
            <v>000580911</v>
          </cell>
          <cell r="B6642">
            <v>-38959.263200000001</v>
          </cell>
        </row>
        <row r="6643">
          <cell r="A6643" t="str">
            <v>000580912</v>
          </cell>
          <cell r="B6643">
            <v>-67515.368900000001</v>
          </cell>
        </row>
        <row r="6644">
          <cell r="A6644" t="str">
            <v>000581001</v>
          </cell>
          <cell r="B6644">
            <v>-78811.483699999997</v>
          </cell>
        </row>
        <row r="6645">
          <cell r="A6645" t="str">
            <v>000581002</v>
          </cell>
          <cell r="B6645">
            <v>-16183.1839</v>
          </cell>
        </row>
        <row r="6646">
          <cell r="A6646" t="str">
            <v>000581003</v>
          </cell>
          <cell r="B6646">
            <v>-25716.941599999998</v>
          </cell>
        </row>
        <row r="6647">
          <cell r="A6647" t="str">
            <v>000581004</v>
          </cell>
          <cell r="B6647">
            <v>-161960.67430000001</v>
          </cell>
        </row>
        <row r="6648">
          <cell r="A6648" t="str">
            <v>000581005</v>
          </cell>
          <cell r="B6648">
            <v>-73670.915699999998</v>
          </cell>
        </row>
        <row r="6649">
          <cell r="A6649" t="str">
            <v>000581006</v>
          </cell>
          <cell r="B6649">
            <v>-26853.806100000002</v>
          </cell>
        </row>
        <row r="6650">
          <cell r="A6650" t="str">
            <v>000581007</v>
          </cell>
          <cell r="B6650">
            <v>-50256.020400000001</v>
          </cell>
        </row>
        <row r="6651">
          <cell r="A6651" t="str">
            <v>000581008</v>
          </cell>
          <cell r="B6651">
            <v>-56869.7497</v>
          </cell>
        </row>
        <row r="6652">
          <cell r="A6652" t="str">
            <v>000581009</v>
          </cell>
          <cell r="B6652">
            <v>-27093.148799999999</v>
          </cell>
        </row>
        <row r="6653">
          <cell r="A6653" t="str">
            <v>000581010</v>
          </cell>
          <cell r="B6653">
            <v>-12550.891799999999</v>
          </cell>
        </row>
        <row r="6654">
          <cell r="A6654" t="str">
            <v>000581011</v>
          </cell>
          <cell r="B6654">
            <v>-14074.770500000001</v>
          </cell>
        </row>
        <row r="6655">
          <cell r="A6655" t="str">
            <v>000581012</v>
          </cell>
          <cell r="B6655">
            <v>-22455.845600000001</v>
          </cell>
        </row>
        <row r="6656">
          <cell r="A6656" t="str">
            <v>000581101</v>
          </cell>
          <cell r="B6656">
            <v>-64820.947699999997</v>
          </cell>
        </row>
        <row r="6657">
          <cell r="A6657" t="str">
            <v>000581102</v>
          </cell>
          <cell r="B6657">
            <v>-110625.40270000001</v>
          </cell>
        </row>
        <row r="6658">
          <cell r="A6658" t="str">
            <v>000581103</v>
          </cell>
          <cell r="B6658">
            <v>-33604.878499999999</v>
          </cell>
        </row>
        <row r="6659">
          <cell r="A6659" t="str">
            <v>000581104</v>
          </cell>
          <cell r="B6659">
            <v>-22010.117999999999</v>
          </cell>
        </row>
        <row r="6660">
          <cell r="A6660" t="str">
            <v>000581105</v>
          </cell>
          <cell r="B6660">
            <v>-24506.080900000001</v>
          </cell>
        </row>
        <row r="6661">
          <cell r="A6661" t="str">
            <v>000581106</v>
          </cell>
          <cell r="B6661">
            <v>-72502.329700000002</v>
          </cell>
        </row>
        <row r="6662">
          <cell r="A6662" t="str">
            <v>000581107</v>
          </cell>
          <cell r="B6662">
            <v>-113056.011</v>
          </cell>
        </row>
        <row r="6663">
          <cell r="A6663" t="str">
            <v>000581108</v>
          </cell>
          <cell r="B6663">
            <v>-156099.49919999999</v>
          </cell>
        </row>
        <row r="6664">
          <cell r="A6664" t="str">
            <v>000581109</v>
          </cell>
          <cell r="B6664">
            <v>-59207.069900000002</v>
          </cell>
        </row>
        <row r="6665">
          <cell r="A6665" t="str">
            <v>000581110</v>
          </cell>
          <cell r="B6665">
            <v>-121110.11010000001</v>
          </cell>
        </row>
        <row r="6666">
          <cell r="A6666" t="str">
            <v>000581111</v>
          </cell>
          <cell r="B6666">
            <v>-40960.074800000002</v>
          </cell>
        </row>
        <row r="6667">
          <cell r="A6667" t="str">
            <v>000581112</v>
          </cell>
          <cell r="B6667">
            <v>-17133.910800000001</v>
          </cell>
        </row>
        <row r="6668">
          <cell r="A6668" t="str">
            <v>000581201</v>
          </cell>
          <cell r="B6668">
            <v>-46354.825100000002</v>
          </cell>
        </row>
        <row r="6669">
          <cell r="A6669" t="str">
            <v>000581202</v>
          </cell>
          <cell r="B6669">
            <v>-36346.460500000001</v>
          </cell>
        </row>
        <row r="6670">
          <cell r="A6670" t="str">
            <v>000581203</v>
          </cell>
          <cell r="B6670">
            <v>-53063.404600000002</v>
          </cell>
        </row>
        <row r="6671">
          <cell r="A6671" t="str">
            <v>000581204</v>
          </cell>
          <cell r="B6671">
            <v>-72937.929099999994</v>
          </cell>
        </row>
        <row r="6672">
          <cell r="A6672" t="str">
            <v>000581205</v>
          </cell>
          <cell r="B6672">
            <v>-23196.816699999999</v>
          </cell>
        </row>
        <row r="6673">
          <cell r="A6673" t="str">
            <v>000581206</v>
          </cell>
          <cell r="B6673">
            <v>-69779.160699999993</v>
          </cell>
        </row>
        <row r="6674">
          <cell r="A6674" t="str">
            <v>000581207</v>
          </cell>
          <cell r="B6674">
            <v>-125901.3254</v>
          </cell>
        </row>
        <row r="6675">
          <cell r="A6675" t="str">
            <v>000581208</v>
          </cell>
          <cell r="B6675">
            <v>-184549.61499999999</v>
          </cell>
        </row>
        <row r="6676">
          <cell r="A6676" t="str">
            <v>000581209</v>
          </cell>
          <cell r="B6676">
            <v>-58851.760399999999</v>
          </cell>
        </row>
        <row r="6677">
          <cell r="A6677" t="str">
            <v>000581210</v>
          </cell>
          <cell r="B6677">
            <v>-17369.052299999999</v>
          </cell>
        </row>
        <row r="6678">
          <cell r="A6678" t="str">
            <v>000581211</v>
          </cell>
          <cell r="B6678">
            <v>-28286.032200000001</v>
          </cell>
        </row>
        <row r="6679">
          <cell r="A6679" t="str">
            <v>000581212</v>
          </cell>
          <cell r="B6679">
            <v>-58487.417699999998</v>
          </cell>
        </row>
        <row r="6680">
          <cell r="A6680" t="str">
            <v>000581301</v>
          </cell>
          <cell r="B6680">
            <v>-75678.634699999995</v>
          </cell>
        </row>
        <row r="6681">
          <cell r="A6681" t="str">
            <v>000581302</v>
          </cell>
          <cell r="B6681">
            <v>-42463.314899999998</v>
          </cell>
        </row>
        <row r="6682">
          <cell r="A6682" t="str">
            <v>000581303</v>
          </cell>
          <cell r="B6682">
            <v>-20868.8878</v>
          </cell>
        </row>
        <row r="6683">
          <cell r="A6683" t="str">
            <v>000581304</v>
          </cell>
          <cell r="B6683">
            <v>-133970.70559999999</v>
          </cell>
        </row>
        <row r="6684">
          <cell r="A6684" t="str">
            <v>000581305</v>
          </cell>
          <cell r="B6684">
            <v>-20342.524600000001</v>
          </cell>
        </row>
        <row r="6685">
          <cell r="A6685" t="str">
            <v>000581306</v>
          </cell>
          <cell r="B6685">
            <v>-82834.365300000005</v>
          </cell>
        </row>
        <row r="6686">
          <cell r="A6686" t="str">
            <v>000581307</v>
          </cell>
          <cell r="B6686">
            <v>-115339.2534</v>
          </cell>
        </row>
        <row r="6687">
          <cell r="A6687" t="str">
            <v>000581308</v>
          </cell>
          <cell r="B6687">
            <v>-172449.95439999999</v>
          </cell>
        </row>
        <row r="6688">
          <cell r="A6688" t="str">
            <v>000581309</v>
          </cell>
          <cell r="B6688">
            <v>-110377.0861</v>
          </cell>
        </row>
        <row r="6689">
          <cell r="A6689" t="str">
            <v>000581310</v>
          </cell>
          <cell r="B6689">
            <v>-72521.699099999998</v>
          </cell>
        </row>
        <row r="6690">
          <cell r="A6690" t="str">
            <v>000581311</v>
          </cell>
          <cell r="B6690">
            <v>-32311.547600000002</v>
          </cell>
        </row>
        <row r="6691">
          <cell r="A6691" t="str">
            <v>000581312</v>
          </cell>
          <cell r="B6691">
            <v>-49386.425499999998</v>
          </cell>
        </row>
        <row r="6692">
          <cell r="A6692" t="str">
            <v>000581401</v>
          </cell>
          <cell r="B6692">
            <v>-72780.955900000001</v>
          </cell>
        </row>
        <row r="6693">
          <cell r="A6693" t="str">
            <v>000581402</v>
          </cell>
          <cell r="B6693">
            <v>-33249.7186</v>
          </cell>
        </row>
        <row r="6694">
          <cell r="A6694" t="str">
            <v>000581403</v>
          </cell>
          <cell r="B6694">
            <v>-24456.4944</v>
          </cell>
        </row>
        <row r="6695">
          <cell r="A6695" t="str">
            <v>000581404</v>
          </cell>
          <cell r="B6695">
            <v>-111180.89509999999</v>
          </cell>
        </row>
        <row r="6696">
          <cell r="A6696" t="str">
            <v>000581405</v>
          </cell>
          <cell r="B6696">
            <v>-20621.13</v>
          </cell>
        </row>
        <row r="6697">
          <cell r="A6697" t="str">
            <v>000581406</v>
          </cell>
          <cell r="B6697">
            <v>-37292.239399999999</v>
          </cell>
        </row>
        <row r="6698">
          <cell r="A6698" t="str">
            <v>000581407</v>
          </cell>
          <cell r="B6698">
            <v>-59784.361900000004</v>
          </cell>
        </row>
        <row r="6699">
          <cell r="A6699" t="str">
            <v>000581408</v>
          </cell>
          <cell r="B6699">
            <v>-54407.902000000002</v>
          </cell>
        </row>
        <row r="6700">
          <cell r="A6700" t="str">
            <v>000581409</v>
          </cell>
          <cell r="B6700">
            <v>-60714.620699999999</v>
          </cell>
        </row>
        <row r="6701">
          <cell r="A6701" t="str">
            <v>000581410</v>
          </cell>
          <cell r="B6701">
            <v>-47290.522900000004</v>
          </cell>
        </row>
        <row r="6702">
          <cell r="A6702" t="str">
            <v>000581411</v>
          </cell>
          <cell r="B6702">
            <v>-23926.883300000001</v>
          </cell>
        </row>
        <row r="6703">
          <cell r="A6703" t="str">
            <v>000581412</v>
          </cell>
          <cell r="B6703">
            <v>-30956.679800000002</v>
          </cell>
        </row>
        <row r="6704">
          <cell r="A6704" t="str">
            <v>000581501</v>
          </cell>
          <cell r="B6704">
            <v>-172158.76860000001</v>
          </cell>
        </row>
        <row r="6705">
          <cell r="A6705" t="str">
            <v>000581502</v>
          </cell>
          <cell r="B6705">
            <v>-68969.143700000001</v>
          </cell>
        </row>
        <row r="6706">
          <cell r="A6706" t="str">
            <v>000581503</v>
          </cell>
          <cell r="B6706">
            <v>-49748.987000000001</v>
          </cell>
        </row>
        <row r="6707">
          <cell r="A6707" t="str">
            <v>000581504</v>
          </cell>
          <cell r="B6707">
            <v>-168407.39600000001</v>
          </cell>
        </row>
        <row r="6708">
          <cell r="A6708" t="str">
            <v>000581505</v>
          </cell>
          <cell r="B6708">
            <v>-24111.846399999999</v>
          </cell>
        </row>
        <row r="6709">
          <cell r="A6709" t="str">
            <v>000581506</v>
          </cell>
          <cell r="B6709">
            <v>-58399.4041</v>
          </cell>
        </row>
        <row r="6710">
          <cell r="A6710" t="str">
            <v>000581507</v>
          </cell>
          <cell r="B6710">
            <v>-77149.7307</v>
          </cell>
        </row>
        <row r="6711">
          <cell r="A6711" t="str">
            <v>000581508</v>
          </cell>
          <cell r="B6711">
            <v>-91871.735700000005</v>
          </cell>
        </row>
        <row r="6712">
          <cell r="A6712" t="str">
            <v>000581509</v>
          </cell>
          <cell r="B6712">
            <v>-63981.566200000001</v>
          </cell>
        </row>
        <row r="6713">
          <cell r="A6713" t="str">
            <v>000581510</v>
          </cell>
          <cell r="B6713">
            <v>-57622.737300000001</v>
          </cell>
        </row>
        <row r="6714">
          <cell r="A6714" t="str">
            <v>000581511</v>
          </cell>
          <cell r="B6714">
            <v>-35922.211300000003</v>
          </cell>
        </row>
        <row r="6715">
          <cell r="A6715" t="str">
            <v>000581512</v>
          </cell>
          <cell r="B6715">
            <v>-39542.424899999998</v>
          </cell>
        </row>
        <row r="6716">
          <cell r="A6716" t="str">
            <v>000581601</v>
          </cell>
          <cell r="B6716">
            <v>-116426.72070000001</v>
          </cell>
        </row>
        <row r="6717">
          <cell r="A6717" t="str">
            <v>000581602</v>
          </cell>
          <cell r="B6717">
            <v>-33299.871599999999</v>
          </cell>
        </row>
        <row r="6718">
          <cell r="A6718" t="str">
            <v>000581603</v>
          </cell>
          <cell r="B6718">
            <v>-30382.742399999999</v>
          </cell>
        </row>
        <row r="6719">
          <cell r="A6719" t="str">
            <v>000581604</v>
          </cell>
          <cell r="B6719">
            <v>-345759.29489999998</v>
          </cell>
        </row>
        <row r="6720">
          <cell r="A6720" t="str">
            <v>000581605</v>
          </cell>
          <cell r="B6720">
            <v>-33970.701300000001</v>
          </cell>
        </row>
        <row r="6721">
          <cell r="A6721" t="str">
            <v>000581606</v>
          </cell>
          <cell r="B6721">
            <v>-122082.236</v>
          </cell>
        </row>
        <row r="6722">
          <cell r="A6722" t="str">
            <v>000581607</v>
          </cell>
          <cell r="B6722">
            <v>-91659.882599999997</v>
          </cell>
        </row>
        <row r="6723">
          <cell r="A6723" t="str">
            <v>000581608</v>
          </cell>
          <cell r="B6723">
            <v>-110912.3067</v>
          </cell>
        </row>
        <row r="6724">
          <cell r="A6724" t="str">
            <v>000581609</v>
          </cell>
          <cell r="B6724">
            <v>-154736.8051</v>
          </cell>
        </row>
        <row r="6725">
          <cell r="A6725" t="str">
            <v>000581610</v>
          </cell>
          <cell r="B6725">
            <v>-104292.2389</v>
          </cell>
        </row>
        <row r="6726">
          <cell r="A6726" t="str">
            <v>000581611</v>
          </cell>
          <cell r="B6726">
            <v>-56776.104099999997</v>
          </cell>
        </row>
        <row r="6727">
          <cell r="A6727" t="str">
            <v>000581612</v>
          </cell>
          <cell r="B6727">
            <v>-81274.897299999997</v>
          </cell>
        </row>
        <row r="6728">
          <cell r="A6728" t="str">
            <v>000581701</v>
          </cell>
          <cell r="B6728">
            <v>-317931.09480000002</v>
          </cell>
        </row>
        <row r="6729">
          <cell r="A6729" t="str">
            <v>000581702</v>
          </cell>
          <cell r="B6729">
            <v>-168602.4198</v>
          </cell>
        </row>
        <row r="6730">
          <cell r="A6730" t="str">
            <v>000581703</v>
          </cell>
          <cell r="B6730">
            <v>-40070.190499999997</v>
          </cell>
        </row>
        <row r="6731">
          <cell r="A6731" t="str">
            <v>000581704</v>
          </cell>
          <cell r="B6731">
            <v>-139411.82120000001</v>
          </cell>
        </row>
        <row r="6732">
          <cell r="A6732" t="str">
            <v>000581705</v>
          </cell>
          <cell r="B6732">
            <v>-36916.503499999999</v>
          </cell>
        </row>
        <row r="6733">
          <cell r="A6733" t="str">
            <v>000581706</v>
          </cell>
          <cell r="B6733">
            <v>-120683.5863</v>
          </cell>
        </row>
        <row r="6734">
          <cell r="A6734" t="str">
            <v>000581707</v>
          </cell>
          <cell r="B6734">
            <v>-85388.939599999998</v>
          </cell>
        </row>
        <row r="6735">
          <cell r="A6735" t="str">
            <v>000581708</v>
          </cell>
          <cell r="B6735">
            <v>-96792.7791</v>
          </cell>
        </row>
        <row r="6736">
          <cell r="A6736" t="str">
            <v>000581709</v>
          </cell>
          <cell r="B6736">
            <v>-113864.75350000001</v>
          </cell>
        </row>
        <row r="6737">
          <cell r="A6737" t="str">
            <v>000581710</v>
          </cell>
          <cell r="B6737">
            <v>-215957.64439999999</v>
          </cell>
        </row>
        <row r="6738">
          <cell r="A6738" t="str">
            <v>000581711</v>
          </cell>
          <cell r="B6738">
            <v>-84822.722099999999</v>
          </cell>
        </row>
        <row r="6739">
          <cell r="A6739" t="str">
            <v>000581712</v>
          </cell>
          <cell r="B6739">
            <v>-115656.2343</v>
          </cell>
        </row>
        <row r="6740">
          <cell r="A6740" t="str">
            <v>000581801</v>
          </cell>
          <cell r="B6740">
            <v>-186975.79399999999</v>
          </cell>
        </row>
        <row r="6741">
          <cell r="A6741" t="str">
            <v>000581802</v>
          </cell>
          <cell r="B6741">
            <v>-63875.645400000001</v>
          </cell>
        </row>
        <row r="6742">
          <cell r="A6742" t="str">
            <v>000581803</v>
          </cell>
          <cell r="B6742">
            <v>-156860.4969</v>
          </cell>
        </row>
        <row r="6743">
          <cell r="A6743" t="str">
            <v>000581804</v>
          </cell>
          <cell r="B6743">
            <v>-471436.57030000002</v>
          </cell>
        </row>
        <row r="6744">
          <cell r="A6744" t="str">
            <v>000581805</v>
          </cell>
          <cell r="B6744">
            <v>-37693.498500000002</v>
          </cell>
        </row>
        <row r="6745">
          <cell r="A6745" t="str">
            <v>000581806</v>
          </cell>
          <cell r="B6745">
            <v>-72563.086800000005</v>
          </cell>
        </row>
        <row r="6746">
          <cell r="A6746" t="str">
            <v>000581807</v>
          </cell>
          <cell r="B6746">
            <v>-69130.592999999993</v>
          </cell>
        </row>
        <row r="6747">
          <cell r="A6747" t="str">
            <v>000581808</v>
          </cell>
          <cell r="B6747">
            <v>-89217.474400000006</v>
          </cell>
        </row>
        <row r="6748">
          <cell r="A6748" t="str">
            <v>000581809</v>
          </cell>
          <cell r="B6748">
            <v>-95462.298800000004</v>
          </cell>
        </row>
        <row r="6749">
          <cell r="A6749" t="str">
            <v>000581810</v>
          </cell>
          <cell r="B6749">
            <v>-42240.919699999999</v>
          </cell>
        </row>
        <row r="6750">
          <cell r="A6750" t="str">
            <v>000581811</v>
          </cell>
          <cell r="B6750">
            <v>-48484.478799999997</v>
          </cell>
        </row>
        <row r="6751">
          <cell r="A6751" t="str">
            <v>000581812</v>
          </cell>
          <cell r="B6751">
            <v>-61249.522599999997</v>
          </cell>
        </row>
        <row r="6752">
          <cell r="A6752" t="str">
            <v>000581901</v>
          </cell>
          <cell r="B6752">
            <v>-151903.60060000001</v>
          </cell>
        </row>
        <row r="6753">
          <cell r="A6753" t="str">
            <v>000581902</v>
          </cell>
          <cell r="B6753">
            <v>-78234.831600000005</v>
          </cell>
        </row>
        <row r="6754">
          <cell r="A6754" t="str">
            <v>000581903</v>
          </cell>
          <cell r="B6754">
            <v>-69868.455199999997</v>
          </cell>
        </row>
        <row r="6755">
          <cell r="A6755" t="str">
            <v>000581904</v>
          </cell>
          <cell r="B6755">
            <v>-273321.68949999998</v>
          </cell>
        </row>
        <row r="6756">
          <cell r="A6756" t="str">
            <v>000581905</v>
          </cell>
          <cell r="B6756">
            <v>-92155.091199999995</v>
          </cell>
        </row>
        <row r="6757">
          <cell r="A6757" t="str">
            <v>000581906</v>
          </cell>
          <cell r="B6757">
            <v>-63231.808299999997</v>
          </cell>
        </row>
        <row r="6758">
          <cell r="A6758" t="str">
            <v>000581907</v>
          </cell>
          <cell r="B6758">
            <v>-45521.3658</v>
          </cell>
        </row>
        <row r="6759">
          <cell r="A6759" t="str">
            <v>000581908</v>
          </cell>
          <cell r="B6759">
            <v>-53043.6155</v>
          </cell>
        </row>
        <row r="6760">
          <cell r="A6760" t="str">
            <v>000581909</v>
          </cell>
          <cell r="B6760">
            <v>-99304.179900000003</v>
          </cell>
        </row>
        <row r="6761">
          <cell r="A6761" t="str">
            <v>000581910</v>
          </cell>
          <cell r="B6761">
            <v>-108174.0033</v>
          </cell>
        </row>
        <row r="6762">
          <cell r="A6762" t="str">
            <v>000581911</v>
          </cell>
          <cell r="B6762">
            <v>-160610.6213</v>
          </cell>
        </row>
        <row r="6763">
          <cell r="A6763" t="str">
            <v>000581912</v>
          </cell>
          <cell r="B6763">
            <v>-100631.68769999999</v>
          </cell>
        </row>
        <row r="6764">
          <cell r="A6764" t="str">
            <v>000590812</v>
          </cell>
          <cell r="B6764">
            <v>0</v>
          </cell>
        </row>
        <row r="6765">
          <cell r="A6765" t="str">
            <v>000590901</v>
          </cell>
          <cell r="B6765">
            <v>0</v>
          </cell>
        </row>
        <row r="6766">
          <cell r="A6766" t="str">
            <v>000590902</v>
          </cell>
          <cell r="B6766">
            <v>0</v>
          </cell>
        </row>
        <row r="6767">
          <cell r="A6767" t="str">
            <v>000590903</v>
          </cell>
          <cell r="B6767">
            <v>0</v>
          </cell>
        </row>
        <row r="6768">
          <cell r="A6768" t="str">
            <v>000590904</v>
          </cell>
          <cell r="B6768">
            <v>0</v>
          </cell>
        </row>
        <row r="6769">
          <cell r="A6769" t="str">
            <v>000590905</v>
          </cell>
          <cell r="B6769">
            <v>0</v>
          </cell>
        </row>
        <row r="6770">
          <cell r="A6770" t="str">
            <v>000590906</v>
          </cell>
          <cell r="B6770">
            <v>0</v>
          </cell>
        </row>
        <row r="6771">
          <cell r="A6771" t="str">
            <v>000590907</v>
          </cell>
          <cell r="B6771">
            <v>0</v>
          </cell>
        </row>
        <row r="6772">
          <cell r="A6772" t="str">
            <v>000590908</v>
          </cell>
          <cell r="B6772">
            <v>0</v>
          </cell>
        </row>
        <row r="6773">
          <cell r="A6773" t="str">
            <v>000590909</v>
          </cell>
          <cell r="B6773">
            <v>4357328.8470000001</v>
          </cell>
        </row>
        <row r="6774">
          <cell r="A6774" t="str">
            <v>000590910</v>
          </cell>
          <cell r="B6774">
            <v>4071183.3149999999</v>
          </cell>
        </row>
        <row r="6775">
          <cell r="A6775" t="str">
            <v>000590911</v>
          </cell>
          <cell r="B6775">
            <v>3769351.6039999998</v>
          </cell>
        </row>
        <row r="6776">
          <cell r="A6776" t="str">
            <v>000590912</v>
          </cell>
          <cell r="B6776">
            <v>4028364.3939999999</v>
          </cell>
        </row>
        <row r="6777">
          <cell r="A6777" t="str">
            <v>000591001</v>
          </cell>
          <cell r="B6777">
            <v>4386550.7580000004</v>
          </cell>
        </row>
        <row r="6778">
          <cell r="A6778" t="str">
            <v>000591002</v>
          </cell>
          <cell r="B6778">
            <v>3949622.3</v>
          </cell>
        </row>
        <row r="6779">
          <cell r="A6779" t="str">
            <v>000591003</v>
          </cell>
          <cell r="B6779">
            <v>4665895.2740000002</v>
          </cell>
        </row>
        <row r="6780">
          <cell r="A6780" t="str">
            <v>000591004</v>
          </cell>
          <cell r="B6780">
            <v>4180692.4789999998</v>
          </cell>
        </row>
        <row r="6781">
          <cell r="A6781" t="str">
            <v>000591005</v>
          </cell>
          <cell r="B6781">
            <v>4864372.6030000001</v>
          </cell>
        </row>
        <row r="6782">
          <cell r="A6782" t="str">
            <v>000591006</v>
          </cell>
          <cell r="B6782">
            <v>5138416.7810000004</v>
          </cell>
        </row>
        <row r="6783">
          <cell r="A6783" t="str">
            <v>000591007</v>
          </cell>
          <cell r="B6783">
            <v>5475575.79</v>
          </cell>
        </row>
        <row r="6784">
          <cell r="A6784" t="str">
            <v>000591008</v>
          </cell>
          <cell r="B6784">
            <v>5515672.6299999999</v>
          </cell>
        </row>
        <row r="6785">
          <cell r="A6785" t="str">
            <v>000591009</v>
          </cell>
          <cell r="B6785">
            <v>4995304.6440000003</v>
          </cell>
        </row>
        <row r="6786">
          <cell r="A6786" t="str">
            <v>000591010</v>
          </cell>
          <cell r="B6786">
            <v>3850994.1809999999</v>
          </cell>
        </row>
        <row r="6787">
          <cell r="A6787" t="str">
            <v>000591011</v>
          </cell>
          <cell r="B6787">
            <v>3439219.1009999998</v>
          </cell>
        </row>
        <row r="6788">
          <cell r="A6788" t="str">
            <v>000591012</v>
          </cell>
          <cell r="B6788">
            <v>4463932.8480000002</v>
          </cell>
        </row>
        <row r="6789">
          <cell r="A6789" t="str">
            <v>000591101</v>
          </cell>
          <cell r="B6789">
            <v>4519155.3020000001</v>
          </cell>
        </row>
        <row r="6790">
          <cell r="A6790" t="str">
            <v>000591102</v>
          </cell>
          <cell r="B6790">
            <v>3885190.4389999998</v>
          </cell>
        </row>
        <row r="6791">
          <cell r="A6791" t="str">
            <v>000591103</v>
          </cell>
          <cell r="B6791">
            <v>3694729.4589999998</v>
          </cell>
        </row>
        <row r="6792">
          <cell r="A6792" t="str">
            <v>000591104</v>
          </cell>
          <cell r="B6792">
            <v>3268013.219</v>
          </cell>
        </row>
        <row r="6793">
          <cell r="A6793" t="str">
            <v>000591105</v>
          </cell>
          <cell r="B6793">
            <v>4184543.0690000001</v>
          </cell>
        </row>
        <row r="6794">
          <cell r="A6794" t="str">
            <v>000591106</v>
          </cell>
          <cell r="B6794">
            <v>4580443.659</v>
          </cell>
        </row>
        <row r="6795">
          <cell r="A6795" t="str">
            <v>000591107</v>
          </cell>
          <cell r="B6795">
            <v>5137442.9040000001</v>
          </cell>
        </row>
        <row r="6796">
          <cell r="A6796" t="str">
            <v>000591108</v>
          </cell>
          <cell r="B6796">
            <v>5234930</v>
          </cell>
        </row>
        <row r="6797">
          <cell r="A6797" t="str">
            <v>000591109</v>
          </cell>
          <cell r="B6797">
            <v>4555541.4950000001</v>
          </cell>
        </row>
        <row r="6798">
          <cell r="A6798" t="str">
            <v>000591110</v>
          </cell>
          <cell r="B6798">
            <v>4274799.0089999996</v>
          </cell>
        </row>
        <row r="6799">
          <cell r="A6799" t="str">
            <v>000591111</v>
          </cell>
          <cell r="B6799">
            <v>3649083.9440000001</v>
          </cell>
        </row>
        <row r="6800">
          <cell r="A6800" t="str">
            <v>000591112</v>
          </cell>
          <cell r="B6800">
            <v>3953241.88</v>
          </cell>
        </row>
        <row r="6801">
          <cell r="A6801" t="str">
            <v>000591201</v>
          </cell>
          <cell r="B6801">
            <v>4265542.1289999997</v>
          </cell>
        </row>
        <row r="6802">
          <cell r="A6802" t="str">
            <v>000591202</v>
          </cell>
          <cell r="B6802">
            <v>3855630.8689999999</v>
          </cell>
        </row>
        <row r="6803">
          <cell r="A6803" t="str">
            <v>000591203</v>
          </cell>
          <cell r="B6803">
            <v>3718868.8879999998</v>
          </cell>
        </row>
        <row r="6804">
          <cell r="A6804" t="str">
            <v>000591204</v>
          </cell>
          <cell r="B6804">
            <v>3740195.8760000002</v>
          </cell>
        </row>
        <row r="6805">
          <cell r="A6805" t="str">
            <v>000591205</v>
          </cell>
          <cell r="B6805">
            <v>4127821.7769999998</v>
          </cell>
        </row>
        <row r="6806">
          <cell r="A6806" t="str">
            <v>000591206</v>
          </cell>
          <cell r="B6806">
            <v>4590196.7570000002</v>
          </cell>
        </row>
        <row r="6807">
          <cell r="A6807" t="str">
            <v>000591207</v>
          </cell>
          <cell r="B6807">
            <v>5093380.5659999996</v>
          </cell>
        </row>
        <row r="6808">
          <cell r="A6808" t="str">
            <v>000591208</v>
          </cell>
          <cell r="B6808">
            <v>5240099.0710000005</v>
          </cell>
        </row>
        <row r="6809">
          <cell r="A6809" t="str">
            <v>000591209</v>
          </cell>
          <cell r="B6809">
            <v>4364228.0429999996</v>
          </cell>
        </row>
        <row r="6810">
          <cell r="A6810" t="str">
            <v>000591210</v>
          </cell>
          <cell r="B6810">
            <v>3179783.9419999998</v>
          </cell>
        </row>
        <row r="6811">
          <cell r="A6811" t="str">
            <v>000591211</v>
          </cell>
          <cell r="B6811">
            <v>3103056.5660000001</v>
          </cell>
        </row>
        <row r="6812">
          <cell r="A6812" t="str">
            <v>000591212</v>
          </cell>
          <cell r="B6812">
            <v>4058317.3190000001</v>
          </cell>
        </row>
        <row r="6813">
          <cell r="A6813" t="str">
            <v>000591301</v>
          </cell>
          <cell r="B6813">
            <v>4351601.7539999997</v>
          </cell>
        </row>
        <row r="6814">
          <cell r="A6814" t="str">
            <v>000591302</v>
          </cell>
          <cell r="B6814">
            <v>4022623.463</v>
          </cell>
        </row>
        <row r="6815">
          <cell r="A6815" t="str">
            <v>000591303</v>
          </cell>
          <cell r="B6815">
            <v>3594674.216</v>
          </cell>
        </row>
        <row r="6816">
          <cell r="A6816" t="str">
            <v>000591304</v>
          </cell>
          <cell r="B6816">
            <v>3770027.3020000001</v>
          </cell>
        </row>
        <row r="6817">
          <cell r="A6817" t="str">
            <v>000591305</v>
          </cell>
          <cell r="B6817">
            <v>4397337.5520000001</v>
          </cell>
        </row>
        <row r="6818">
          <cell r="A6818" t="str">
            <v>000591306</v>
          </cell>
          <cell r="B6818">
            <v>4884831.5219999999</v>
          </cell>
        </row>
        <row r="6819">
          <cell r="A6819" t="str">
            <v>000591307</v>
          </cell>
          <cell r="B6819">
            <v>5357707.6859999998</v>
          </cell>
        </row>
        <row r="6820">
          <cell r="A6820" t="str">
            <v>000591308</v>
          </cell>
          <cell r="B6820">
            <v>5467264.3480000002</v>
          </cell>
        </row>
        <row r="6821">
          <cell r="A6821" t="str">
            <v>000591309</v>
          </cell>
          <cell r="B6821">
            <v>4559309.1380000003</v>
          </cell>
        </row>
        <row r="6822">
          <cell r="A6822" t="str">
            <v>000591310</v>
          </cell>
          <cell r="B6822">
            <v>3861161.531</v>
          </cell>
        </row>
        <row r="6823">
          <cell r="A6823" t="str">
            <v>000591311</v>
          </cell>
          <cell r="B6823">
            <v>3506813.216</v>
          </cell>
        </row>
        <row r="6824">
          <cell r="A6824" t="str">
            <v>000591312</v>
          </cell>
          <cell r="B6824">
            <v>4447705.4960000003</v>
          </cell>
        </row>
        <row r="6825">
          <cell r="A6825" t="str">
            <v>000591401</v>
          </cell>
          <cell r="B6825">
            <v>4499137.0920000002</v>
          </cell>
        </row>
        <row r="6826">
          <cell r="A6826" t="str">
            <v>000591402</v>
          </cell>
          <cell r="B6826">
            <v>4093819.51</v>
          </cell>
        </row>
        <row r="6827">
          <cell r="A6827" t="str">
            <v>000591403</v>
          </cell>
          <cell r="B6827">
            <v>4351018.4740000004</v>
          </cell>
        </row>
        <row r="6828">
          <cell r="A6828" t="str">
            <v>000591404</v>
          </cell>
          <cell r="B6828">
            <v>4022590.898</v>
          </cell>
        </row>
        <row r="6829">
          <cell r="A6829" t="str">
            <v>000591405</v>
          </cell>
          <cell r="B6829">
            <v>4705865.9009999996</v>
          </cell>
        </row>
        <row r="6830">
          <cell r="A6830" t="str">
            <v>000591406</v>
          </cell>
          <cell r="B6830">
            <v>5110655.8140000002</v>
          </cell>
        </row>
        <row r="6831">
          <cell r="A6831" t="str">
            <v>000591407</v>
          </cell>
          <cell r="B6831">
            <v>5517226.3339999998</v>
          </cell>
        </row>
        <row r="6832">
          <cell r="A6832" t="str">
            <v>000591408</v>
          </cell>
          <cell r="B6832">
            <v>5619663.6239999998</v>
          </cell>
        </row>
        <row r="6833">
          <cell r="A6833" t="str">
            <v>000591409</v>
          </cell>
          <cell r="B6833">
            <v>4820452.835</v>
          </cell>
        </row>
        <row r="6834">
          <cell r="A6834" t="str">
            <v>000591410</v>
          </cell>
          <cell r="B6834">
            <v>4079592.54</v>
          </cell>
        </row>
        <row r="6835">
          <cell r="A6835" t="str">
            <v>000591411</v>
          </cell>
          <cell r="B6835">
            <v>3457945.0860000001</v>
          </cell>
        </row>
        <row r="6836">
          <cell r="A6836" t="str">
            <v>000591412</v>
          </cell>
          <cell r="B6836">
            <v>4684482.7510000002</v>
          </cell>
        </row>
        <row r="6837">
          <cell r="A6837" t="str">
            <v>000591501</v>
          </cell>
          <cell r="B6837">
            <v>4975080.6749999998</v>
          </cell>
        </row>
        <row r="6838">
          <cell r="A6838" t="str">
            <v>000591502</v>
          </cell>
          <cell r="B6838">
            <v>4478488.6950000003</v>
          </cell>
        </row>
        <row r="6839">
          <cell r="A6839" t="str">
            <v>000591503</v>
          </cell>
          <cell r="B6839">
            <v>4588313.2079999996</v>
          </cell>
        </row>
        <row r="6840">
          <cell r="A6840" t="str">
            <v>000591504</v>
          </cell>
          <cell r="B6840">
            <v>4554884.9400000004</v>
          </cell>
        </row>
        <row r="6841">
          <cell r="A6841" t="str">
            <v>000591505</v>
          </cell>
          <cell r="B6841">
            <v>4910178.5449999999</v>
          </cell>
        </row>
        <row r="6842">
          <cell r="A6842" t="str">
            <v>000591506</v>
          </cell>
          <cell r="B6842">
            <v>5348392.9359999998</v>
          </cell>
        </row>
        <row r="6843">
          <cell r="A6843" t="str">
            <v>000591507</v>
          </cell>
          <cell r="B6843">
            <v>5766265.6689999998</v>
          </cell>
        </row>
        <row r="6844">
          <cell r="A6844" t="str">
            <v>000591508</v>
          </cell>
          <cell r="B6844">
            <v>5838885.0460000001</v>
          </cell>
        </row>
        <row r="6845">
          <cell r="A6845" t="str">
            <v>000591509</v>
          </cell>
          <cell r="B6845">
            <v>5247106.6430000002</v>
          </cell>
        </row>
        <row r="6846">
          <cell r="A6846" t="str">
            <v>000591510</v>
          </cell>
          <cell r="B6846">
            <v>4816473.3729999997</v>
          </cell>
        </row>
        <row r="6847">
          <cell r="A6847" t="str">
            <v>000591511</v>
          </cell>
          <cell r="B6847">
            <v>3990944.6069999998</v>
          </cell>
        </row>
        <row r="6848">
          <cell r="A6848" t="str">
            <v>000591512</v>
          </cell>
          <cell r="B6848">
            <v>4843283.3329999996</v>
          </cell>
        </row>
        <row r="6849">
          <cell r="A6849" t="str">
            <v>000591601</v>
          </cell>
          <cell r="B6849">
            <v>5212355.8049999997</v>
          </cell>
        </row>
        <row r="6850">
          <cell r="A6850" t="str">
            <v>000591602</v>
          </cell>
          <cell r="B6850">
            <v>4611433.9529999997</v>
          </cell>
        </row>
        <row r="6851">
          <cell r="A6851" t="str">
            <v>000591603</v>
          </cell>
          <cell r="B6851">
            <v>4671685.6639999999</v>
          </cell>
        </row>
        <row r="6852">
          <cell r="A6852" t="str">
            <v>000591604</v>
          </cell>
          <cell r="B6852">
            <v>4721327.2750000004</v>
          </cell>
        </row>
        <row r="6853">
          <cell r="A6853" t="str">
            <v>000591605</v>
          </cell>
          <cell r="B6853">
            <v>5175450.8130000001</v>
          </cell>
        </row>
        <row r="6854">
          <cell r="A6854" t="str">
            <v>000591606</v>
          </cell>
          <cell r="B6854">
            <v>5433612.7230000002</v>
          </cell>
        </row>
        <row r="6855">
          <cell r="A6855" t="str">
            <v>000591607</v>
          </cell>
          <cell r="B6855">
            <v>5782402.54</v>
          </cell>
        </row>
        <row r="6856">
          <cell r="A6856" t="str">
            <v>000591608</v>
          </cell>
          <cell r="B6856">
            <v>5878813.3909999998</v>
          </cell>
        </row>
        <row r="6857">
          <cell r="A6857" t="str">
            <v>000591609</v>
          </cell>
          <cell r="B6857">
            <v>5159595.4460000005</v>
          </cell>
        </row>
        <row r="6858">
          <cell r="A6858" t="str">
            <v>000591610</v>
          </cell>
          <cell r="B6858">
            <v>4063249.0490000001</v>
          </cell>
        </row>
        <row r="6859">
          <cell r="A6859" t="str">
            <v>000591611</v>
          </cell>
          <cell r="B6859">
            <v>4292843.8059999999</v>
          </cell>
        </row>
        <row r="6860">
          <cell r="A6860" t="str">
            <v>000591612</v>
          </cell>
          <cell r="B6860">
            <v>5119436.1390000004</v>
          </cell>
        </row>
        <row r="6861">
          <cell r="A6861" t="str">
            <v>000591701</v>
          </cell>
          <cell r="B6861">
            <v>5005202.176</v>
          </cell>
        </row>
        <row r="6862">
          <cell r="A6862" t="str">
            <v>000591702</v>
          </cell>
          <cell r="B6862">
            <v>4156965.094</v>
          </cell>
        </row>
        <row r="6863">
          <cell r="A6863" t="str">
            <v>000591703</v>
          </cell>
          <cell r="B6863">
            <v>4391327.24</v>
          </cell>
        </row>
        <row r="6864">
          <cell r="A6864" t="str">
            <v>000591704</v>
          </cell>
          <cell r="B6864">
            <v>4733958.09</v>
          </cell>
        </row>
        <row r="6865">
          <cell r="A6865" t="str">
            <v>000591705</v>
          </cell>
          <cell r="B6865">
            <v>5062413.6100000003</v>
          </cell>
        </row>
        <row r="6866">
          <cell r="A6866" t="str">
            <v>000591706</v>
          </cell>
          <cell r="B6866">
            <v>5350162.4850000003</v>
          </cell>
        </row>
        <row r="6867">
          <cell r="A6867" t="str">
            <v>000591707</v>
          </cell>
          <cell r="B6867">
            <v>5746551.8540000003</v>
          </cell>
        </row>
        <row r="6868">
          <cell r="A6868" t="str">
            <v>000591708</v>
          </cell>
          <cell r="B6868">
            <v>5816138.034</v>
          </cell>
        </row>
        <row r="6869">
          <cell r="A6869" t="str">
            <v>000591709</v>
          </cell>
          <cell r="B6869">
            <v>5280268.2130000005</v>
          </cell>
        </row>
        <row r="6870">
          <cell r="A6870" t="str">
            <v>000591710</v>
          </cell>
          <cell r="B6870">
            <v>4804179.2819999997</v>
          </cell>
        </row>
        <row r="6871">
          <cell r="A6871" t="str">
            <v>000591711</v>
          </cell>
          <cell r="B6871">
            <v>3913507.267</v>
          </cell>
        </row>
        <row r="6872">
          <cell r="A6872" t="str">
            <v>000591712</v>
          </cell>
          <cell r="B6872">
            <v>4541437.0710000005</v>
          </cell>
        </row>
        <row r="6873">
          <cell r="A6873" t="str">
            <v>000591801</v>
          </cell>
          <cell r="B6873">
            <v>4770254.9000000004</v>
          </cell>
        </row>
        <row r="6874">
          <cell r="A6874" t="str">
            <v>000591802</v>
          </cell>
          <cell r="B6874">
            <v>4102522.1</v>
          </cell>
        </row>
        <row r="6875">
          <cell r="A6875" t="str">
            <v>000591803</v>
          </cell>
          <cell r="B6875">
            <v>4850966.1749999998</v>
          </cell>
        </row>
        <row r="6876">
          <cell r="A6876" t="str">
            <v>000591804</v>
          </cell>
          <cell r="B6876">
            <v>4775724.8499999996</v>
          </cell>
        </row>
        <row r="6877">
          <cell r="A6877" t="str">
            <v>000591805</v>
          </cell>
          <cell r="B6877">
            <v>4996619.4249999998</v>
          </cell>
        </row>
        <row r="6878">
          <cell r="A6878" t="str">
            <v>000591806</v>
          </cell>
          <cell r="B6878">
            <v>5402957.2999999998</v>
          </cell>
        </row>
        <row r="6879">
          <cell r="A6879" t="str">
            <v>000591807</v>
          </cell>
          <cell r="B6879">
            <v>5753749.2000000002</v>
          </cell>
        </row>
        <row r="6880">
          <cell r="A6880" t="str">
            <v>000591808</v>
          </cell>
          <cell r="B6880">
            <v>5864544.3250000002</v>
          </cell>
        </row>
        <row r="6881">
          <cell r="A6881" t="str">
            <v>000591809</v>
          </cell>
          <cell r="B6881">
            <v>5142337.8</v>
          </cell>
        </row>
        <row r="6882">
          <cell r="A6882" t="str">
            <v>000591810</v>
          </cell>
          <cell r="B6882">
            <v>3991078.6</v>
          </cell>
        </row>
        <row r="6883">
          <cell r="A6883" t="str">
            <v>000591811</v>
          </cell>
          <cell r="B6883">
            <v>4335555.125</v>
          </cell>
        </row>
        <row r="6884">
          <cell r="A6884" t="str">
            <v>000591812</v>
          </cell>
          <cell r="B6884">
            <v>4689510.6749999998</v>
          </cell>
        </row>
        <row r="6885">
          <cell r="A6885" t="str">
            <v>000591901</v>
          </cell>
          <cell r="B6885">
            <v>4800687.8250000002</v>
          </cell>
        </row>
        <row r="6886">
          <cell r="A6886" t="str">
            <v>000591902</v>
          </cell>
          <cell r="B6886">
            <v>4259229.7</v>
          </cell>
        </row>
        <row r="6887">
          <cell r="A6887" t="str">
            <v>000591903</v>
          </cell>
          <cell r="B6887">
            <v>4681534</v>
          </cell>
        </row>
        <row r="6888">
          <cell r="A6888" t="str">
            <v>000591904</v>
          </cell>
          <cell r="B6888">
            <v>4455953.5</v>
          </cell>
        </row>
        <row r="6889">
          <cell r="A6889" t="str">
            <v>000591905</v>
          </cell>
          <cell r="B6889">
            <v>5225545.2750000004</v>
          </cell>
        </row>
        <row r="6890">
          <cell r="A6890" t="str">
            <v>000591906</v>
          </cell>
          <cell r="B6890">
            <v>5446274.6749999998</v>
          </cell>
        </row>
        <row r="6891">
          <cell r="A6891" t="str">
            <v>000591907</v>
          </cell>
          <cell r="B6891">
            <v>5792385.7999999998</v>
          </cell>
        </row>
        <row r="6892">
          <cell r="A6892" t="str">
            <v>000591908</v>
          </cell>
          <cell r="B6892">
            <v>5874267.625</v>
          </cell>
        </row>
        <row r="6893">
          <cell r="A6893" t="str">
            <v>000591909</v>
          </cell>
          <cell r="B6893">
            <v>5076578.6749999998</v>
          </cell>
        </row>
        <row r="6894">
          <cell r="A6894" t="str">
            <v>000591910</v>
          </cell>
          <cell r="B6894">
            <v>4433496.125</v>
          </cell>
        </row>
        <row r="6895">
          <cell r="A6895" t="str">
            <v>000591911</v>
          </cell>
          <cell r="B6895">
            <v>4356395</v>
          </cell>
        </row>
        <row r="6896">
          <cell r="A6896" t="str">
            <v>000591912</v>
          </cell>
          <cell r="B6896">
            <v>5032238.9749999996</v>
          </cell>
        </row>
        <row r="6897">
          <cell r="A6897" t="str">
            <v>000600812</v>
          </cell>
          <cell r="B6897">
            <v>0</v>
          </cell>
        </row>
        <row r="6898">
          <cell r="A6898" t="str">
            <v>000600901</v>
          </cell>
          <cell r="B6898">
            <v>0</v>
          </cell>
        </row>
        <row r="6899">
          <cell r="A6899" t="str">
            <v>000600902</v>
          </cell>
          <cell r="B6899">
            <v>0</v>
          </cell>
        </row>
        <row r="6900">
          <cell r="A6900" t="str">
            <v>000600903</v>
          </cell>
          <cell r="B6900">
            <v>0</v>
          </cell>
        </row>
        <row r="6901">
          <cell r="A6901" t="str">
            <v>000600904</v>
          </cell>
          <cell r="B6901">
            <v>0</v>
          </cell>
        </row>
        <row r="6902">
          <cell r="A6902" t="str">
            <v>000600905</v>
          </cell>
          <cell r="B6902">
            <v>0</v>
          </cell>
        </row>
        <row r="6903">
          <cell r="A6903" t="str">
            <v>000600906</v>
          </cell>
          <cell r="B6903">
            <v>0</v>
          </cell>
        </row>
        <row r="6904">
          <cell r="A6904" t="str">
            <v>000600907</v>
          </cell>
          <cell r="B6904">
            <v>0</v>
          </cell>
        </row>
        <row r="6905">
          <cell r="A6905" t="str">
            <v>000600908</v>
          </cell>
          <cell r="B6905">
            <v>0</v>
          </cell>
        </row>
        <row r="6906">
          <cell r="A6906" t="str">
            <v>000600909</v>
          </cell>
          <cell r="B6906">
            <v>91600</v>
          </cell>
        </row>
        <row r="6907">
          <cell r="A6907" t="str">
            <v>000600910</v>
          </cell>
          <cell r="B6907">
            <v>92600.1</v>
          </cell>
        </row>
        <row r="6908">
          <cell r="A6908" t="str">
            <v>000600911</v>
          </cell>
          <cell r="B6908">
            <v>122700</v>
          </cell>
        </row>
        <row r="6909">
          <cell r="A6909" t="str">
            <v>000600912</v>
          </cell>
          <cell r="B6909">
            <v>154000</v>
          </cell>
        </row>
        <row r="6910">
          <cell r="A6910" t="str">
            <v>000601001</v>
          </cell>
          <cell r="B6910">
            <v>169300</v>
          </cell>
        </row>
        <row r="6911">
          <cell r="A6911" t="str">
            <v>000601002</v>
          </cell>
          <cell r="B6911">
            <v>178379.1</v>
          </cell>
        </row>
        <row r="6912">
          <cell r="A6912" t="str">
            <v>000601003</v>
          </cell>
          <cell r="B6912">
            <v>203796</v>
          </cell>
        </row>
        <row r="6913">
          <cell r="A6913" t="str">
            <v>000601004</v>
          </cell>
          <cell r="B6913">
            <v>151244.1</v>
          </cell>
        </row>
        <row r="6914">
          <cell r="A6914" t="str">
            <v>000601005</v>
          </cell>
          <cell r="B6914">
            <v>129496</v>
          </cell>
        </row>
        <row r="6915">
          <cell r="A6915" t="str">
            <v>000601006</v>
          </cell>
          <cell r="B6915">
            <v>113392</v>
          </cell>
        </row>
        <row r="6916">
          <cell r="A6916" t="str">
            <v>000601007</v>
          </cell>
          <cell r="B6916">
            <v>114000</v>
          </cell>
        </row>
        <row r="6917">
          <cell r="A6917" t="str">
            <v>000601008</v>
          </cell>
          <cell r="B6917">
            <v>99532.800000000003</v>
          </cell>
        </row>
        <row r="6918">
          <cell r="A6918" t="str">
            <v>000601009</v>
          </cell>
          <cell r="B6918">
            <v>91600</v>
          </cell>
        </row>
        <row r="6919">
          <cell r="A6919" t="str">
            <v>000601010</v>
          </cell>
          <cell r="B6919">
            <v>92600</v>
          </cell>
        </row>
        <row r="6920">
          <cell r="A6920" t="str">
            <v>000601011</v>
          </cell>
          <cell r="B6920">
            <v>122700</v>
          </cell>
        </row>
        <row r="6921">
          <cell r="A6921" t="str">
            <v>000601012</v>
          </cell>
          <cell r="B6921">
            <v>154000</v>
          </cell>
        </row>
        <row r="6922">
          <cell r="A6922" t="str">
            <v>000601101</v>
          </cell>
          <cell r="B6922">
            <v>169300</v>
          </cell>
        </row>
        <row r="6923">
          <cell r="A6923" t="str">
            <v>000601102</v>
          </cell>
          <cell r="B6923">
            <v>178379.1</v>
          </cell>
        </row>
        <row r="6924">
          <cell r="A6924" t="str">
            <v>000601103</v>
          </cell>
          <cell r="B6924">
            <v>203796</v>
          </cell>
        </row>
        <row r="6925">
          <cell r="A6925" t="str">
            <v>000601104</v>
          </cell>
          <cell r="B6925">
            <v>151244.1</v>
          </cell>
        </row>
        <row r="6926">
          <cell r="A6926" t="str">
            <v>000601105</v>
          </cell>
          <cell r="B6926">
            <v>129496</v>
          </cell>
        </row>
        <row r="6927">
          <cell r="A6927" t="str">
            <v>000601106</v>
          </cell>
          <cell r="B6927">
            <v>113392</v>
          </cell>
        </row>
        <row r="6928">
          <cell r="A6928" t="str">
            <v>000601107</v>
          </cell>
          <cell r="B6928">
            <v>114000</v>
          </cell>
        </row>
        <row r="6929">
          <cell r="A6929" t="str">
            <v>000601108</v>
          </cell>
          <cell r="B6929">
            <v>99532.800000000003</v>
          </cell>
        </row>
        <row r="6930">
          <cell r="A6930" t="str">
            <v>000601109</v>
          </cell>
          <cell r="B6930">
            <v>91600</v>
          </cell>
        </row>
        <row r="6931">
          <cell r="A6931" t="str">
            <v>000601110</v>
          </cell>
          <cell r="B6931">
            <v>92600</v>
          </cell>
        </row>
        <row r="6932">
          <cell r="A6932" t="str">
            <v>000601111</v>
          </cell>
          <cell r="B6932">
            <v>122700</v>
          </cell>
        </row>
        <row r="6933">
          <cell r="A6933" t="str">
            <v>000601112</v>
          </cell>
          <cell r="B6933">
            <v>154000</v>
          </cell>
        </row>
        <row r="6934">
          <cell r="A6934" t="str">
            <v>000601201</v>
          </cell>
          <cell r="B6934">
            <v>169300</v>
          </cell>
        </row>
        <row r="6935">
          <cell r="A6935" t="str">
            <v>000601202</v>
          </cell>
          <cell r="B6935">
            <v>178400</v>
          </cell>
        </row>
        <row r="6936">
          <cell r="A6936" t="str">
            <v>000601203</v>
          </cell>
          <cell r="B6936">
            <v>203796</v>
          </cell>
        </row>
        <row r="6937">
          <cell r="A6937" t="str">
            <v>000601204</v>
          </cell>
          <cell r="B6937">
            <v>151244.1</v>
          </cell>
        </row>
        <row r="6938">
          <cell r="A6938" t="str">
            <v>000601205</v>
          </cell>
          <cell r="B6938">
            <v>129496</v>
          </cell>
        </row>
        <row r="6939">
          <cell r="A6939" t="str">
            <v>000601206</v>
          </cell>
          <cell r="B6939">
            <v>113392</v>
          </cell>
        </row>
        <row r="6940">
          <cell r="A6940" t="str">
            <v>000601207</v>
          </cell>
          <cell r="B6940">
            <v>114000</v>
          </cell>
        </row>
        <row r="6941">
          <cell r="A6941" t="str">
            <v>000601208</v>
          </cell>
          <cell r="B6941">
            <v>99532.800000000003</v>
          </cell>
        </row>
        <row r="6942">
          <cell r="A6942" t="str">
            <v>000601209</v>
          </cell>
          <cell r="B6942">
            <v>91600</v>
          </cell>
        </row>
        <row r="6943">
          <cell r="A6943" t="str">
            <v>000601210</v>
          </cell>
          <cell r="B6943">
            <v>92600</v>
          </cell>
        </row>
        <row r="6944">
          <cell r="A6944" t="str">
            <v>000601211</v>
          </cell>
          <cell r="B6944">
            <v>122700</v>
          </cell>
        </row>
        <row r="6945">
          <cell r="A6945" t="str">
            <v>000601212</v>
          </cell>
          <cell r="B6945">
            <v>154000</v>
          </cell>
        </row>
        <row r="6946">
          <cell r="A6946" t="str">
            <v>000601301</v>
          </cell>
          <cell r="B6946">
            <v>169300</v>
          </cell>
        </row>
        <row r="6947">
          <cell r="A6947" t="str">
            <v>000601302</v>
          </cell>
          <cell r="B6947">
            <v>178379.1</v>
          </cell>
        </row>
        <row r="6948">
          <cell r="A6948" t="str">
            <v>000601303</v>
          </cell>
          <cell r="B6948">
            <v>203796</v>
          </cell>
        </row>
        <row r="6949">
          <cell r="A6949" t="str">
            <v>000601304</v>
          </cell>
          <cell r="B6949">
            <v>151244.1</v>
          </cell>
        </row>
        <row r="6950">
          <cell r="A6950" t="str">
            <v>000601305</v>
          </cell>
          <cell r="B6950">
            <v>129496</v>
          </cell>
        </row>
        <row r="6951">
          <cell r="A6951" t="str">
            <v>000601306</v>
          </cell>
          <cell r="B6951">
            <v>113392</v>
          </cell>
        </row>
        <row r="6952">
          <cell r="A6952" t="str">
            <v>000601307</v>
          </cell>
          <cell r="B6952">
            <v>114000</v>
          </cell>
        </row>
        <row r="6953">
          <cell r="A6953" t="str">
            <v>000601308</v>
          </cell>
          <cell r="B6953">
            <v>99532.800000000003</v>
          </cell>
        </row>
        <row r="6954">
          <cell r="A6954" t="str">
            <v>000601309</v>
          </cell>
          <cell r="B6954">
            <v>91600</v>
          </cell>
        </row>
        <row r="6955">
          <cell r="A6955" t="str">
            <v>000601310</v>
          </cell>
          <cell r="B6955">
            <v>92600.1</v>
          </cell>
        </row>
        <row r="6956">
          <cell r="A6956" t="str">
            <v>000601311</v>
          </cell>
          <cell r="B6956">
            <v>122700</v>
          </cell>
        </row>
        <row r="6957">
          <cell r="A6957" t="str">
            <v>000601312</v>
          </cell>
          <cell r="B6957">
            <v>154000</v>
          </cell>
        </row>
        <row r="6958">
          <cell r="A6958" t="str">
            <v>000601401</v>
          </cell>
          <cell r="B6958">
            <v>169300</v>
          </cell>
        </row>
        <row r="6959">
          <cell r="A6959" t="str">
            <v>000601402</v>
          </cell>
          <cell r="B6959">
            <v>178379.1</v>
          </cell>
        </row>
        <row r="6960">
          <cell r="A6960" t="str">
            <v>000601403</v>
          </cell>
          <cell r="B6960">
            <v>203796</v>
          </cell>
        </row>
        <row r="6961">
          <cell r="A6961" t="str">
            <v>000601404</v>
          </cell>
          <cell r="B6961">
            <v>151244.1</v>
          </cell>
        </row>
        <row r="6962">
          <cell r="A6962" t="str">
            <v>000601405</v>
          </cell>
          <cell r="B6962">
            <v>129496</v>
          </cell>
        </row>
        <row r="6963">
          <cell r="A6963" t="str">
            <v>000601406</v>
          </cell>
          <cell r="B6963">
            <v>113392</v>
          </cell>
        </row>
        <row r="6964">
          <cell r="A6964" t="str">
            <v>000601407</v>
          </cell>
          <cell r="B6964">
            <v>114000</v>
          </cell>
        </row>
        <row r="6965">
          <cell r="A6965" t="str">
            <v>000601408</v>
          </cell>
          <cell r="B6965">
            <v>99532.800000000003</v>
          </cell>
        </row>
        <row r="6966">
          <cell r="A6966" t="str">
            <v>000601409</v>
          </cell>
          <cell r="B6966">
            <v>91600</v>
          </cell>
        </row>
        <row r="6967">
          <cell r="A6967" t="str">
            <v>000601410</v>
          </cell>
          <cell r="B6967">
            <v>92600.1</v>
          </cell>
        </row>
        <row r="6968">
          <cell r="A6968" t="str">
            <v>000601411</v>
          </cell>
          <cell r="B6968">
            <v>122700</v>
          </cell>
        </row>
        <row r="6969">
          <cell r="A6969" t="str">
            <v>000601412</v>
          </cell>
          <cell r="B6969">
            <v>154000</v>
          </cell>
        </row>
        <row r="6970">
          <cell r="A6970" t="str">
            <v>000601501</v>
          </cell>
          <cell r="B6970">
            <v>169300</v>
          </cell>
        </row>
        <row r="6971">
          <cell r="A6971" t="str">
            <v>000601502</v>
          </cell>
          <cell r="B6971">
            <v>178379.1</v>
          </cell>
        </row>
        <row r="6972">
          <cell r="A6972" t="str">
            <v>000601503</v>
          </cell>
          <cell r="B6972">
            <v>203796</v>
          </cell>
        </row>
        <row r="6973">
          <cell r="A6973" t="str">
            <v>000601504</v>
          </cell>
          <cell r="B6973">
            <v>151244.1</v>
          </cell>
        </row>
        <row r="6974">
          <cell r="A6974" t="str">
            <v>000601505</v>
          </cell>
          <cell r="B6974">
            <v>129496</v>
          </cell>
        </row>
        <row r="6975">
          <cell r="A6975" t="str">
            <v>000601506</v>
          </cell>
          <cell r="B6975">
            <v>113392</v>
          </cell>
        </row>
        <row r="6976">
          <cell r="A6976" t="str">
            <v>000601507</v>
          </cell>
          <cell r="B6976">
            <v>114000</v>
          </cell>
        </row>
        <row r="6977">
          <cell r="A6977" t="str">
            <v>000601508</v>
          </cell>
          <cell r="B6977">
            <v>99532.800000000003</v>
          </cell>
        </row>
        <row r="6978">
          <cell r="A6978" t="str">
            <v>000601509</v>
          </cell>
          <cell r="B6978">
            <v>91600</v>
          </cell>
        </row>
        <row r="6979">
          <cell r="A6979" t="str">
            <v>000601510</v>
          </cell>
          <cell r="B6979">
            <v>92600.1</v>
          </cell>
        </row>
        <row r="6980">
          <cell r="A6980" t="str">
            <v>000601511</v>
          </cell>
          <cell r="B6980">
            <v>122700</v>
          </cell>
        </row>
        <row r="6981">
          <cell r="A6981" t="str">
            <v>000601512</v>
          </cell>
          <cell r="B6981">
            <v>154000</v>
          </cell>
        </row>
        <row r="6982">
          <cell r="A6982" t="str">
            <v>000601601</v>
          </cell>
          <cell r="B6982">
            <v>169300</v>
          </cell>
        </row>
        <row r="6983">
          <cell r="A6983" t="str">
            <v>000601602</v>
          </cell>
          <cell r="B6983">
            <v>178400</v>
          </cell>
        </row>
        <row r="6984">
          <cell r="A6984" t="str">
            <v>000601603</v>
          </cell>
          <cell r="B6984">
            <v>203796</v>
          </cell>
        </row>
        <row r="6985">
          <cell r="A6985" t="str">
            <v>000601604</v>
          </cell>
          <cell r="B6985">
            <v>151244.1</v>
          </cell>
        </row>
        <row r="6986">
          <cell r="A6986" t="str">
            <v>000601605</v>
          </cell>
          <cell r="B6986">
            <v>129496</v>
          </cell>
        </row>
        <row r="6987">
          <cell r="A6987" t="str">
            <v>000601606</v>
          </cell>
          <cell r="B6987">
            <v>113392</v>
          </cell>
        </row>
        <row r="6988">
          <cell r="A6988" t="str">
            <v>000601607</v>
          </cell>
          <cell r="B6988">
            <v>114000</v>
          </cell>
        </row>
        <row r="6989">
          <cell r="A6989" t="str">
            <v>000601608</v>
          </cell>
          <cell r="B6989">
            <v>99532.800000000003</v>
          </cell>
        </row>
        <row r="6990">
          <cell r="A6990" t="str">
            <v>000601609</v>
          </cell>
          <cell r="B6990">
            <v>91600</v>
          </cell>
        </row>
        <row r="6991">
          <cell r="A6991" t="str">
            <v>000601610</v>
          </cell>
          <cell r="B6991">
            <v>92600</v>
          </cell>
        </row>
        <row r="6992">
          <cell r="A6992" t="str">
            <v>000601611</v>
          </cell>
          <cell r="B6992">
            <v>122700</v>
          </cell>
        </row>
        <row r="6993">
          <cell r="A6993" t="str">
            <v>000601612</v>
          </cell>
          <cell r="B6993">
            <v>154000</v>
          </cell>
        </row>
        <row r="6994">
          <cell r="A6994" t="str">
            <v>000601701</v>
          </cell>
          <cell r="B6994">
            <v>169300</v>
          </cell>
        </row>
        <row r="6995">
          <cell r="A6995" t="str">
            <v>000601702</v>
          </cell>
          <cell r="B6995">
            <v>178379.1</v>
          </cell>
        </row>
        <row r="6996">
          <cell r="A6996" t="str">
            <v>000601703</v>
          </cell>
          <cell r="B6996">
            <v>203796</v>
          </cell>
        </row>
        <row r="6997">
          <cell r="A6997" t="str">
            <v>000601704</v>
          </cell>
          <cell r="B6997">
            <v>151244.1</v>
          </cell>
        </row>
        <row r="6998">
          <cell r="A6998" t="str">
            <v>000601705</v>
          </cell>
          <cell r="B6998">
            <v>129496</v>
          </cell>
        </row>
        <row r="6999">
          <cell r="A6999" t="str">
            <v>000601706</v>
          </cell>
          <cell r="B6999">
            <v>113392</v>
          </cell>
        </row>
        <row r="7000">
          <cell r="A7000" t="str">
            <v>000601707</v>
          </cell>
          <cell r="B7000">
            <v>114000</v>
          </cell>
        </row>
        <row r="7001">
          <cell r="A7001" t="str">
            <v>000601708</v>
          </cell>
          <cell r="B7001">
            <v>99532.800000000003</v>
          </cell>
        </row>
        <row r="7002">
          <cell r="A7002" t="str">
            <v>000601709</v>
          </cell>
          <cell r="B7002">
            <v>91600</v>
          </cell>
        </row>
        <row r="7003">
          <cell r="A7003" t="str">
            <v>000601710</v>
          </cell>
          <cell r="B7003">
            <v>92600.1</v>
          </cell>
        </row>
        <row r="7004">
          <cell r="A7004" t="str">
            <v>000601711</v>
          </cell>
          <cell r="B7004">
            <v>122700</v>
          </cell>
        </row>
        <row r="7005">
          <cell r="A7005" t="str">
            <v>000601712</v>
          </cell>
          <cell r="B7005">
            <v>154000</v>
          </cell>
        </row>
        <row r="7006">
          <cell r="A7006" t="str">
            <v>000601801</v>
          </cell>
          <cell r="B7006">
            <v>169300</v>
          </cell>
        </row>
        <row r="7007">
          <cell r="A7007" t="str">
            <v>000601802</v>
          </cell>
          <cell r="B7007">
            <v>178379.1</v>
          </cell>
        </row>
        <row r="7008">
          <cell r="A7008" t="str">
            <v>000601803</v>
          </cell>
          <cell r="B7008">
            <v>203796</v>
          </cell>
        </row>
        <row r="7009">
          <cell r="A7009" t="str">
            <v>000601804</v>
          </cell>
          <cell r="B7009">
            <v>151244</v>
          </cell>
        </row>
        <row r="7010">
          <cell r="A7010" t="str">
            <v>000601805</v>
          </cell>
          <cell r="B7010">
            <v>129496</v>
          </cell>
        </row>
        <row r="7011">
          <cell r="A7011" t="str">
            <v>000601806</v>
          </cell>
          <cell r="B7011">
            <v>113392</v>
          </cell>
        </row>
        <row r="7012">
          <cell r="A7012" t="str">
            <v>000601807</v>
          </cell>
          <cell r="B7012">
            <v>114000</v>
          </cell>
        </row>
        <row r="7013">
          <cell r="A7013" t="str">
            <v>000601808</v>
          </cell>
          <cell r="B7013">
            <v>99532.800000000003</v>
          </cell>
        </row>
        <row r="7014">
          <cell r="A7014" t="str">
            <v>000601809</v>
          </cell>
          <cell r="B7014">
            <v>91600</v>
          </cell>
        </row>
        <row r="7015">
          <cell r="A7015" t="str">
            <v>000601810</v>
          </cell>
          <cell r="B7015">
            <v>92600</v>
          </cell>
        </row>
        <row r="7016">
          <cell r="A7016" t="str">
            <v>000601811</v>
          </cell>
          <cell r="B7016">
            <v>122700</v>
          </cell>
        </row>
        <row r="7017">
          <cell r="A7017" t="str">
            <v>000601812</v>
          </cell>
          <cell r="B7017">
            <v>154000</v>
          </cell>
        </row>
        <row r="7018">
          <cell r="A7018" t="str">
            <v>000601901</v>
          </cell>
          <cell r="B7018">
            <v>169300</v>
          </cell>
        </row>
        <row r="7019">
          <cell r="A7019" t="str">
            <v>000601902</v>
          </cell>
          <cell r="B7019">
            <v>178379.1</v>
          </cell>
        </row>
        <row r="7020">
          <cell r="A7020" t="str">
            <v>000601903</v>
          </cell>
          <cell r="B7020">
            <v>203796</v>
          </cell>
        </row>
        <row r="7021">
          <cell r="A7021" t="str">
            <v>000601904</v>
          </cell>
          <cell r="B7021">
            <v>151244.1</v>
          </cell>
        </row>
        <row r="7022">
          <cell r="A7022" t="str">
            <v>000601905</v>
          </cell>
          <cell r="B7022">
            <v>129496</v>
          </cell>
        </row>
        <row r="7023">
          <cell r="A7023" t="str">
            <v>000601906</v>
          </cell>
          <cell r="B7023">
            <v>113392</v>
          </cell>
        </row>
        <row r="7024">
          <cell r="A7024" t="str">
            <v>000601907</v>
          </cell>
          <cell r="B7024">
            <v>114000</v>
          </cell>
        </row>
        <row r="7025">
          <cell r="A7025" t="str">
            <v>000601908</v>
          </cell>
          <cell r="B7025">
            <v>99532.800000000003</v>
          </cell>
        </row>
        <row r="7026">
          <cell r="A7026" t="str">
            <v>000601909</v>
          </cell>
          <cell r="B7026">
            <v>91600</v>
          </cell>
        </row>
        <row r="7027">
          <cell r="A7027" t="str">
            <v>000601910</v>
          </cell>
          <cell r="B7027">
            <v>92600</v>
          </cell>
        </row>
        <row r="7028">
          <cell r="A7028" t="str">
            <v>000601911</v>
          </cell>
          <cell r="B7028">
            <v>122700</v>
          </cell>
        </row>
        <row r="7029">
          <cell r="A7029" t="str">
            <v>000601912</v>
          </cell>
          <cell r="B7029">
            <v>154000</v>
          </cell>
        </row>
        <row r="7030">
          <cell r="A7030" t="str">
            <v>000610812</v>
          </cell>
          <cell r="B7030">
            <v>0</v>
          </cell>
        </row>
        <row r="7031">
          <cell r="A7031" t="str">
            <v>000610901</v>
          </cell>
          <cell r="B7031">
            <v>0</v>
          </cell>
        </row>
        <row r="7032">
          <cell r="A7032" t="str">
            <v>000610902</v>
          </cell>
          <cell r="B7032">
            <v>0</v>
          </cell>
        </row>
        <row r="7033">
          <cell r="A7033" t="str">
            <v>000610903</v>
          </cell>
          <cell r="B7033">
            <v>0</v>
          </cell>
        </row>
        <row r="7034">
          <cell r="A7034" t="str">
            <v>000610904</v>
          </cell>
          <cell r="B7034">
            <v>0</v>
          </cell>
        </row>
        <row r="7035">
          <cell r="A7035" t="str">
            <v>000610905</v>
          </cell>
          <cell r="B7035">
            <v>0</v>
          </cell>
        </row>
        <row r="7036">
          <cell r="A7036" t="str">
            <v>000610906</v>
          </cell>
          <cell r="B7036">
            <v>0</v>
          </cell>
        </row>
        <row r="7037">
          <cell r="A7037" t="str">
            <v>000610907</v>
          </cell>
          <cell r="B7037">
            <v>0</v>
          </cell>
        </row>
        <row r="7038">
          <cell r="A7038" t="str">
            <v>000610908</v>
          </cell>
          <cell r="B7038">
            <v>0</v>
          </cell>
        </row>
        <row r="7039">
          <cell r="A7039" t="str">
            <v>000610909</v>
          </cell>
          <cell r="B7039">
            <v>1203534.4080000001</v>
          </cell>
        </row>
        <row r="7040">
          <cell r="A7040" t="str">
            <v>000610910</v>
          </cell>
          <cell r="B7040">
            <v>1199121.6499999999</v>
          </cell>
        </row>
        <row r="7041">
          <cell r="A7041" t="str">
            <v>000610911</v>
          </cell>
          <cell r="B7041">
            <v>1338074.402</v>
          </cell>
        </row>
        <row r="7042">
          <cell r="A7042" t="str">
            <v>000610912</v>
          </cell>
          <cell r="B7042">
            <v>1382537.3829999999</v>
          </cell>
        </row>
        <row r="7043">
          <cell r="A7043" t="str">
            <v>000611001</v>
          </cell>
          <cell r="B7043">
            <v>1382537.1969999999</v>
          </cell>
        </row>
        <row r="7044">
          <cell r="A7044" t="str">
            <v>000611002</v>
          </cell>
          <cell r="B7044">
            <v>1038785.213</v>
          </cell>
        </row>
        <row r="7045">
          <cell r="A7045" t="str">
            <v>000611003</v>
          </cell>
          <cell r="B7045">
            <v>865945.88840000005</v>
          </cell>
        </row>
        <row r="7046">
          <cell r="A7046" t="str">
            <v>000611004</v>
          </cell>
          <cell r="B7046">
            <v>1301222.0730000001</v>
          </cell>
        </row>
        <row r="7047">
          <cell r="A7047" t="str">
            <v>000611005</v>
          </cell>
          <cell r="B7047">
            <v>1382537.2879999999</v>
          </cell>
        </row>
        <row r="7048">
          <cell r="A7048" t="str">
            <v>000611006</v>
          </cell>
          <cell r="B7048">
            <v>1338074.3060000001</v>
          </cell>
        </row>
        <row r="7049">
          <cell r="A7049" t="str">
            <v>000611007</v>
          </cell>
          <cell r="B7049">
            <v>1382537.3829999999</v>
          </cell>
        </row>
        <row r="7050">
          <cell r="A7050" t="str">
            <v>000611008</v>
          </cell>
          <cell r="B7050">
            <v>1382537.2879999999</v>
          </cell>
        </row>
        <row r="7051">
          <cell r="A7051" t="str">
            <v>000611009</v>
          </cell>
          <cell r="B7051">
            <v>1338074.3970000001</v>
          </cell>
        </row>
        <row r="7052">
          <cell r="A7052" t="str">
            <v>000611010</v>
          </cell>
          <cell r="B7052">
            <v>1382537.1969999999</v>
          </cell>
        </row>
        <row r="7053">
          <cell r="A7053" t="str">
            <v>000611011</v>
          </cell>
          <cell r="B7053">
            <v>1338074.3970000001</v>
          </cell>
        </row>
        <row r="7054">
          <cell r="A7054" t="str">
            <v>000611012</v>
          </cell>
          <cell r="B7054">
            <v>1382537.4739999999</v>
          </cell>
        </row>
        <row r="7055">
          <cell r="A7055" t="str">
            <v>000611101</v>
          </cell>
          <cell r="B7055">
            <v>1382537.2879999999</v>
          </cell>
        </row>
        <row r="7056">
          <cell r="A7056" t="str">
            <v>000611102</v>
          </cell>
          <cell r="B7056">
            <v>1248977.3119999999</v>
          </cell>
        </row>
        <row r="7057">
          <cell r="A7057" t="str">
            <v>000611103</v>
          </cell>
          <cell r="B7057">
            <v>1195655.186</v>
          </cell>
        </row>
        <row r="7058">
          <cell r="A7058" t="str">
            <v>000611104</v>
          </cell>
          <cell r="B7058">
            <v>831293.2807</v>
          </cell>
        </row>
        <row r="7059">
          <cell r="A7059" t="str">
            <v>000611105</v>
          </cell>
          <cell r="B7059">
            <v>1382537.2879999999</v>
          </cell>
        </row>
        <row r="7060">
          <cell r="A7060" t="str">
            <v>000611106</v>
          </cell>
          <cell r="B7060">
            <v>1338074.216</v>
          </cell>
        </row>
        <row r="7061">
          <cell r="A7061" t="str">
            <v>000611107</v>
          </cell>
          <cell r="B7061">
            <v>1382537.1969999999</v>
          </cell>
        </row>
        <row r="7062">
          <cell r="A7062" t="str">
            <v>000611108</v>
          </cell>
          <cell r="B7062">
            <v>1382537.2879999999</v>
          </cell>
        </row>
        <row r="7063">
          <cell r="A7063" t="str">
            <v>000611109</v>
          </cell>
          <cell r="B7063">
            <v>1178557.0530000001</v>
          </cell>
        </row>
        <row r="7064">
          <cell r="A7064" t="str">
            <v>000611110</v>
          </cell>
          <cell r="B7064">
            <v>1149842.3459999999</v>
          </cell>
        </row>
        <row r="7065">
          <cell r="A7065" t="str">
            <v>000611111</v>
          </cell>
          <cell r="B7065">
            <v>1338074.3970000001</v>
          </cell>
        </row>
        <row r="7066">
          <cell r="A7066" t="str">
            <v>000611112</v>
          </cell>
          <cell r="B7066">
            <v>1382537.3829999999</v>
          </cell>
        </row>
        <row r="7067">
          <cell r="A7067" t="str">
            <v>000611201</v>
          </cell>
          <cell r="B7067">
            <v>1382537.2879999999</v>
          </cell>
        </row>
        <row r="7068">
          <cell r="A7068" t="str">
            <v>000611202</v>
          </cell>
          <cell r="B7068">
            <v>1054022.1259999999</v>
          </cell>
        </row>
        <row r="7069">
          <cell r="A7069" t="str">
            <v>000611203</v>
          </cell>
          <cell r="B7069">
            <v>1322419.7709999999</v>
          </cell>
        </row>
        <row r="7070">
          <cell r="A7070" t="str">
            <v>000611204</v>
          </cell>
          <cell r="B7070">
            <v>1338074.3060000001</v>
          </cell>
        </row>
        <row r="7071">
          <cell r="A7071" t="str">
            <v>000611205</v>
          </cell>
          <cell r="B7071">
            <v>1382537.3829999999</v>
          </cell>
        </row>
        <row r="7072">
          <cell r="A7072" t="str">
            <v>000611206</v>
          </cell>
          <cell r="B7072">
            <v>1338074.3060000001</v>
          </cell>
        </row>
        <row r="7073">
          <cell r="A7073" t="str">
            <v>000611207</v>
          </cell>
          <cell r="B7073">
            <v>1382537.2879999999</v>
          </cell>
        </row>
        <row r="7074">
          <cell r="A7074" t="str">
            <v>000611208</v>
          </cell>
          <cell r="B7074">
            <v>1382537.4790000001</v>
          </cell>
        </row>
        <row r="7075">
          <cell r="A7075" t="str">
            <v>000611209</v>
          </cell>
          <cell r="B7075">
            <v>1154658.477</v>
          </cell>
        </row>
        <row r="7076">
          <cell r="A7076" t="str">
            <v>000611210</v>
          </cell>
          <cell r="B7076">
            <v>1223822.179</v>
          </cell>
        </row>
        <row r="7077">
          <cell r="A7077" t="str">
            <v>000611211</v>
          </cell>
          <cell r="B7077">
            <v>1338074.3060000001</v>
          </cell>
        </row>
        <row r="7078">
          <cell r="A7078" t="str">
            <v>000611212</v>
          </cell>
          <cell r="B7078">
            <v>1382537.2879999999</v>
          </cell>
        </row>
        <row r="7079">
          <cell r="A7079" t="str">
            <v>000611301</v>
          </cell>
          <cell r="B7079">
            <v>1382552.2279999999</v>
          </cell>
        </row>
        <row r="7080">
          <cell r="A7080" t="str">
            <v>000611302</v>
          </cell>
          <cell r="B7080">
            <v>996846.51870000002</v>
          </cell>
        </row>
        <row r="7081">
          <cell r="A7081" t="str">
            <v>000611303</v>
          </cell>
          <cell r="B7081">
            <v>1093099.1310000001</v>
          </cell>
        </row>
        <row r="7082">
          <cell r="A7082" t="str">
            <v>000611304</v>
          </cell>
          <cell r="B7082">
            <v>1289128.1869999999</v>
          </cell>
        </row>
        <row r="7083">
          <cell r="A7083" t="str">
            <v>000611305</v>
          </cell>
          <cell r="B7083">
            <v>1382552.42</v>
          </cell>
        </row>
        <row r="7084">
          <cell r="A7084" t="str">
            <v>000611306</v>
          </cell>
          <cell r="B7084">
            <v>1338088.8419999999</v>
          </cell>
        </row>
        <row r="7085">
          <cell r="A7085" t="str">
            <v>000611307</v>
          </cell>
          <cell r="B7085">
            <v>1382552.138</v>
          </cell>
        </row>
        <row r="7086">
          <cell r="A7086" t="str">
            <v>000611308</v>
          </cell>
          <cell r="B7086">
            <v>1382552.2279999999</v>
          </cell>
        </row>
        <row r="7087">
          <cell r="A7087" t="str">
            <v>000611309</v>
          </cell>
          <cell r="B7087">
            <v>1338088.7520000001</v>
          </cell>
        </row>
        <row r="7088">
          <cell r="A7088" t="str">
            <v>000611310</v>
          </cell>
          <cell r="B7088">
            <v>1382552.324</v>
          </cell>
        </row>
        <row r="7089">
          <cell r="A7089" t="str">
            <v>000611311</v>
          </cell>
          <cell r="B7089">
            <v>1338088.8419999999</v>
          </cell>
        </row>
        <row r="7090">
          <cell r="A7090" t="str">
            <v>000611312</v>
          </cell>
          <cell r="B7090">
            <v>1382552.138</v>
          </cell>
        </row>
        <row r="7091">
          <cell r="A7091" t="str">
            <v>000611401</v>
          </cell>
          <cell r="B7091">
            <v>1382552.324</v>
          </cell>
        </row>
        <row r="7092">
          <cell r="A7092" t="str">
            <v>000611402</v>
          </cell>
          <cell r="B7092">
            <v>1058984.0549999999</v>
          </cell>
        </row>
        <row r="7093">
          <cell r="A7093" t="str">
            <v>000611403</v>
          </cell>
          <cell r="B7093">
            <v>1021509.591</v>
          </cell>
        </row>
        <row r="7094">
          <cell r="A7094" t="str">
            <v>000611404</v>
          </cell>
          <cell r="B7094">
            <v>1301299.2609999999</v>
          </cell>
        </row>
        <row r="7095">
          <cell r="A7095" t="str">
            <v>000611405</v>
          </cell>
          <cell r="B7095">
            <v>1382552.324</v>
          </cell>
        </row>
        <row r="7096">
          <cell r="A7096" t="str">
            <v>000611406</v>
          </cell>
          <cell r="B7096">
            <v>1338088.8419999999</v>
          </cell>
        </row>
        <row r="7097">
          <cell r="A7097" t="str">
            <v>000611407</v>
          </cell>
          <cell r="B7097">
            <v>1382552.324</v>
          </cell>
        </row>
        <row r="7098">
          <cell r="A7098" t="str">
            <v>000611408</v>
          </cell>
          <cell r="B7098">
            <v>1382552.138</v>
          </cell>
        </row>
        <row r="7099">
          <cell r="A7099" t="str">
            <v>000611409</v>
          </cell>
          <cell r="B7099">
            <v>1215423.726</v>
          </cell>
        </row>
        <row r="7100">
          <cell r="A7100" t="str">
            <v>000611410</v>
          </cell>
          <cell r="B7100">
            <v>1186709.6159999999</v>
          </cell>
        </row>
        <row r="7101">
          <cell r="A7101" t="str">
            <v>000611411</v>
          </cell>
          <cell r="B7101">
            <v>1338088.8419999999</v>
          </cell>
        </row>
        <row r="7102">
          <cell r="A7102" t="str">
            <v>000611412</v>
          </cell>
          <cell r="B7102">
            <v>1382552.138</v>
          </cell>
        </row>
        <row r="7103">
          <cell r="A7103" t="str">
            <v>000611501</v>
          </cell>
          <cell r="B7103">
            <v>1382568.665</v>
          </cell>
        </row>
        <row r="7104">
          <cell r="A7104" t="str">
            <v>000611502</v>
          </cell>
          <cell r="B7104">
            <v>1047290.1459999999</v>
          </cell>
        </row>
        <row r="7105">
          <cell r="A7105" t="str">
            <v>000611503</v>
          </cell>
          <cell r="B7105">
            <v>1312233.804</v>
          </cell>
        </row>
        <row r="7106">
          <cell r="A7106" t="str">
            <v>000611504</v>
          </cell>
          <cell r="B7106">
            <v>1338104.703</v>
          </cell>
        </row>
        <row r="7107">
          <cell r="A7107" t="str">
            <v>000611505</v>
          </cell>
          <cell r="B7107">
            <v>1382568.5689999999</v>
          </cell>
        </row>
        <row r="7108">
          <cell r="A7108" t="str">
            <v>000611506</v>
          </cell>
          <cell r="B7108">
            <v>1338104.703</v>
          </cell>
        </row>
        <row r="7109">
          <cell r="A7109" t="str">
            <v>000611507</v>
          </cell>
          <cell r="B7109">
            <v>1382568.7609999999</v>
          </cell>
        </row>
        <row r="7110">
          <cell r="A7110" t="str">
            <v>000611508</v>
          </cell>
          <cell r="B7110">
            <v>1382568.6669999999</v>
          </cell>
        </row>
        <row r="7111">
          <cell r="A7111" t="str">
            <v>000611509</v>
          </cell>
          <cell r="B7111">
            <v>1203559.459</v>
          </cell>
        </row>
        <row r="7112">
          <cell r="A7112" t="str">
            <v>000611510</v>
          </cell>
          <cell r="B7112">
            <v>1088776.608</v>
          </cell>
        </row>
        <row r="7113">
          <cell r="A7113" t="str">
            <v>000611511</v>
          </cell>
          <cell r="B7113">
            <v>1338104.703</v>
          </cell>
        </row>
        <row r="7114">
          <cell r="A7114" t="str">
            <v>000611512</v>
          </cell>
          <cell r="B7114">
            <v>1382568.665</v>
          </cell>
        </row>
        <row r="7115">
          <cell r="A7115" t="str">
            <v>000611601</v>
          </cell>
          <cell r="B7115">
            <v>1382568.473</v>
          </cell>
        </row>
        <row r="7116">
          <cell r="A7116" t="str">
            <v>000611602</v>
          </cell>
          <cell r="B7116">
            <v>1074236.81</v>
          </cell>
        </row>
        <row r="7117">
          <cell r="A7117" t="str">
            <v>000611603</v>
          </cell>
          <cell r="B7117">
            <v>1014022.1459999999</v>
          </cell>
        </row>
        <row r="7118">
          <cell r="A7118" t="str">
            <v>000611604</v>
          </cell>
          <cell r="B7118">
            <v>1227543.544</v>
          </cell>
        </row>
        <row r="7119">
          <cell r="A7119" t="str">
            <v>000611605</v>
          </cell>
          <cell r="B7119">
            <v>1382568.5689999999</v>
          </cell>
        </row>
        <row r="7120">
          <cell r="A7120" t="str">
            <v>000611606</v>
          </cell>
          <cell r="B7120">
            <v>1690679.8030000001</v>
          </cell>
        </row>
        <row r="7121">
          <cell r="A7121" t="str">
            <v>000611607</v>
          </cell>
          <cell r="B7121">
            <v>1746744.773</v>
          </cell>
        </row>
        <row r="7122">
          <cell r="A7122" t="str">
            <v>000611608</v>
          </cell>
          <cell r="B7122">
            <v>1746744.9650000001</v>
          </cell>
        </row>
        <row r="7123">
          <cell r="A7123" t="str">
            <v>000611609</v>
          </cell>
          <cell r="B7123">
            <v>1690679.8030000001</v>
          </cell>
        </row>
        <row r="7124">
          <cell r="A7124" t="str">
            <v>000611610</v>
          </cell>
          <cell r="B7124">
            <v>1746744.9669999999</v>
          </cell>
        </row>
        <row r="7125">
          <cell r="A7125" t="str">
            <v>000611611</v>
          </cell>
          <cell r="B7125">
            <v>1690679.7069999999</v>
          </cell>
        </row>
        <row r="7126">
          <cell r="A7126" t="str">
            <v>000611612</v>
          </cell>
          <cell r="B7126">
            <v>1746744.8689999999</v>
          </cell>
        </row>
        <row r="7127">
          <cell r="A7127" t="str">
            <v>000611701</v>
          </cell>
          <cell r="B7127">
            <v>1746744.9650000001</v>
          </cell>
        </row>
        <row r="7128">
          <cell r="A7128" t="str">
            <v>000611702</v>
          </cell>
          <cell r="B7128">
            <v>1345635.8259999999</v>
          </cell>
        </row>
        <row r="7129">
          <cell r="A7129" t="str">
            <v>000611703</v>
          </cell>
          <cell r="B7129">
            <v>1388522.193</v>
          </cell>
        </row>
        <row r="7130">
          <cell r="A7130" t="str">
            <v>000611704</v>
          </cell>
          <cell r="B7130">
            <v>1690679.899</v>
          </cell>
        </row>
        <row r="7131">
          <cell r="A7131" t="str">
            <v>000611705</v>
          </cell>
          <cell r="B7131">
            <v>1746744.7690000001</v>
          </cell>
        </row>
        <row r="7132">
          <cell r="A7132" t="str">
            <v>000611706</v>
          </cell>
          <cell r="B7132">
            <v>2043254.9990000001</v>
          </cell>
        </row>
        <row r="7133">
          <cell r="A7133" t="str">
            <v>000611707</v>
          </cell>
          <cell r="B7133">
            <v>2110921.267</v>
          </cell>
        </row>
        <row r="7134">
          <cell r="A7134" t="str">
            <v>000611708</v>
          </cell>
          <cell r="B7134">
            <v>2110921.2650000001</v>
          </cell>
        </row>
        <row r="7135">
          <cell r="A7135" t="str">
            <v>000611709</v>
          </cell>
          <cell r="B7135">
            <v>1624970.588</v>
          </cell>
        </row>
        <row r="7136">
          <cell r="A7136" t="str">
            <v>000611710</v>
          </cell>
          <cell r="B7136">
            <v>1964032.7520000001</v>
          </cell>
        </row>
        <row r="7137">
          <cell r="A7137" t="str">
            <v>000611711</v>
          </cell>
          <cell r="B7137">
            <v>2043254.9029999999</v>
          </cell>
        </row>
        <row r="7138">
          <cell r="A7138" t="str">
            <v>000611712</v>
          </cell>
          <cell r="B7138">
            <v>2110921.1690000002</v>
          </cell>
        </row>
        <row r="7139">
          <cell r="A7139" t="str">
            <v>000611801</v>
          </cell>
          <cell r="B7139">
            <v>2110958.673</v>
          </cell>
        </row>
        <row r="7140">
          <cell r="A7140" t="str">
            <v>000611802</v>
          </cell>
          <cell r="B7140">
            <v>1666752.3589999999</v>
          </cell>
        </row>
        <row r="7141">
          <cell r="A7141" t="str">
            <v>000611803</v>
          </cell>
          <cell r="B7141">
            <v>2081120.3729999999</v>
          </cell>
        </row>
        <row r="7142">
          <cell r="A7142" t="str">
            <v>000611804</v>
          </cell>
          <cell r="B7142">
            <v>2043290.9909999999</v>
          </cell>
        </row>
        <row r="7143">
          <cell r="A7143" t="str">
            <v>000611805</v>
          </cell>
          <cell r="B7143">
            <v>2110958.8730000001</v>
          </cell>
        </row>
        <row r="7144">
          <cell r="A7144" t="str">
            <v>000611806</v>
          </cell>
          <cell r="B7144">
            <v>2043291.091</v>
          </cell>
        </row>
        <row r="7145">
          <cell r="A7145" t="str">
            <v>000611807</v>
          </cell>
          <cell r="B7145">
            <v>2110958.5750000002</v>
          </cell>
        </row>
        <row r="7146">
          <cell r="A7146" t="str">
            <v>000611808</v>
          </cell>
          <cell r="B7146">
            <v>2110958.773</v>
          </cell>
        </row>
        <row r="7147">
          <cell r="A7147" t="str">
            <v>000611809</v>
          </cell>
          <cell r="B7147">
            <v>1613223.0079999999</v>
          </cell>
        </row>
        <row r="7148">
          <cell r="A7148" t="str">
            <v>000611810</v>
          </cell>
          <cell r="B7148">
            <v>1976418.0179999999</v>
          </cell>
        </row>
        <row r="7149">
          <cell r="A7149" t="str">
            <v>000611811</v>
          </cell>
          <cell r="B7149">
            <v>2043291.091</v>
          </cell>
        </row>
        <row r="7150">
          <cell r="A7150" t="str">
            <v>000611812</v>
          </cell>
          <cell r="B7150">
            <v>2110958.773</v>
          </cell>
        </row>
        <row r="7151">
          <cell r="A7151" t="str">
            <v>000611901</v>
          </cell>
          <cell r="B7151">
            <v>2110958.773</v>
          </cell>
        </row>
        <row r="7152">
          <cell r="A7152" t="str">
            <v>000611902</v>
          </cell>
          <cell r="B7152">
            <v>1654608.459</v>
          </cell>
        </row>
        <row r="7153">
          <cell r="A7153" t="str">
            <v>000611903</v>
          </cell>
          <cell r="B7153">
            <v>1574818.666</v>
          </cell>
        </row>
        <row r="7154">
          <cell r="A7154" t="str">
            <v>000611904</v>
          </cell>
          <cell r="B7154">
            <v>1994324.1189999999</v>
          </cell>
        </row>
        <row r="7155">
          <cell r="A7155" t="str">
            <v>000611905</v>
          </cell>
          <cell r="B7155">
            <v>2110958.8730000001</v>
          </cell>
        </row>
        <row r="7156">
          <cell r="A7156" t="str">
            <v>000611906</v>
          </cell>
          <cell r="B7156">
            <v>2043290.8910000001</v>
          </cell>
        </row>
        <row r="7157">
          <cell r="A7157" t="str">
            <v>000611907</v>
          </cell>
          <cell r="B7157">
            <v>2110958.773</v>
          </cell>
        </row>
        <row r="7158">
          <cell r="A7158" t="str">
            <v>000611908</v>
          </cell>
          <cell r="B7158">
            <v>2110958.773</v>
          </cell>
        </row>
        <row r="7159">
          <cell r="A7159" t="str">
            <v>000611909</v>
          </cell>
          <cell r="B7159">
            <v>2043290.9909999999</v>
          </cell>
        </row>
        <row r="7160">
          <cell r="A7160" t="str">
            <v>000611910</v>
          </cell>
          <cell r="B7160">
            <v>2110958.8730000001</v>
          </cell>
        </row>
        <row r="7161">
          <cell r="A7161" t="str">
            <v>000611911</v>
          </cell>
          <cell r="B7161">
            <v>2043290.9909999999</v>
          </cell>
        </row>
        <row r="7162">
          <cell r="A7162" t="str">
            <v>000611912</v>
          </cell>
          <cell r="B7162">
            <v>2110958.5750000002</v>
          </cell>
        </row>
        <row r="7163">
          <cell r="A7163" t="str">
            <v>000620812</v>
          </cell>
          <cell r="B7163">
            <v>0</v>
          </cell>
        </row>
        <row r="7164">
          <cell r="A7164" t="str">
            <v>000620901</v>
          </cell>
          <cell r="B7164">
            <v>0</v>
          </cell>
        </row>
        <row r="7165">
          <cell r="A7165" t="str">
            <v>000620902</v>
          </cell>
          <cell r="B7165">
            <v>0</v>
          </cell>
        </row>
        <row r="7166">
          <cell r="A7166" t="str">
            <v>000620903</v>
          </cell>
          <cell r="B7166">
            <v>0</v>
          </cell>
        </row>
        <row r="7167">
          <cell r="A7167" t="str">
            <v>000620904</v>
          </cell>
          <cell r="B7167">
            <v>0</v>
          </cell>
        </row>
        <row r="7168">
          <cell r="A7168" t="str">
            <v>000620905</v>
          </cell>
          <cell r="B7168">
            <v>0</v>
          </cell>
        </row>
        <row r="7169">
          <cell r="A7169" t="str">
            <v>000620906</v>
          </cell>
          <cell r="B7169">
            <v>0</v>
          </cell>
        </row>
        <row r="7170">
          <cell r="A7170" t="str">
            <v>000620907</v>
          </cell>
          <cell r="B7170">
            <v>0</v>
          </cell>
        </row>
        <row r="7171">
          <cell r="A7171" t="str">
            <v>000620908</v>
          </cell>
          <cell r="B7171">
            <v>0</v>
          </cell>
        </row>
        <row r="7172">
          <cell r="A7172" t="str">
            <v>000620909</v>
          </cell>
          <cell r="B7172">
            <v>668362.4</v>
          </cell>
        </row>
        <row r="7173">
          <cell r="A7173" t="str">
            <v>000620910</v>
          </cell>
          <cell r="B7173">
            <v>330564.40000000002</v>
          </cell>
        </row>
        <row r="7174">
          <cell r="A7174" t="str">
            <v>000620911</v>
          </cell>
          <cell r="B7174">
            <v>342141.5</v>
          </cell>
        </row>
        <row r="7175">
          <cell r="A7175" t="str">
            <v>000620912</v>
          </cell>
          <cell r="B7175">
            <v>662470.80000000005</v>
          </cell>
        </row>
        <row r="7176">
          <cell r="A7176" t="str">
            <v>000621001</v>
          </cell>
          <cell r="B7176">
            <v>614313.19999999995</v>
          </cell>
        </row>
        <row r="7177">
          <cell r="A7177" t="str">
            <v>000621002</v>
          </cell>
          <cell r="B7177">
            <v>586925.80000000005</v>
          </cell>
        </row>
        <row r="7178">
          <cell r="A7178" t="str">
            <v>000621003</v>
          </cell>
          <cell r="B7178">
            <v>435071.1</v>
          </cell>
        </row>
        <row r="7179">
          <cell r="A7179" t="str">
            <v>000621004</v>
          </cell>
          <cell r="B7179">
            <v>292239.5</v>
          </cell>
        </row>
        <row r="7180">
          <cell r="A7180" t="str">
            <v>000621005</v>
          </cell>
          <cell r="B7180">
            <v>313537.09999999998</v>
          </cell>
        </row>
        <row r="7181">
          <cell r="A7181" t="str">
            <v>000621006</v>
          </cell>
          <cell r="B7181">
            <v>362726.7</v>
          </cell>
        </row>
        <row r="7182">
          <cell r="A7182" t="str">
            <v>000621007</v>
          </cell>
          <cell r="B7182">
            <v>553964.19999999995</v>
          </cell>
        </row>
        <row r="7183">
          <cell r="A7183" t="str">
            <v>000621008</v>
          </cell>
          <cell r="B7183">
            <v>603709.9</v>
          </cell>
        </row>
        <row r="7184">
          <cell r="A7184" t="str">
            <v>000621009</v>
          </cell>
          <cell r="B7184">
            <v>321150.59999999998</v>
          </cell>
        </row>
        <row r="7185">
          <cell r="A7185" t="str">
            <v>000621010</v>
          </cell>
          <cell r="B7185">
            <v>438445.1</v>
          </cell>
        </row>
        <row r="7186">
          <cell r="A7186" t="str">
            <v>000621011</v>
          </cell>
          <cell r="B7186">
            <v>492372.3</v>
          </cell>
        </row>
        <row r="7187">
          <cell r="A7187" t="str">
            <v>000621012</v>
          </cell>
          <cell r="B7187">
            <v>576139.6</v>
          </cell>
        </row>
        <row r="7188">
          <cell r="A7188" t="str">
            <v>000621101</v>
          </cell>
          <cell r="B7188">
            <v>626628.1</v>
          </cell>
        </row>
        <row r="7189">
          <cell r="A7189" t="str">
            <v>000621102</v>
          </cell>
          <cell r="B7189">
            <v>533187.4</v>
          </cell>
        </row>
        <row r="7190">
          <cell r="A7190" t="str">
            <v>000621103</v>
          </cell>
          <cell r="B7190">
            <v>510283.8</v>
          </cell>
        </row>
        <row r="7191">
          <cell r="A7191" t="str">
            <v>000621104</v>
          </cell>
          <cell r="B7191">
            <v>553404.4</v>
          </cell>
        </row>
        <row r="7192">
          <cell r="A7192" t="str">
            <v>000621105</v>
          </cell>
          <cell r="B7192">
            <v>575740.30000000005</v>
          </cell>
        </row>
        <row r="7193">
          <cell r="A7193" t="str">
            <v>000621106</v>
          </cell>
          <cell r="B7193">
            <v>627100.30000000005</v>
          </cell>
        </row>
        <row r="7194">
          <cell r="A7194" t="str">
            <v>000621107</v>
          </cell>
          <cell r="B7194">
            <v>687961.4</v>
          </cell>
        </row>
        <row r="7195">
          <cell r="A7195" t="str">
            <v>000621108</v>
          </cell>
          <cell r="B7195">
            <v>681668.4</v>
          </cell>
        </row>
        <row r="7196">
          <cell r="A7196" t="str">
            <v>000621109</v>
          </cell>
          <cell r="B7196">
            <v>570563.1</v>
          </cell>
        </row>
        <row r="7197">
          <cell r="A7197" t="str">
            <v>000621110</v>
          </cell>
          <cell r="B7197">
            <v>551778.1</v>
          </cell>
        </row>
        <row r="7198">
          <cell r="A7198" t="str">
            <v>000621111</v>
          </cell>
          <cell r="B7198">
            <v>574421.6</v>
          </cell>
        </row>
        <row r="7199">
          <cell r="A7199" t="str">
            <v>000621112</v>
          </cell>
          <cell r="B7199">
            <v>553092.1</v>
          </cell>
        </row>
        <row r="7200">
          <cell r="A7200" t="str">
            <v>000621201</v>
          </cell>
          <cell r="B7200">
            <v>554809.30000000005</v>
          </cell>
        </row>
        <row r="7201">
          <cell r="A7201" t="str">
            <v>000621202</v>
          </cell>
          <cell r="B7201">
            <v>476559</v>
          </cell>
        </row>
        <row r="7202">
          <cell r="A7202" t="str">
            <v>000621203</v>
          </cell>
          <cell r="B7202">
            <v>456804.2</v>
          </cell>
        </row>
        <row r="7203">
          <cell r="A7203" t="str">
            <v>000621204</v>
          </cell>
          <cell r="B7203">
            <v>262338</v>
          </cell>
        </row>
        <row r="7204">
          <cell r="A7204" t="str">
            <v>000621205</v>
          </cell>
          <cell r="B7204">
            <v>478149</v>
          </cell>
        </row>
        <row r="7205">
          <cell r="A7205" t="str">
            <v>000621206</v>
          </cell>
          <cell r="B7205">
            <v>507564.1</v>
          </cell>
        </row>
        <row r="7206">
          <cell r="A7206" t="str">
            <v>000621207</v>
          </cell>
          <cell r="B7206">
            <v>580408.5</v>
          </cell>
        </row>
        <row r="7207">
          <cell r="A7207" t="str">
            <v>000621208</v>
          </cell>
          <cell r="B7207">
            <v>591585.30000000005</v>
          </cell>
        </row>
        <row r="7208">
          <cell r="A7208" t="str">
            <v>000621209</v>
          </cell>
          <cell r="B7208">
            <v>550151.1</v>
          </cell>
        </row>
        <row r="7209">
          <cell r="A7209" t="str">
            <v>000621210</v>
          </cell>
          <cell r="B7209">
            <v>578385.6</v>
          </cell>
        </row>
        <row r="7210">
          <cell r="A7210" t="str">
            <v>000621211</v>
          </cell>
          <cell r="B7210">
            <v>512311.2</v>
          </cell>
        </row>
        <row r="7211">
          <cell r="A7211" t="str">
            <v>000621212</v>
          </cell>
          <cell r="B7211">
            <v>554978.5</v>
          </cell>
        </row>
        <row r="7212">
          <cell r="A7212" t="str">
            <v>000621301</v>
          </cell>
          <cell r="B7212">
            <v>431453.2</v>
          </cell>
        </row>
        <row r="7213">
          <cell r="A7213" t="str">
            <v>000621302</v>
          </cell>
          <cell r="B7213">
            <v>407740.4</v>
          </cell>
        </row>
        <row r="7214">
          <cell r="A7214" t="str">
            <v>000621303</v>
          </cell>
          <cell r="B7214">
            <v>398085.1</v>
          </cell>
        </row>
        <row r="7215">
          <cell r="A7215" t="str">
            <v>000621304</v>
          </cell>
          <cell r="B7215">
            <v>455333.6</v>
          </cell>
        </row>
        <row r="7216">
          <cell r="A7216" t="str">
            <v>000621305</v>
          </cell>
          <cell r="B7216">
            <v>332940.5</v>
          </cell>
        </row>
        <row r="7217">
          <cell r="A7217" t="str">
            <v>000621306</v>
          </cell>
          <cell r="B7217">
            <v>417228.5</v>
          </cell>
        </row>
        <row r="7218">
          <cell r="A7218" t="str">
            <v>000621307</v>
          </cell>
          <cell r="B7218">
            <v>582153.30000000005</v>
          </cell>
        </row>
        <row r="7219">
          <cell r="A7219" t="str">
            <v>000621308</v>
          </cell>
          <cell r="B7219">
            <v>591629</v>
          </cell>
        </row>
        <row r="7220">
          <cell r="A7220" t="str">
            <v>000621309</v>
          </cell>
          <cell r="B7220">
            <v>392348.1</v>
          </cell>
        </row>
        <row r="7221">
          <cell r="A7221" t="str">
            <v>000621310</v>
          </cell>
          <cell r="B7221">
            <v>561095.80000000005</v>
          </cell>
        </row>
        <row r="7222">
          <cell r="A7222" t="str">
            <v>000621311</v>
          </cell>
          <cell r="B7222">
            <v>400723.8</v>
          </cell>
        </row>
        <row r="7223">
          <cell r="A7223" t="str">
            <v>000621312</v>
          </cell>
          <cell r="B7223">
            <v>424961.8</v>
          </cell>
        </row>
        <row r="7224">
          <cell r="A7224" t="str">
            <v>000621401</v>
          </cell>
          <cell r="B7224">
            <v>451699.20000000001</v>
          </cell>
        </row>
        <row r="7225">
          <cell r="A7225" t="str">
            <v>000621402</v>
          </cell>
          <cell r="B7225">
            <v>297957.8</v>
          </cell>
        </row>
        <row r="7226">
          <cell r="A7226" t="str">
            <v>000621403</v>
          </cell>
          <cell r="B7226">
            <v>339584.1</v>
          </cell>
        </row>
        <row r="7227">
          <cell r="A7227" t="str">
            <v>000621404</v>
          </cell>
          <cell r="B7227">
            <v>344377.1</v>
          </cell>
        </row>
        <row r="7228">
          <cell r="A7228" t="str">
            <v>000621405</v>
          </cell>
          <cell r="B7228">
            <v>303827.5</v>
          </cell>
        </row>
        <row r="7229">
          <cell r="A7229" t="str">
            <v>000621406</v>
          </cell>
          <cell r="B7229">
            <v>388596.9</v>
          </cell>
        </row>
        <row r="7230">
          <cell r="A7230" t="str">
            <v>000621407</v>
          </cell>
          <cell r="B7230">
            <v>517085.1</v>
          </cell>
        </row>
        <row r="7231">
          <cell r="A7231" t="str">
            <v>000621408</v>
          </cell>
          <cell r="B7231">
            <v>558906.69999999995</v>
          </cell>
        </row>
        <row r="7232">
          <cell r="A7232" t="str">
            <v>000621409</v>
          </cell>
          <cell r="B7232">
            <v>355237.8</v>
          </cell>
        </row>
        <row r="7233">
          <cell r="A7233" t="str">
            <v>000621410</v>
          </cell>
          <cell r="B7233">
            <v>503003.1</v>
          </cell>
        </row>
        <row r="7234">
          <cell r="A7234" t="str">
            <v>000621411</v>
          </cell>
          <cell r="B7234">
            <v>362151.1</v>
          </cell>
        </row>
        <row r="7235">
          <cell r="A7235" t="str">
            <v>000621412</v>
          </cell>
          <cell r="B7235">
            <v>305856.8</v>
          </cell>
        </row>
        <row r="7236">
          <cell r="A7236" t="str">
            <v>000621501</v>
          </cell>
          <cell r="B7236">
            <v>490624</v>
          </cell>
        </row>
        <row r="7237">
          <cell r="A7237" t="str">
            <v>000621502</v>
          </cell>
          <cell r="B7237">
            <v>353153</v>
          </cell>
        </row>
        <row r="7238">
          <cell r="A7238" t="str">
            <v>000621503</v>
          </cell>
          <cell r="B7238">
            <v>256721</v>
          </cell>
        </row>
        <row r="7239">
          <cell r="A7239" t="str">
            <v>000621504</v>
          </cell>
          <cell r="B7239">
            <v>130419.4</v>
          </cell>
        </row>
        <row r="7240">
          <cell r="A7240" t="str">
            <v>000621505</v>
          </cell>
          <cell r="B7240">
            <v>250035.1</v>
          </cell>
        </row>
        <row r="7241">
          <cell r="A7241" t="str">
            <v>000621506</v>
          </cell>
          <cell r="B7241">
            <v>381789.8</v>
          </cell>
        </row>
        <row r="7242">
          <cell r="A7242" t="str">
            <v>000621507</v>
          </cell>
          <cell r="B7242">
            <v>526424.6</v>
          </cell>
        </row>
        <row r="7243">
          <cell r="A7243" t="str">
            <v>000621508</v>
          </cell>
          <cell r="B7243">
            <v>594104.30000000005</v>
          </cell>
        </row>
        <row r="7244">
          <cell r="A7244" t="str">
            <v>000621509</v>
          </cell>
          <cell r="B7244">
            <v>322552.3</v>
          </cell>
        </row>
        <row r="7245">
          <cell r="A7245" t="str">
            <v>000621510</v>
          </cell>
          <cell r="B7245">
            <v>253108.5</v>
          </cell>
        </row>
        <row r="7246">
          <cell r="A7246" t="str">
            <v>000621511</v>
          </cell>
          <cell r="B7246">
            <v>325933.90000000002</v>
          </cell>
        </row>
        <row r="7247">
          <cell r="A7247" t="str">
            <v>000621512</v>
          </cell>
          <cell r="B7247">
            <v>328219.7</v>
          </cell>
        </row>
        <row r="7248">
          <cell r="A7248" t="str">
            <v>000621601</v>
          </cell>
          <cell r="B7248">
            <v>434690</v>
          </cell>
        </row>
        <row r="7249">
          <cell r="A7249" t="str">
            <v>000621602</v>
          </cell>
          <cell r="B7249">
            <v>237656.4</v>
          </cell>
        </row>
        <row r="7250">
          <cell r="A7250" t="str">
            <v>000621603</v>
          </cell>
          <cell r="B7250">
            <v>332738.90000000002</v>
          </cell>
        </row>
        <row r="7251">
          <cell r="A7251" t="str">
            <v>000621604</v>
          </cell>
          <cell r="B7251">
            <v>352274.5</v>
          </cell>
        </row>
        <row r="7252">
          <cell r="A7252" t="str">
            <v>000621605</v>
          </cell>
          <cell r="B7252">
            <v>267927.59999999998</v>
          </cell>
        </row>
        <row r="7253">
          <cell r="A7253" t="str">
            <v>000621606</v>
          </cell>
          <cell r="B7253">
            <v>374822.9</v>
          </cell>
        </row>
        <row r="7254">
          <cell r="A7254" t="str">
            <v>000621607</v>
          </cell>
          <cell r="B7254">
            <v>473154</v>
          </cell>
        </row>
        <row r="7255">
          <cell r="A7255" t="str">
            <v>000621608</v>
          </cell>
          <cell r="B7255">
            <v>536517.19999999995</v>
          </cell>
        </row>
        <row r="7256">
          <cell r="A7256" t="str">
            <v>000621609</v>
          </cell>
          <cell r="B7256">
            <v>304048.5</v>
          </cell>
        </row>
        <row r="7257">
          <cell r="A7257" t="str">
            <v>000621610</v>
          </cell>
          <cell r="B7257">
            <v>381902.9</v>
          </cell>
        </row>
        <row r="7258">
          <cell r="A7258" t="str">
            <v>000621611</v>
          </cell>
          <cell r="B7258">
            <v>118061.7</v>
          </cell>
        </row>
        <row r="7259">
          <cell r="A7259" t="str">
            <v>000621612</v>
          </cell>
          <cell r="B7259">
            <v>256426.7</v>
          </cell>
        </row>
        <row r="7260">
          <cell r="A7260" t="str">
            <v>000621701</v>
          </cell>
          <cell r="B7260">
            <v>472877.2</v>
          </cell>
        </row>
        <row r="7261">
          <cell r="A7261" t="str">
            <v>000621702</v>
          </cell>
          <cell r="B7261">
            <v>430608.1</v>
          </cell>
        </row>
        <row r="7262">
          <cell r="A7262" t="str">
            <v>000621703</v>
          </cell>
          <cell r="B7262">
            <v>378870.5</v>
          </cell>
        </row>
        <row r="7263">
          <cell r="A7263" t="str">
            <v>000621704</v>
          </cell>
          <cell r="B7263">
            <v>138602.79999999999</v>
          </cell>
        </row>
        <row r="7264">
          <cell r="A7264" t="str">
            <v>000621705</v>
          </cell>
          <cell r="B7264">
            <v>285068.79999999999</v>
          </cell>
        </row>
        <row r="7265">
          <cell r="A7265" t="str">
            <v>000621706</v>
          </cell>
          <cell r="B7265">
            <v>378013.7</v>
          </cell>
        </row>
        <row r="7266">
          <cell r="A7266" t="str">
            <v>000621707</v>
          </cell>
          <cell r="B7266">
            <v>536403.69999999995</v>
          </cell>
        </row>
        <row r="7267">
          <cell r="A7267" t="str">
            <v>000621708</v>
          </cell>
          <cell r="B7267">
            <v>567252.80000000005</v>
          </cell>
        </row>
        <row r="7268">
          <cell r="A7268" t="str">
            <v>000621709</v>
          </cell>
          <cell r="B7268">
            <v>329653.09999999998</v>
          </cell>
        </row>
        <row r="7269">
          <cell r="A7269" t="str">
            <v>000621710</v>
          </cell>
          <cell r="B7269">
            <v>271657.59999999998</v>
          </cell>
        </row>
        <row r="7270">
          <cell r="A7270" t="str">
            <v>000621711</v>
          </cell>
          <cell r="B7270">
            <v>328101.3</v>
          </cell>
        </row>
        <row r="7271">
          <cell r="A7271" t="str">
            <v>000621712</v>
          </cell>
          <cell r="B7271">
            <v>418026.5</v>
          </cell>
        </row>
        <row r="7272">
          <cell r="A7272" t="str">
            <v>000621801</v>
          </cell>
          <cell r="B7272">
            <v>408761.59999999998</v>
          </cell>
        </row>
        <row r="7273">
          <cell r="A7273" t="str">
            <v>000621802</v>
          </cell>
          <cell r="B7273">
            <v>372705.1</v>
          </cell>
        </row>
        <row r="7274">
          <cell r="A7274" t="str">
            <v>000621803</v>
          </cell>
          <cell r="B7274">
            <v>193084.7</v>
          </cell>
        </row>
        <row r="7275">
          <cell r="A7275" t="str">
            <v>000621804</v>
          </cell>
          <cell r="B7275">
            <v>166689.1</v>
          </cell>
        </row>
        <row r="7276">
          <cell r="A7276" t="str">
            <v>000621805</v>
          </cell>
          <cell r="B7276">
            <v>288346.90000000002</v>
          </cell>
        </row>
        <row r="7277">
          <cell r="A7277" t="str">
            <v>000621806</v>
          </cell>
          <cell r="B7277">
            <v>387252.3</v>
          </cell>
        </row>
        <row r="7278">
          <cell r="A7278" t="str">
            <v>000621807</v>
          </cell>
          <cell r="B7278">
            <v>545568.19999999995</v>
          </cell>
        </row>
        <row r="7279">
          <cell r="A7279" t="str">
            <v>000621808</v>
          </cell>
          <cell r="B7279">
            <v>594536.5</v>
          </cell>
        </row>
        <row r="7280">
          <cell r="A7280" t="str">
            <v>000621809</v>
          </cell>
          <cell r="B7280">
            <v>362231</v>
          </cell>
        </row>
        <row r="7281">
          <cell r="A7281" t="str">
            <v>000621810</v>
          </cell>
          <cell r="B7281">
            <v>345759.5</v>
          </cell>
        </row>
        <row r="7282">
          <cell r="A7282" t="str">
            <v>000621811</v>
          </cell>
          <cell r="B7282">
            <v>134914.5</v>
          </cell>
        </row>
        <row r="7283">
          <cell r="A7283" t="str">
            <v>000621812</v>
          </cell>
          <cell r="B7283">
            <v>363791.1</v>
          </cell>
        </row>
        <row r="7284">
          <cell r="A7284" t="str">
            <v>000621901</v>
          </cell>
          <cell r="B7284">
            <v>495350.3</v>
          </cell>
        </row>
        <row r="7285">
          <cell r="A7285" t="str">
            <v>000621902</v>
          </cell>
          <cell r="B7285">
            <v>385983.3</v>
          </cell>
        </row>
        <row r="7286">
          <cell r="A7286" t="str">
            <v>000621903</v>
          </cell>
          <cell r="B7286">
            <v>349900.7</v>
          </cell>
        </row>
        <row r="7287">
          <cell r="A7287" t="str">
            <v>000621904</v>
          </cell>
          <cell r="B7287">
            <v>215187.9</v>
          </cell>
        </row>
        <row r="7288">
          <cell r="A7288" t="str">
            <v>000621905</v>
          </cell>
          <cell r="B7288">
            <v>312965.09999999998</v>
          </cell>
        </row>
        <row r="7289">
          <cell r="A7289" t="str">
            <v>000621906</v>
          </cell>
          <cell r="B7289">
            <v>425875.3</v>
          </cell>
        </row>
        <row r="7290">
          <cell r="A7290" t="str">
            <v>000621907</v>
          </cell>
          <cell r="B7290">
            <v>602998.1</v>
          </cell>
        </row>
        <row r="7291">
          <cell r="A7291" t="str">
            <v>000621908</v>
          </cell>
          <cell r="B7291">
            <v>638611.6</v>
          </cell>
        </row>
        <row r="7292">
          <cell r="A7292" t="str">
            <v>000621909</v>
          </cell>
          <cell r="B7292">
            <v>398142.5</v>
          </cell>
        </row>
        <row r="7293">
          <cell r="A7293" t="str">
            <v>000621910</v>
          </cell>
          <cell r="B7293">
            <v>356337.9</v>
          </cell>
        </row>
        <row r="7294">
          <cell r="A7294" t="str">
            <v>000621911</v>
          </cell>
          <cell r="B7294">
            <v>282702.59999999998</v>
          </cell>
        </row>
        <row r="7295">
          <cell r="A7295" t="str">
            <v>000621912</v>
          </cell>
          <cell r="B7295">
            <v>278246.90000000002</v>
          </cell>
        </row>
        <row r="7296">
          <cell r="A7296" t="str">
            <v>000630812</v>
          </cell>
          <cell r="B7296">
            <v>0</v>
          </cell>
        </row>
        <row r="7297">
          <cell r="A7297" t="str">
            <v>000630901</v>
          </cell>
          <cell r="B7297">
            <v>0</v>
          </cell>
        </row>
        <row r="7298">
          <cell r="A7298" t="str">
            <v>000630902</v>
          </cell>
          <cell r="B7298">
            <v>0</v>
          </cell>
        </row>
        <row r="7299">
          <cell r="A7299" t="str">
            <v>000630903</v>
          </cell>
          <cell r="B7299">
            <v>0</v>
          </cell>
        </row>
        <row r="7300">
          <cell r="A7300" t="str">
            <v>000630904</v>
          </cell>
          <cell r="B7300">
            <v>0</v>
          </cell>
        </row>
        <row r="7301">
          <cell r="A7301" t="str">
            <v>000630905</v>
          </cell>
          <cell r="B7301">
            <v>0</v>
          </cell>
        </row>
        <row r="7302">
          <cell r="A7302" t="str">
            <v>000630906</v>
          </cell>
          <cell r="B7302">
            <v>0</v>
          </cell>
        </row>
        <row r="7303">
          <cell r="A7303" t="str">
            <v>000630907</v>
          </cell>
          <cell r="B7303">
            <v>0</v>
          </cell>
        </row>
        <row r="7304">
          <cell r="A7304" t="str">
            <v>000630908</v>
          </cell>
          <cell r="B7304">
            <v>0</v>
          </cell>
        </row>
        <row r="7305">
          <cell r="A7305" t="str">
            <v>000630909</v>
          </cell>
          <cell r="B7305">
            <v>0</v>
          </cell>
        </row>
        <row r="7306">
          <cell r="A7306" t="str">
            <v>000630910</v>
          </cell>
          <cell r="B7306">
            <v>0</v>
          </cell>
        </row>
        <row r="7307">
          <cell r="A7307" t="str">
            <v>000630911</v>
          </cell>
          <cell r="B7307">
            <v>0</v>
          </cell>
        </row>
        <row r="7308">
          <cell r="A7308" t="str">
            <v>000630912</v>
          </cell>
          <cell r="B7308">
            <v>0</v>
          </cell>
        </row>
        <row r="7309">
          <cell r="A7309" t="str">
            <v>000631001</v>
          </cell>
          <cell r="B7309">
            <v>0</v>
          </cell>
        </row>
        <row r="7310">
          <cell r="A7310" t="str">
            <v>000631002</v>
          </cell>
          <cell r="B7310">
            <v>0</v>
          </cell>
        </row>
        <row r="7311">
          <cell r="A7311" t="str">
            <v>000631003</v>
          </cell>
          <cell r="B7311">
            <v>0</v>
          </cell>
        </row>
        <row r="7312">
          <cell r="A7312" t="str">
            <v>000631004</v>
          </cell>
          <cell r="B7312">
            <v>0</v>
          </cell>
        </row>
        <row r="7313">
          <cell r="A7313" t="str">
            <v>000631005</v>
          </cell>
          <cell r="B7313">
            <v>0</v>
          </cell>
        </row>
        <row r="7314">
          <cell r="A7314" t="str">
            <v>000631006</v>
          </cell>
          <cell r="B7314">
            <v>0</v>
          </cell>
        </row>
        <row r="7315">
          <cell r="A7315" t="str">
            <v>000631007</v>
          </cell>
          <cell r="B7315">
            <v>0</v>
          </cell>
        </row>
        <row r="7316">
          <cell r="A7316" t="str">
            <v>000631008</v>
          </cell>
          <cell r="B7316">
            <v>0</v>
          </cell>
        </row>
        <row r="7317">
          <cell r="A7317" t="str">
            <v>000631009</v>
          </cell>
          <cell r="B7317">
            <v>0</v>
          </cell>
        </row>
        <row r="7318">
          <cell r="A7318" t="str">
            <v>000631010</v>
          </cell>
          <cell r="B7318">
            <v>0</v>
          </cell>
        </row>
        <row r="7319">
          <cell r="A7319" t="str">
            <v>000631011</v>
          </cell>
          <cell r="B7319">
            <v>0</v>
          </cell>
        </row>
        <row r="7320">
          <cell r="A7320" t="str">
            <v>000631012</v>
          </cell>
          <cell r="B7320">
            <v>0</v>
          </cell>
        </row>
        <row r="7321">
          <cell r="A7321" t="str">
            <v>000631101</v>
          </cell>
          <cell r="B7321">
            <v>0</v>
          </cell>
        </row>
        <row r="7322">
          <cell r="A7322" t="str">
            <v>000631102</v>
          </cell>
          <cell r="B7322">
            <v>570</v>
          </cell>
        </row>
        <row r="7323">
          <cell r="A7323" t="str">
            <v>000631103</v>
          </cell>
          <cell r="B7323">
            <v>0</v>
          </cell>
        </row>
        <row r="7324">
          <cell r="A7324" t="str">
            <v>000631104</v>
          </cell>
          <cell r="B7324">
            <v>0</v>
          </cell>
        </row>
        <row r="7325">
          <cell r="A7325" t="str">
            <v>000631105</v>
          </cell>
          <cell r="B7325">
            <v>0</v>
          </cell>
        </row>
        <row r="7326">
          <cell r="A7326" t="str">
            <v>000631106</v>
          </cell>
          <cell r="B7326">
            <v>0</v>
          </cell>
        </row>
        <row r="7327">
          <cell r="A7327" t="str">
            <v>000631107</v>
          </cell>
          <cell r="B7327">
            <v>0</v>
          </cell>
        </row>
        <row r="7328">
          <cell r="A7328" t="str">
            <v>000631108</v>
          </cell>
          <cell r="B7328">
            <v>0</v>
          </cell>
        </row>
        <row r="7329">
          <cell r="A7329" t="str">
            <v>000631109</v>
          </cell>
          <cell r="B7329">
            <v>0</v>
          </cell>
        </row>
        <row r="7330">
          <cell r="A7330" t="str">
            <v>000631110</v>
          </cell>
          <cell r="B7330">
            <v>0</v>
          </cell>
        </row>
        <row r="7331">
          <cell r="A7331" t="str">
            <v>000631111</v>
          </cell>
          <cell r="B7331">
            <v>0</v>
          </cell>
        </row>
        <row r="7332">
          <cell r="A7332" t="str">
            <v>000631112</v>
          </cell>
          <cell r="B7332">
            <v>0</v>
          </cell>
        </row>
        <row r="7333">
          <cell r="A7333" t="str">
            <v>000631201</v>
          </cell>
          <cell r="B7333">
            <v>0</v>
          </cell>
        </row>
        <row r="7334">
          <cell r="A7334" t="str">
            <v>000631202</v>
          </cell>
          <cell r="B7334">
            <v>0</v>
          </cell>
        </row>
        <row r="7335">
          <cell r="A7335" t="str">
            <v>000631203</v>
          </cell>
          <cell r="B7335">
            <v>0</v>
          </cell>
        </row>
        <row r="7336">
          <cell r="A7336" t="str">
            <v>000631204</v>
          </cell>
          <cell r="B7336">
            <v>0</v>
          </cell>
        </row>
        <row r="7337">
          <cell r="A7337" t="str">
            <v>000631205</v>
          </cell>
          <cell r="B7337">
            <v>0</v>
          </cell>
        </row>
        <row r="7338">
          <cell r="A7338" t="str">
            <v>000631206</v>
          </cell>
          <cell r="B7338">
            <v>0</v>
          </cell>
        </row>
        <row r="7339">
          <cell r="A7339" t="str">
            <v>000631207</v>
          </cell>
          <cell r="B7339">
            <v>0</v>
          </cell>
        </row>
        <row r="7340">
          <cell r="A7340" t="str">
            <v>000631208</v>
          </cell>
          <cell r="B7340">
            <v>280</v>
          </cell>
        </row>
        <row r="7341">
          <cell r="A7341" t="str">
            <v>000631209</v>
          </cell>
          <cell r="B7341">
            <v>0</v>
          </cell>
        </row>
        <row r="7342">
          <cell r="A7342" t="str">
            <v>000631210</v>
          </cell>
          <cell r="B7342">
            <v>0</v>
          </cell>
        </row>
        <row r="7343">
          <cell r="A7343" t="str">
            <v>000631211</v>
          </cell>
          <cell r="B7343">
            <v>0</v>
          </cell>
        </row>
        <row r="7344">
          <cell r="A7344" t="str">
            <v>000631212</v>
          </cell>
          <cell r="B7344">
            <v>0</v>
          </cell>
        </row>
        <row r="7345">
          <cell r="A7345" t="str">
            <v>000631301</v>
          </cell>
          <cell r="B7345">
            <v>0</v>
          </cell>
        </row>
        <row r="7346">
          <cell r="A7346" t="str">
            <v>000631302</v>
          </cell>
          <cell r="B7346">
            <v>798</v>
          </cell>
        </row>
        <row r="7347">
          <cell r="A7347" t="str">
            <v>000631303</v>
          </cell>
          <cell r="B7347">
            <v>0</v>
          </cell>
        </row>
        <row r="7348">
          <cell r="A7348" t="str">
            <v>000631304</v>
          </cell>
          <cell r="B7348">
            <v>0</v>
          </cell>
        </row>
        <row r="7349">
          <cell r="A7349" t="str">
            <v>000631305</v>
          </cell>
          <cell r="B7349">
            <v>0</v>
          </cell>
        </row>
        <row r="7350">
          <cell r="A7350" t="str">
            <v>000631306</v>
          </cell>
          <cell r="B7350">
            <v>0</v>
          </cell>
        </row>
        <row r="7351">
          <cell r="A7351" t="str">
            <v>000631307</v>
          </cell>
          <cell r="B7351">
            <v>2145</v>
          </cell>
        </row>
        <row r="7352">
          <cell r="A7352" t="str">
            <v>000631308</v>
          </cell>
          <cell r="B7352">
            <v>0</v>
          </cell>
        </row>
        <row r="7353">
          <cell r="A7353" t="str">
            <v>000631309</v>
          </cell>
          <cell r="B7353">
            <v>0</v>
          </cell>
        </row>
        <row r="7354">
          <cell r="A7354" t="str">
            <v>000631310</v>
          </cell>
          <cell r="B7354">
            <v>0</v>
          </cell>
        </row>
        <row r="7355">
          <cell r="A7355" t="str">
            <v>000631311</v>
          </cell>
          <cell r="B7355">
            <v>0</v>
          </cell>
        </row>
        <row r="7356">
          <cell r="A7356" t="str">
            <v>000631312</v>
          </cell>
          <cell r="B7356">
            <v>0</v>
          </cell>
        </row>
        <row r="7357">
          <cell r="A7357" t="str">
            <v>000631401</v>
          </cell>
          <cell r="B7357">
            <v>0</v>
          </cell>
        </row>
        <row r="7358">
          <cell r="A7358" t="str">
            <v>000631402</v>
          </cell>
          <cell r="B7358">
            <v>0</v>
          </cell>
        </row>
        <row r="7359">
          <cell r="A7359" t="str">
            <v>000631403</v>
          </cell>
          <cell r="B7359">
            <v>0</v>
          </cell>
        </row>
        <row r="7360">
          <cell r="A7360" t="str">
            <v>000631404</v>
          </cell>
          <cell r="B7360">
            <v>0</v>
          </cell>
        </row>
        <row r="7361">
          <cell r="A7361" t="str">
            <v>000631405</v>
          </cell>
          <cell r="B7361">
            <v>0</v>
          </cell>
        </row>
        <row r="7362">
          <cell r="A7362" t="str">
            <v>000631406</v>
          </cell>
          <cell r="B7362">
            <v>0</v>
          </cell>
        </row>
        <row r="7363">
          <cell r="A7363" t="str">
            <v>000631407</v>
          </cell>
          <cell r="B7363">
            <v>729</v>
          </cell>
        </row>
        <row r="7364">
          <cell r="A7364" t="str">
            <v>000631408</v>
          </cell>
          <cell r="B7364">
            <v>3391</v>
          </cell>
        </row>
        <row r="7365">
          <cell r="A7365" t="str">
            <v>000631409</v>
          </cell>
          <cell r="B7365">
            <v>0</v>
          </cell>
        </row>
        <row r="7366">
          <cell r="A7366" t="str">
            <v>000631410</v>
          </cell>
          <cell r="B7366">
            <v>0</v>
          </cell>
        </row>
        <row r="7367">
          <cell r="A7367" t="str">
            <v>000631411</v>
          </cell>
          <cell r="B7367">
            <v>0</v>
          </cell>
        </row>
        <row r="7368">
          <cell r="A7368" t="str">
            <v>000631412</v>
          </cell>
          <cell r="B7368">
            <v>0</v>
          </cell>
        </row>
        <row r="7369">
          <cell r="A7369" t="str">
            <v>000631501</v>
          </cell>
          <cell r="B7369">
            <v>399</v>
          </cell>
        </row>
        <row r="7370">
          <cell r="A7370" t="str">
            <v>000631502</v>
          </cell>
          <cell r="B7370">
            <v>0</v>
          </cell>
        </row>
        <row r="7371">
          <cell r="A7371" t="str">
            <v>000631503</v>
          </cell>
          <cell r="B7371">
            <v>0</v>
          </cell>
        </row>
        <row r="7372">
          <cell r="A7372" t="str">
            <v>000631504</v>
          </cell>
          <cell r="B7372">
            <v>0</v>
          </cell>
        </row>
        <row r="7373">
          <cell r="A7373" t="str">
            <v>000631505</v>
          </cell>
          <cell r="B7373">
            <v>0</v>
          </cell>
        </row>
        <row r="7374">
          <cell r="A7374" t="str">
            <v>000631506</v>
          </cell>
          <cell r="B7374">
            <v>0</v>
          </cell>
        </row>
        <row r="7375">
          <cell r="A7375" t="str">
            <v>000631507</v>
          </cell>
          <cell r="B7375">
            <v>0</v>
          </cell>
        </row>
        <row r="7376">
          <cell r="A7376" t="str">
            <v>000631508</v>
          </cell>
          <cell r="B7376">
            <v>1918</v>
          </cell>
        </row>
        <row r="7377">
          <cell r="A7377" t="str">
            <v>000631509</v>
          </cell>
          <cell r="B7377">
            <v>0</v>
          </cell>
        </row>
        <row r="7378">
          <cell r="A7378" t="str">
            <v>000631510</v>
          </cell>
          <cell r="B7378">
            <v>0</v>
          </cell>
        </row>
        <row r="7379">
          <cell r="A7379" t="str">
            <v>000631511</v>
          </cell>
          <cell r="B7379">
            <v>0</v>
          </cell>
        </row>
        <row r="7380">
          <cell r="A7380" t="str">
            <v>000631512</v>
          </cell>
          <cell r="B7380">
            <v>0</v>
          </cell>
        </row>
        <row r="7381">
          <cell r="A7381" t="str">
            <v>000631601</v>
          </cell>
          <cell r="B7381">
            <v>0</v>
          </cell>
        </row>
        <row r="7382">
          <cell r="A7382" t="str">
            <v>000631602</v>
          </cell>
          <cell r="B7382">
            <v>0</v>
          </cell>
        </row>
        <row r="7383">
          <cell r="A7383" t="str">
            <v>000631603</v>
          </cell>
          <cell r="B7383">
            <v>0</v>
          </cell>
        </row>
        <row r="7384">
          <cell r="A7384" t="str">
            <v>000631604</v>
          </cell>
          <cell r="B7384">
            <v>0</v>
          </cell>
        </row>
        <row r="7385">
          <cell r="A7385" t="str">
            <v>000631605</v>
          </cell>
          <cell r="B7385">
            <v>0</v>
          </cell>
        </row>
        <row r="7386">
          <cell r="A7386" t="str">
            <v>000631606</v>
          </cell>
          <cell r="B7386">
            <v>0</v>
          </cell>
        </row>
        <row r="7387">
          <cell r="A7387" t="str">
            <v>000631607</v>
          </cell>
          <cell r="B7387">
            <v>448</v>
          </cell>
        </row>
        <row r="7388">
          <cell r="A7388" t="str">
            <v>000631608</v>
          </cell>
          <cell r="B7388">
            <v>2940</v>
          </cell>
        </row>
        <row r="7389">
          <cell r="A7389" t="str">
            <v>000631609</v>
          </cell>
          <cell r="B7389">
            <v>0</v>
          </cell>
        </row>
        <row r="7390">
          <cell r="A7390" t="str">
            <v>000631610</v>
          </cell>
          <cell r="B7390">
            <v>0</v>
          </cell>
        </row>
        <row r="7391">
          <cell r="A7391" t="str">
            <v>000631611</v>
          </cell>
          <cell r="B7391">
            <v>0</v>
          </cell>
        </row>
        <row r="7392">
          <cell r="A7392" t="str">
            <v>000631612</v>
          </cell>
          <cell r="B7392">
            <v>0</v>
          </cell>
        </row>
        <row r="7393">
          <cell r="A7393" t="str">
            <v>000631701</v>
          </cell>
          <cell r="B7393">
            <v>228</v>
          </cell>
        </row>
        <row r="7394">
          <cell r="A7394" t="str">
            <v>000631702</v>
          </cell>
          <cell r="B7394">
            <v>855</v>
          </cell>
        </row>
        <row r="7395">
          <cell r="A7395" t="str">
            <v>000631703</v>
          </cell>
          <cell r="B7395">
            <v>0</v>
          </cell>
        </row>
        <row r="7396">
          <cell r="A7396" t="str">
            <v>000631704</v>
          </cell>
          <cell r="B7396">
            <v>0</v>
          </cell>
        </row>
        <row r="7397">
          <cell r="A7397" t="str">
            <v>000631705</v>
          </cell>
          <cell r="B7397">
            <v>0</v>
          </cell>
        </row>
        <row r="7398">
          <cell r="A7398" t="str">
            <v>000631706</v>
          </cell>
          <cell r="B7398">
            <v>0</v>
          </cell>
        </row>
        <row r="7399">
          <cell r="A7399" t="str">
            <v>000631707</v>
          </cell>
          <cell r="B7399">
            <v>2588</v>
          </cell>
        </row>
        <row r="7400">
          <cell r="A7400" t="str">
            <v>000631708</v>
          </cell>
          <cell r="B7400">
            <v>9236</v>
          </cell>
        </row>
        <row r="7401">
          <cell r="A7401" t="str">
            <v>000631709</v>
          </cell>
          <cell r="B7401">
            <v>0</v>
          </cell>
        </row>
        <row r="7402">
          <cell r="A7402" t="str">
            <v>000631710</v>
          </cell>
          <cell r="B7402">
            <v>0</v>
          </cell>
        </row>
        <row r="7403">
          <cell r="A7403" t="str">
            <v>000631711</v>
          </cell>
          <cell r="B7403">
            <v>0</v>
          </cell>
        </row>
        <row r="7404">
          <cell r="A7404" t="str">
            <v>000631712</v>
          </cell>
          <cell r="B7404">
            <v>0</v>
          </cell>
        </row>
        <row r="7405">
          <cell r="A7405" t="str">
            <v>000631801</v>
          </cell>
          <cell r="B7405">
            <v>171</v>
          </cell>
        </row>
        <row r="7406">
          <cell r="A7406" t="str">
            <v>000631802</v>
          </cell>
          <cell r="B7406">
            <v>399</v>
          </cell>
        </row>
        <row r="7407">
          <cell r="A7407" t="str">
            <v>000631803</v>
          </cell>
          <cell r="B7407">
            <v>0</v>
          </cell>
        </row>
        <row r="7408">
          <cell r="A7408" t="str">
            <v>000631804</v>
          </cell>
          <cell r="B7408">
            <v>0</v>
          </cell>
        </row>
        <row r="7409">
          <cell r="A7409" t="str">
            <v>000631805</v>
          </cell>
          <cell r="B7409">
            <v>0</v>
          </cell>
        </row>
        <row r="7410">
          <cell r="A7410" t="str">
            <v>000631806</v>
          </cell>
          <cell r="B7410">
            <v>0</v>
          </cell>
        </row>
        <row r="7411">
          <cell r="A7411" t="str">
            <v>000631807</v>
          </cell>
          <cell r="B7411">
            <v>5310</v>
          </cell>
        </row>
        <row r="7412">
          <cell r="A7412" t="str">
            <v>000631808</v>
          </cell>
          <cell r="B7412">
            <v>8091</v>
          </cell>
        </row>
        <row r="7413">
          <cell r="A7413" t="str">
            <v>000631809</v>
          </cell>
          <cell r="B7413">
            <v>0</v>
          </cell>
        </row>
        <row r="7414">
          <cell r="A7414" t="str">
            <v>000631810</v>
          </cell>
          <cell r="B7414">
            <v>0</v>
          </cell>
        </row>
        <row r="7415">
          <cell r="A7415" t="str">
            <v>000631811</v>
          </cell>
          <cell r="B7415">
            <v>0</v>
          </cell>
        </row>
        <row r="7416">
          <cell r="A7416" t="str">
            <v>000631812</v>
          </cell>
          <cell r="B7416">
            <v>0</v>
          </cell>
        </row>
        <row r="7417">
          <cell r="A7417" t="str">
            <v>000631901</v>
          </cell>
          <cell r="B7417">
            <v>0</v>
          </cell>
        </row>
        <row r="7418">
          <cell r="A7418" t="str">
            <v>000631902</v>
          </cell>
          <cell r="B7418">
            <v>399</v>
          </cell>
        </row>
        <row r="7419">
          <cell r="A7419" t="str">
            <v>000631903</v>
          </cell>
          <cell r="B7419">
            <v>0</v>
          </cell>
        </row>
        <row r="7420">
          <cell r="A7420" t="str">
            <v>000631904</v>
          </cell>
          <cell r="B7420">
            <v>0</v>
          </cell>
        </row>
        <row r="7421">
          <cell r="A7421" t="str">
            <v>000631905</v>
          </cell>
          <cell r="B7421">
            <v>0</v>
          </cell>
        </row>
        <row r="7422">
          <cell r="A7422" t="str">
            <v>000631906</v>
          </cell>
          <cell r="B7422">
            <v>728</v>
          </cell>
        </row>
        <row r="7423">
          <cell r="A7423" t="str">
            <v>000631907</v>
          </cell>
          <cell r="B7423">
            <v>2533</v>
          </cell>
        </row>
        <row r="7424">
          <cell r="A7424" t="str">
            <v>000631908</v>
          </cell>
          <cell r="B7424">
            <v>17461.5</v>
          </cell>
        </row>
        <row r="7425">
          <cell r="A7425" t="str">
            <v>000631909</v>
          </cell>
          <cell r="B7425">
            <v>0</v>
          </cell>
        </row>
        <row r="7426">
          <cell r="A7426" t="str">
            <v>000631910</v>
          </cell>
          <cell r="B7426">
            <v>0</v>
          </cell>
        </row>
        <row r="7427">
          <cell r="A7427" t="str">
            <v>000631911</v>
          </cell>
          <cell r="B7427">
            <v>0</v>
          </cell>
        </row>
        <row r="7428">
          <cell r="A7428" t="str">
            <v>000631912</v>
          </cell>
          <cell r="B7428">
            <v>0</v>
          </cell>
        </row>
        <row r="7429">
          <cell r="A7429" t="str">
            <v>000640812</v>
          </cell>
          <cell r="B7429">
            <v>0</v>
          </cell>
        </row>
        <row r="7430">
          <cell r="A7430" t="str">
            <v>000640901</v>
          </cell>
          <cell r="B7430">
            <v>0</v>
          </cell>
        </row>
        <row r="7431">
          <cell r="A7431" t="str">
            <v>000640902</v>
          </cell>
          <cell r="B7431">
            <v>0</v>
          </cell>
        </row>
        <row r="7432">
          <cell r="A7432" t="str">
            <v>000640903</v>
          </cell>
          <cell r="B7432">
            <v>0</v>
          </cell>
        </row>
        <row r="7433">
          <cell r="A7433" t="str">
            <v>000640904</v>
          </cell>
          <cell r="B7433">
            <v>0</v>
          </cell>
        </row>
        <row r="7434">
          <cell r="A7434" t="str">
            <v>000640905</v>
          </cell>
          <cell r="B7434">
            <v>0</v>
          </cell>
        </row>
        <row r="7435">
          <cell r="A7435" t="str">
            <v>000640906</v>
          </cell>
          <cell r="B7435">
            <v>0</v>
          </cell>
        </row>
        <row r="7436">
          <cell r="A7436" t="str">
            <v>000640907</v>
          </cell>
          <cell r="B7436">
            <v>0</v>
          </cell>
        </row>
        <row r="7437">
          <cell r="A7437" t="str">
            <v>000640908</v>
          </cell>
          <cell r="B7437">
            <v>0</v>
          </cell>
        </row>
        <row r="7438">
          <cell r="A7438" t="str">
            <v>000640909</v>
          </cell>
          <cell r="B7438">
            <v>43452.2</v>
          </cell>
        </row>
        <row r="7439">
          <cell r="A7439" t="str">
            <v>000640910</v>
          </cell>
          <cell r="B7439">
            <v>101404.4</v>
          </cell>
        </row>
        <row r="7440">
          <cell r="A7440" t="str">
            <v>000640911</v>
          </cell>
          <cell r="B7440">
            <v>20406.400000000001</v>
          </cell>
        </row>
        <row r="7441">
          <cell r="A7441" t="str">
            <v>000640912</v>
          </cell>
          <cell r="B7441">
            <v>279655.40000000002</v>
          </cell>
        </row>
        <row r="7442">
          <cell r="A7442" t="str">
            <v>000641001</v>
          </cell>
          <cell r="B7442">
            <v>313695.5</v>
          </cell>
        </row>
        <row r="7443">
          <cell r="A7443" t="str">
            <v>000641002</v>
          </cell>
          <cell r="B7443">
            <v>97131.1</v>
          </cell>
        </row>
        <row r="7444">
          <cell r="A7444" t="str">
            <v>000641003</v>
          </cell>
          <cell r="B7444">
            <v>52541.3</v>
          </cell>
        </row>
        <row r="7445">
          <cell r="A7445" t="str">
            <v>000641004</v>
          </cell>
          <cell r="B7445">
            <v>33651.800000000003</v>
          </cell>
        </row>
        <row r="7446">
          <cell r="A7446" t="str">
            <v>000641005</v>
          </cell>
          <cell r="B7446">
            <v>49629.9</v>
          </cell>
        </row>
        <row r="7447">
          <cell r="A7447" t="str">
            <v>000641006</v>
          </cell>
          <cell r="B7447">
            <v>79107.399999999994</v>
          </cell>
        </row>
        <row r="7448">
          <cell r="A7448" t="str">
            <v>000641007</v>
          </cell>
          <cell r="B7448">
            <v>192341.1</v>
          </cell>
        </row>
        <row r="7449">
          <cell r="A7449" t="str">
            <v>000641008</v>
          </cell>
          <cell r="B7449">
            <v>242146.1</v>
          </cell>
        </row>
        <row r="7450">
          <cell r="A7450" t="str">
            <v>000641009</v>
          </cell>
          <cell r="B7450">
            <v>35448.699999999997</v>
          </cell>
        </row>
        <row r="7451">
          <cell r="A7451" t="str">
            <v>000641010</v>
          </cell>
          <cell r="B7451">
            <v>19626.400000000001</v>
          </cell>
        </row>
        <row r="7452">
          <cell r="A7452" t="str">
            <v>000641011</v>
          </cell>
          <cell r="B7452">
            <v>34849.4</v>
          </cell>
        </row>
        <row r="7453">
          <cell r="A7453" t="str">
            <v>000641012</v>
          </cell>
          <cell r="B7453">
            <v>2778.9</v>
          </cell>
        </row>
        <row r="7454">
          <cell r="A7454" t="str">
            <v>000641101</v>
          </cell>
          <cell r="B7454">
            <v>100851.2</v>
          </cell>
        </row>
        <row r="7455">
          <cell r="A7455" t="str">
            <v>000641102</v>
          </cell>
          <cell r="B7455">
            <v>113906.9</v>
          </cell>
        </row>
        <row r="7456">
          <cell r="A7456" t="str">
            <v>000641103</v>
          </cell>
          <cell r="B7456">
            <v>24665.599999999999</v>
          </cell>
        </row>
        <row r="7457">
          <cell r="A7457" t="str">
            <v>000641104</v>
          </cell>
          <cell r="B7457">
            <v>191586.1</v>
          </cell>
        </row>
        <row r="7458">
          <cell r="A7458" t="str">
            <v>000641105</v>
          </cell>
          <cell r="B7458">
            <v>79970.100000000006</v>
          </cell>
        </row>
        <row r="7459">
          <cell r="A7459" t="str">
            <v>000641106</v>
          </cell>
          <cell r="B7459">
            <v>0</v>
          </cell>
        </row>
        <row r="7460">
          <cell r="A7460" t="str">
            <v>000641107</v>
          </cell>
          <cell r="B7460">
            <v>0</v>
          </cell>
        </row>
        <row r="7461">
          <cell r="A7461" t="str">
            <v>000641108</v>
          </cell>
          <cell r="B7461">
            <v>0</v>
          </cell>
        </row>
        <row r="7462">
          <cell r="A7462" t="str">
            <v>000641109</v>
          </cell>
          <cell r="B7462">
            <v>0</v>
          </cell>
        </row>
        <row r="7463">
          <cell r="A7463" t="str">
            <v>000641110</v>
          </cell>
          <cell r="B7463">
            <v>0</v>
          </cell>
        </row>
        <row r="7464">
          <cell r="A7464" t="str">
            <v>000641111</v>
          </cell>
          <cell r="B7464">
            <v>0</v>
          </cell>
        </row>
        <row r="7465">
          <cell r="A7465" t="str">
            <v>000641112</v>
          </cell>
          <cell r="B7465">
            <v>0</v>
          </cell>
        </row>
        <row r="7466">
          <cell r="A7466" t="str">
            <v>000641201</v>
          </cell>
          <cell r="B7466">
            <v>0</v>
          </cell>
        </row>
        <row r="7467">
          <cell r="A7467" t="str">
            <v>000641202</v>
          </cell>
          <cell r="B7467">
            <v>0</v>
          </cell>
        </row>
        <row r="7468">
          <cell r="A7468" t="str">
            <v>000641203</v>
          </cell>
          <cell r="B7468">
            <v>0</v>
          </cell>
        </row>
        <row r="7469">
          <cell r="A7469" t="str">
            <v>000641204</v>
          </cell>
          <cell r="B7469">
            <v>0</v>
          </cell>
        </row>
        <row r="7470">
          <cell r="A7470" t="str">
            <v>000641205</v>
          </cell>
          <cell r="B7470">
            <v>0</v>
          </cell>
        </row>
        <row r="7471">
          <cell r="A7471" t="str">
            <v>000641206</v>
          </cell>
          <cell r="B7471">
            <v>0</v>
          </cell>
        </row>
        <row r="7472">
          <cell r="A7472" t="str">
            <v>000641207</v>
          </cell>
          <cell r="B7472">
            <v>0</v>
          </cell>
        </row>
        <row r="7473">
          <cell r="A7473" t="str">
            <v>000641208</v>
          </cell>
          <cell r="B7473">
            <v>0</v>
          </cell>
        </row>
        <row r="7474">
          <cell r="A7474" t="str">
            <v>000641209</v>
          </cell>
          <cell r="B7474">
            <v>0</v>
          </cell>
        </row>
        <row r="7475">
          <cell r="A7475" t="str">
            <v>000641210</v>
          </cell>
          <cell r="B7475">
            <v>0</v>
          </cell>
        </row>
        <row r="7476">
          <cell r="A7476" t="str">
            <v>000641211</v>
          </cell>
          <cell r="B7476">
            <v>0</v>
          </cell>
        </row>
        <row r="7477">
          <cell r="A7477" t="str">
            <v>000641212</v>
          </cell>
          <cell r="B7477">
            <v>0</v>
          </cell>
        </row>
        <row r="7478">
          <cell r="A7478" t="str">
            <v>000641301</v>
          </cell>
          <cell r="B7478">
            <v>0</v>
          </cell>
        </row>
        <row r="7479">
          <cell r="A7479" t="str">
            <v>000641302</v>
          </cell>
          <cell r="B7479">
            <v>0</v>
          </cell>
        </row>
        <row r="7480">
          <cell r="A7480" t="str">
            <v>000641303</v>
          </cell>
          <cell r="B7480">
            <v>0</v>
          </cell>
        </row>
        <row r="7481">
          <cell r="A7481" t="str">
            <v>000641304</v>
          </cell>
          <cell r="B7481">
            <v>0</v>
          </cell>
        </row>
        <row r="7482">
          <cell r="A7482" t="str">
            <v>000641305</v>
          </cell>
          <cell r="B7482">
            <v>0</v>
          </cell>
        </row>
        <row r="7483">
          <cell r="A7483" t="str">
            <v>000641306</v>
          </cell>
          <cell r="B7483">
            <v>0</v>
          </cell>
        </row>
        <row r="7484">
          <cell r="A7484" t="str">
            <v>000641307</v>
          </cell>
          <cell r="B7484">
            <v>0</v>
          </cell>
        </row>
        <row r="7485">
          <cell r="A7485" t="str">
            <v>000641308</v>
          </cell>
          <cell r="B7485">
            <v>0</v>
          </cell>
        </row>
        <row r="7486">
          <cell r="A7486" t="str">
            <v>000641309</v>
          </cell>
          <cell r="B7486">
            <v>0</v>
          </cell>
        </row>
        <row r="7487">
          <cell r="A7487" t="str">
            <v>000641310</v>
          </cell>
          <cell r="B7487">
            <v>0</v>
          </cell>
        </row>
        <row r="7488">
          <cell r="A7488" t="str">
            <v>000641311</v>
          </cell>
          <cell r="B7488">
            <v>0</v>
          </cell>
        </row>
        <row r="7489">
          <cell r="A7489" t="str">
            <v>000641312</v>
          </cell>
          <cell r="B7489">
            <v>0</v>
          </cell>
        </row>
        <row r="7490">
          <cell r="A7490" t="str">
            <v>000641401</v>
          </cell>
          <cell r="B7490">
            <v>0</v>
          </cell>
        </row>
        <row r="7491">
          <cell r="A7491" t="str">
            <v>000641402</v>
          </cell>
          <cell r="B7491">
            <v>0</v>
          </cell>
        </row>
        <row r="7492">
          <cell r="A7492" t="str">
            <v>000641403</v>
          </cell>
          <cell r="B7492">
            <v>0</v>
          </cell>
        </row>
        <row r="7493">
          <cell r="A7493" t="str">
            <v>000641404</v>
          </cell>
          <cell r="B7493">
            <v>0</v>
          </cell>
        </row>
        <row r="7494">
          <cell r="A7494" t="str">
            <v>000641405</v>
          </cell>
          <cell r="B7494">
            <v>0</v>
          </cell>
        </row>
        <row r="7495">
          <cell r="A7495" t="str">
            <v>000641406</v>
          </cell>
          <cell r="B7495">
            <v>0</v>
          </cell>
        </row>
        <row r="7496">
          <cell r="A7496" t="str">
            <v>000641407</v>
          </cell>
          <cell r="B7496">
            <v>0</v>
          </cell>
        </row>
        <row r="7497">
          <cell r="A7497" t="str">
            <v>000641408</v>
          </cell>
          <cell r="B7497">
            <v>0</v>
          </cell>
        </row>
        <row r="7498">
          <cell r="A7498" t="str">
            <v>000641409</v>
          </cell>
          <cell r="B7498">
            <v>0</v>
          </cell>
        </row>
        <row r="7499">
          <cell r="A7499" t="str">
            <v>000641410</v>
          </cell>
          <cell r="B7499">
            <v>0</v>
          </cell>
        </row>
        <row r="7500">
          <cell r="A7500" t="str">
            <v>000641411</v>
          </cell>
          <cell r="B7500">
            <v>0</v>
          </cell>
        </row>
        <row r="7501">
          <cell r="A7501" t="str">
            <v>000641412</v>
          </cell>
          <cell r="B7501">
            <v>0</v>
          </cell>
        </row>
        <row r="7502">
          <cell r="A7502" t="str">
            <v>000641501</v>
          </cell>
          <cell r="B7502">
            <v>0</v>
          </cell>
        </row>
        <row r="7503">
          <cell r="A7503" t="str">
            <v>000641502</v>
          </cell>
          <cell r="B7503">
            <v>0</v>
          </cell>
        </row>
        <row r="7504">
          <cell r="A7504" t="str">
            <v>000641503</v>
          </cell>
          <cell r="B7504">
            <v>0</v>
          </cell>
        </row>
        <row r="7505">
          <cell r="A7505" t="str">
            <v>000641504</v>
          </cell>
          <cell r="B7505">
            <v>0</v>
          </cell>
        </row>
        <row r="7506">
          <cell r="A7506" t="str">
            <v>000641505</v>
          </cell>
          <cell r="B7506">
            <v>0</v>
          </cell>
        </row>
        <row r="7507">
          <cell r="A7507" t="str">
            <v>000641506</v>
          </cell>
          <cell r="B7507">
            <v>0</v>
          </cell>
        </row>
        <row r="7508">
          <cell r="A7508" t="str">
            <v>000641507</v>
          </cell>
          <cell r="B7508">
            <v>0</v>
          </cell>
        </row>
        <row r="7509">
          <cell r="A7509" t="str">
            <v>000641508</v>
          </cell>
          <cell r="B7509">
            <v>0</v>
          </cell>
        </row>
        <row r="7510">
          <cell r="A7510" t="str">
            <v>000641509</v>
          </cell>
          <cell r="B7510">
            <v>0</v>
          </cell>
        </row>
        <row r="7511">
          <cell r="A7511" t="str">
            <v>000641510</v>
          </cell>
          <cell r="B7511">
            <v>0</v>
          </cell>
        </row>
        <row r="7512">
          <cell r="A7512" t="str">
            <v>000641511</v>
          </cell>
          <cell r="B7512">
            <v>0</v>
          </cell>
        </row>
        <row r="7513">
          <cell r="A7513" t="str">
            <v>000641512</v>
          </cell>
          <cell r="B7513">
            <v>0</v>
          </cell>
        </row>
        <row r="7514">
          <cell r="A7514" t="str">
            <v>000641601</v>
          </cell>
          <cell r="B7514">
            <v>0</v>
          </cell>
        </row>
        <row r="7515">
          <cell r="A7515" t="str">
            <v>000641602</v>
          </cell>
          <cell r="B7515">
            <v>0</v>
          </cell>
        </row>
        <row r="7516">
          <cell r="A7516" t="str">
            <v>000641603</v>
          </cell>
          <cell r="B7516">
            <v>0</v>
          </cell>
        </row>
        <row r="7517">
          <cell r="A7517" t="str">
            <v>000641604</v>
          </cell>
          <cell r="B7517">
            <v>0</v>
          </cell>
        </row>
        <row r="7518">
          <cell r="A7518" t="str">
            <v>000641605</v>
          </cell>
          <cell r="B7518">
            <v>0</v>
          </cell>
        </row>
        <row r="7519">
          <cell r="A7519" t="str">
            <v>000641606</v>
          </cell>
          <cell r="B7519">
            <v>0</v>
          </cell>
        </row>
        <row r="7520">
          <cell r="A7520" t="str">
            <v>000641607</v>
          </cell>
          <cell r="B7520">
            <v>0</v>
          </cell>
        </row>
        <row r="7521">
          <cell r="A7521" t="str">
            <v>000641608</v>
          </cell>
          <cell r="B7521">
            <v>0</v>
          </cell>
        </row>
        <row r="7522">
          <cell r="A7522" t="str">
            <v>000641609</v>
          </cell>
          <cell r="B7522">
            <v>0</v>
          </cell>
        </row>
        <row r="7523">
          <cell r="A7523" t="str">
            <v>000641610</v>
          </cell>
          <cell r="B7523">
            <v>0</v>
          </cell>
        </row>
        <row r="7524">
          <cell r="A7524" t="str">
            <v>000641611</v>
          </cell>
          <cell r="B7524">
            <v>0</v>
          </cell>
        </row>
        <row r="7525">
          <cell r="A7525" t="str">
            <v>000641612</v>
          </cell>
          <cell r="B7525">
            <v>0</v>
          </cell>
        </row>
        <row r="7526">
          <cell r="A7526" t="str">
            <v>000641701</v>
          </cell>
          <cell r="B7526">
            <v>0</v>
          </cell>
        </row>
        <row r="7527">
          <cell r="A7527" t="str">
            <v>000641702</v>
          </cell>
          <cell r="B7527">
            <v>0</v>
          </cell>
        </row>
        <row r="7528">
          <cell r="A7528" t="str">
            <v>000641703</v>
          </cell>
          <cell r="B7528">
            <v>0</v>
          </cell>
        </row>
        <row r="7529">
          <cell r="A7529" t="str">
            <v>000641704</v>
          </cell>
          <cell r="B7529">
            <v>0</v>
          </cell>
        </row>
        <row r="7530">
          <cell r="A7530" t="str">
            <v>000641705</v>
          </cell>
          <cell r="B7530">
            <v>0</v>
          </cell>
        </row>
        <row r="7531">
          <cell r="A7531" t="str">
            <v>000641706</v>
          </cell>
          <cell r="B7531">
            <v>0</v>
          </cell>
        </row>
        <row r="7532">
          <cell r="A7532" t="str">
            <v>000641707</v>
          </cell>
          <cell r="B7532">
            <v>0</v>
          </cell>
        </row>
        <row r="7533">
          <cell r="A7533" t="str">
            <v>000641708</v>
          </cell>
          <cell r="B7533">
            <v>0</v>
          </cell>
        </row>
        <row r="7534">
          <cell r="A7534" t="str">
            <v>000641709</v>
          </cell>
          <cell r="B7534">
            <v>0</v>
          </cell>
        </row>
        <row r="7535">
          <cell r="A7535" t="str">
            <v>000641710</v>
          </cell>
          <cell r="B7535">
            <v>0</v>
          </cell>
        </row>
        <row r="7536">
          <cell r="A7536" t="str">
            <v>000641711</v>
          </cell>
          <cell r="B7536">
            <v>0</v>
          </cell>
        </row>
        <row r="7537">
          <cell r="A7537" t="str">
            <v>000641712</v>
          </cell>
          <cell r="B7537">
            <v>0</v>
          </cell>
        </row>
        <row r="7538">
          <cell r="A7538" t="str">
            <v>000641801</v>
          </cell>
          <cell r="B7538">
            <v>0</v>
          </cell>
        </row>
        <row r="7539">
          <cell r="A7539" t="str">
            <v>000641802</v>
          </cell>
          <cell r="B7539">
            <v>0</v>
          </cell>
        </row>
        <row r="7540">
          <cell r="A7540" t="str">
            <v>000641803</v>
          </cell>
          <cell r="B7540">
            <v>0</v>
          </cell>
        </row>
        <row r="7541">
          <cell r="A7541" t="str">
            <v>000641804</v>
          </cell>
          <cell r="B7541">
            <v>0</v>
          </cell>
        </row>
        <row r="7542">
          <cell r="A7542" t="str">
            <v>000641805</v>
          </cell>
          <cell r="B7542">
            <v>0</v>
          </cell>
        </row>
        <row r="7543">
          <cell r="A7543" t="str">
            <v>000641806</v>
          </cell>
          <cell r="B7543">
            <v>0</v>
          </cell>
        </row>
        <row r="7544">
          <cell r="A7544" t="str">
            <v>000641807</v>
          </cell>
          <cell r="B7544">
            <v>0</v>
          </cell>
        </row>
        <row r="7545">
          <cell r="A7545" t="str">
            <v>000641808</v>
          </cell>
          <cell r="B7545">
            <v>0</v>
          </cell>
        </row>
        <row r="7546">
          <cell r="A7546" t="str">
            <v>000641809</v>
          </cell>
          <cell r="B7546">
            <v>0</v>
          </cell>
        </row>
        <row r="7547">
          <cell r="A7547" t="str">
            <v>000641810</v>
          </cell>
          <cell r="B7547">
            <v>0</v>
          </cell>
        </row>
        <row r="7548">
          <cell r="A7548" t="str">
            <v>000641811</v>
          </cell>
          <cell r="B7548">
            <v>0</v>
          </cell>
        </row>
        <row r="7549">
          <cell r="A7549" t="str">
            <v>000641812</v>
          </cell>
          <cell r="B7549">
            <v>0</v>
          </cell>
        </row>
        <row r="7550">
          <cell r="A7550" t="str">
            <v>000641901</v>
          </cell>
          <cell r="B7550">
            <v>0</v>
          </cell>
        </row>
        <row r="7551">
          <cell r="A7551" t="str">
            <v>000641902</v>
          </cell>
          <cell r="B7551">
            <v>0</v>
          </cell>
        </row>
        <row r="7552">
          <cell r="A7552" t="str">
            <v>000641903</v>
          </cell>
          <cell r="B7552">
            <v>0</v>
          </cell>
        </row>
        <row r="7553">
          <cell r="A7553" t="str">
            <v>000641904</v>
          </cell>
          <cell r="B7553">
            <v>0</v>
          </cell>
        </row>
        <row r="7554">
          <cell r="A7554" t="str">
            <v>000641905</v>
          </cell>
          <cell r="B7554">
            <v>0</v>
          </cell>
        </row>
        <row r="7555">
          <cell r="A7555" t="str">
            <v>000641906</v>
          </cell>
          <cell r="B7555">
            <v>0</v>
          </cell>
        </row>
        <row r="7556">
          <cell r="A7556" t="str">
            <v>000641907</v>
          </cell>
          <cell r="B7556">
            <v>0</v>
          </cell>
        </row>
        <row r="7557">
          <cell r="A7557" t="str">
            <v>000641908</v>
          </cell>
          <cell r="B7557">
            <v>0</v>
          </cell>
        </row>
        <row r="7558">
          <cell r="A7558" t="str">
            <v>000641909</v>
          </cell>
          <cell r="B7558">
            <v>0</v>
          </cell>
        </row>
        <row r="7559">
          <cell r="A7559" t="str">
            <v>000641910</v>
          </cell>
          <cell r="B7559">
            <v>0</v>
          </cell>
        </row>
        <row r="7560">
          <cell r="A7560" t="str">
            <v>000641911</v>
          </cell>
          <cell r="B7560">
            <v>0</v>
          </cell>
        </row>
        <row r="7561">
          <cell r="A7561" t="str">
            <v>000641912</v>
          </cell>
          <cell r="B7561">
            <v>0</v>
          </cell>
        </row>
        <row r="7562">
          <cell r="A7562" t="str">
            <v>000650812</v>
          </cell>
          <cell r="B7562">
            <v>0</v>
          </cell>
        </row>
        <row r="7563">
          <cell r="A7563" t="str">
            <v>000650901</v>
          </cell>
          <cell r="B7563">
            <v>0</v>
          </cell>
        </row>
        <row r="7564">
          <cell r="A7564" t="str">
            <v>000650902</v>
          </cell>
          <cell r="B7564">
            <v>0</v>
          </cell>
        </row>
        <row r="7565">
          <cell r="A7565" t="str">
            <v>000650903</v>
          </cell>
          <cell r="B7565">
            <v>0</v>
          </cell>
        </row>
        <row r="7566">
          <cell r="A7566" t="str">
            <v>000650904</v>
          </cell>
          <cell r="B7566">
            <v>0</v>
          </cell>
        </row>
        <row r="7567">
          <cell r="A7567" t="str">
            <v>000650905</v>
          </cell>
          <cell r="B7567">
            <v>0</v>
          </cell>
        </row>
        <row r="7568">
          <cell r="A7568" t="str">
            <v>000650906</v>
          </cell>
          <cell r="B7568">
            <v>0</v>
          </cell>
        </row>
        <row r="7569">
          <cell r="A7569" t="str">
            <v>000650907</v>
          </cell>
          <cell r="B7569">
            <v>0</v>
          </cell>
        </row>
        <row r="7570">
          <cell r="A7570" t="str">
            <v>000650908</v>
          </cell>
          <cell r="B7570">
            <v>0</v>
          </cell>
        </row>
        <row r="7571">
          <cell r="A7571" t="str">
            <v>000650909</v>
          </cell>
          <cell r="B7571">
            <v>13636.1</v>
          </cell>
        </row>
        <row r="7572">
          <cell r="A7572" t="str">
            <v>000650910</v>
          </cell>
          <cell r="B7572">
            <v>0</v>
          </cell>
        </row>
        <row r="7573">
          <cell r="A7573" t="str">
            <v>000650911</v>
          </cell>
          <cell r="B7573">
            <v>11530.9</v>
          </cell>
        </row>
        <row r="7574">
          <cell r="A7574" t="str">
            <v>000650912</v>
          </cell>
          <cell r="B7574">
            <v>109981.2</v>
          </cell>
        </row>
        <row r="7575">
          <cell r="A7575" t="str">
            <v>000651001</v>
          </cell>
          <cell r="B7575">
            <v>180740.2</v>
          </cell>
        </row>
        <row r="7576">
          <cell r="A7576" t="str">
            <v>000651002</v>
          </cell>
          <cell r="B7576">
            <v>72479.100000000006</v>
          </cell>
        </row>
        <row r="7577">
          <cell r="A7577" t="str">
            <v>000651003</v>
          </cell>
          <cell r="B7577">
            <v>10676.9</v>
          </cell>
        </row>
        <row r="7578">
          <cell r="A7578" t="str">
            <v>000651004</v>
          </cell>
          <cell r="B7578">
            <v>44411</v>
          </cell>
        </row>
        <row r="7579">
          <cell r="A7579" t="str">
            <v>000651005</v>
          </cell>
          <cell r="B7579">
            <v>16836.3</v>
          </cell>
        </row>
        <row r="7580">
          <cell r="A7580" t="str">
            <v>000651006</v>
          </cell>
          <cell r="B7580">
            <v>79328.399999999994</v>
          </cell>
        </row>
        <row r="7581">
          <cell r="A7581" t="str">
            <v>000651007</v>
          </cell>
          <cell r="B7581">
            <v>179265.8</v>
          </cell>
        </row>
        <row r="7582">
          <cell r="A7582" t="str">
            <v>000651008</v>
          </cell>
          <cell r="B7582">
            <v>245945.3</v>
          </cell>
        </row>
        <row r="7583">
          <cell r="A7583" t="str">
            <v>000651009</v>
          </cell>
          <cell r="B7583">
            <v>34545.1</v>
          </cell>
        </row>
        <row r="7584">
          <cell r="A7584" t="str">
            <v>000651010</v>
          </cell>
          <cell r="B7584">
            <v>0</v>
          </cell>
        </row>
        <row r="7585">
          <cell r="A7585" t="str">
            <v>000651011</v>
          </cell>
          <cell r="B7585">
            <v>22469.5</v>
          </cell>
        </row>
        <row r="7586">
          <cell r="A7586" t="str">
            <v>000651012</v>
          </cell>
          <cell r="B7586">
            <v>0</v>
          </cell>
        </row>
        <row r="7587">
          <cell r="A7587" t="str">
            <v>000651101</v>
          </cell>
          <cell r="B7587">
            <v>168174.5</v>
          </cell>
        </row>
        <row r="7588">
          <cell r="A7588" t="str">
            <v>000651102</v>
          </cell>
          <cell r="B7588">
            <v>87531.9</v>
          </cell>
        </row>
        <row r="7589">
          <cell r="A7589" t="str">
            <v>000651103</v>
          </cell>
          <cell r="B7589">
            <v>14988.6</v>
          </cell>
        </row>
        <row r="7590">
          <cell r="A7590" t="str">
            <v>000651104</v>
          </cell>
          <cell r="B7590">
            <v>119026.1</v>
          </cell>
        </row>
        <row r="7591">
          <cell r="A7591" t="str">
            <v>000651105</v>
          </cell>
          <cell r="B7591">
            <v>71385.899999999994</v>
          </cell>
        </row>
        <row r="7592">
          <cell r="A7592" t="str">
            <v>000651106</v>
          </cell>
          <cell r="B7592">
            <v>204376.9</v>
          </cell>
        </row>
        <row r="7593">
          <cell r="A7593" t="str">
            <v>000651107</v>
          </cell>
          <cell r="B7593">
            <v>266826.40000000002</v>
          </cell>
        </row>
        <row r="7594">
          <cell r="A7594" t="str">
            <v>000651108</v>
          </cell>
          <cell r="B7594">
            <v>268087.90000000002</v>
          </cell>
        </row>
        <row r="7595">
          <cell r="A7595" t="str">
            <v>000651109</v>
          </cell>
          <cell r="B7595">
            <v>125853.1</v>
          </cell>
        </row>
        <row r="7596">
          <cell r="A7596" t="str">
            <v>000651110</v>
          </cell>
          <cell r="B7596">
            <v>54757.2</v>
          </cell>
        </row>
        <row r="7597">
          <cell r="A7597" t="str">
            <v>000651111</v>
          </cell>
          <cell r="B7597">
            <v>2774.8</v>
          </cell>
        </row>
        <row r="7598">
          <cell r="A7598" t="str">
            <v>000651112</v>
          </cell>
          <cell r="B7598">
            <v>5649</v>
          </cell>
        </row>
        <row r="7599">
          <cell r="A7599" t="str">
            <v>000651201</v>
          </cell>
          <cell r="B7599">
            <v>52401.7</v>
          </cell>
        </row>
        <row r="7600">
          <cell r="A7600" t="str">
            <v>000651202</v>
          </cell>
          <cell r="B7600">
            <v>64273.9</v>
          </cell>
        </row>
        <row r="7601">
          <cell r="A7601" t="str">
            <v>000651203</v>
          </cell>
          <cell r="B7601">
            <v>88609.2</v>
          </cell>
        </row>
        <row r="7602">
          <cell r="A7602" t="str">
            <v>000651204</v>
          </cell>
          <cell r="B7602">
            <v>88457.8</v>
          </cell>
        </row>
        <row r="7603">
          <cell r="A7603" t="str">
            <v>000651205</v>
          </cell>
          <cell r="B7603">
            <v>74726</v>
          </cell>
        </row>
        <row r="7604">
          <cell r="A7604" t="str">
            <v>000651206</v>
          </cell>
          <cell r="B7604">
            <v>167343</v>
          </cell>
        </row>
        <row r="7605">
          <cell r="A7605" t="str">
            <v>000651207</v>
          </cell>
          <cell r="B7605">
            <v>229052.3</v>
          </cell>
        </row>
        <row r="7606">
          <cell r="A7606" t="str">
            <v>000651208</v>
          </cell>
          <cell r="B7606">
            <v>246308.2</v>
          </cell>
        </row>
        <row r="7607">
          <cell r="A7607" t="str">
            <v>000651209</v>
          </cell>
          <cell r="B7607">
            <v>123118.3</v>
          </cell>
        </row>
        <row r="7608">
          <cell r="A7608" t="str">
            <v>000651210</v>
          </cell>
          <cell r="B7608">
            <v>82072.100000000006</v>
          </cell>
        </row>
        <row r="7609">
          <cell r="A7609" t="str">
            <v>000651211</v>
          </cell>
          <cell r="B7609">
            <v>10859.2</v>
          </cell>
        </row>
        <row r="7610">
          <cell r="A7610" t="str">
            <v>000651212</v>
          </cell>
          <cell r="B7610">
            <v>48635.3</v>
          </cell>
        </row>
        <row r="7611">
          <cell r="A7611" t="str">
            <v>000651301</v>
          </cell>
          <cell r="B7611">
            <v>32979.300000000003</v>
          </cell>
        </row>
        <row r="7612">
          <cell r="A7612" t="str">
            <v>000651302</v>
          </cell>
          <cell r="B7612">
            <v>25454.5</v>
          </cell>
        </row>
        <row r="7613">
          <cell r="A7613" t="str">
            <v>000651303</v>
          </cell>
          <cell r="B7613">
            <v>13798.9</v>
          </cell>
        </row>
        <row r="7614">
          <cell r="A7614" t="str">
            <v>000651304</v>
          </cell>
          <cell r="B7614">
            <v>98821.5</v>
          </cell>
        </row>
        <row r="7615">
          <cell r="A7615" t="str">
            <v>000651305</v>
          </cell>
          <cell r="B7615">
            <v>102756.5</v>
          </cell>
        </row>
        <row r="7616">
          <cell r="A7616" t="str">
            <v>000651306</v>
          </cell>
          <cell r="B7616">
            <v>176225.6</v>
          </cell>
        </row>
        <row r="7617">
          <cell r="A7617" t="str">
            <v>000651307</v>
          </cell>
          <cell r="B7617">
            <v>242554.8</v>
          </cell>
        </row>
        <row r="7618">
          <cell r="A7618" t="str">
            <v>000651308</v>
          </cell>
          <cell r="B7618">
            <v>257787.7</v>
          </cell>
        </row>
        <row r="7619">
          <cell r="A7619" t="str">
            <v>000651309</v>
          </cell>
          <cell r="B7619">
            <v>125733.9</v>
          </cell>
        </row>
        <row r="7620">
          <cell r="A7620" t="str">
            <v>000651310</v>
          </cell>
          <cell r="B7620">
            <v>92930.6</v>
          </cell>
        </row>
        <row r="7621">
          <cell r="A7621" t="str">
            <v>000651311</v>
          </cell>
          <cell r="B7621">
            <v>5888.5</v>
          </cell>
        </row>
        <row r="7622">
          <cell r="A7622" t="str">
            <v>000651312</v>
          </cell>
          <cell r="B7622">
            <v>29143</v>
          </cell>
        </row>
        <row r="7623">
          <cell r="A7623" t="str">
            <v>000651401</v>
          </cell>
          <cell r="B7623">
            <v>49336.2</v>
          </cell>
        </row>
        <row r="7624">
          <cell r="A7624" t="str">
            <v>000651402</v>
          </cell>
          <cell r="B7624">
            <v>38209</v>
          </cell>
        </row>
        <row r="7625">
          <cell r="A7625" t="str">
            <v>000651403</v>
          </cell>
          <cell r="B7625">
            <v>10858.6</v>
          </cell>
        </row>
        <row r="7626">
          <cell r="A7626" t="str">
            <v>000651404</v>
          </cell>
          <cell r="B7626">
            <v>53119.4</v>
          </cell>
        </row>
        <row r="7627">
          <cell r="A7627" t="str">
            <v>000651405</v>
          </cell>
          <cell r="B7627">
            <v>93894.7</v>
          </cell>
        </row>
        <row r="7628">
          <cell r="A7628" t="str">
            <v>000651406</v>
          </cell>
          <cell r="B7628">
            <v>152294.79999999999</v>
          </cell>
        </row>
        <row r="7629">
          <cell r="A7629" t="str">
            <v>000651407</v>
          </cell>
          <cell r="B7629">
            <v>214124.5</v>
          </cell>
        </row>
        <row r="7630">
          <cell r="A7630" t="str">
            <v>000651408</v>
          </cell>
          <cell r="B7630">
            <v>234770.3</v>
          </cell>
        </row>
        <row r="7631">
          <cell r="A7631" t="str">
            <v>000651409</v>
          </cell>
          <cell r="B7631">
            <v>116349.6</v>
          </cell>
        </row>
        <row r="7632">
          <cell r="A7632" t="str">
            <v>000651410</v>
          </cell>
          <cell r="B7632">
            <v>75839</v>
          </cell>
        </row>
        <row r="7633">
          <cell r="A7633" t="str">
            <v>000651411</v>
          </cell>
          <cell r="B7633">
            <v>0</v>
          </cell>
        </row>
        <row r="7634">
          <cell r="A7634" t="str">
            <v>000651412</v>
          </cell>
          <cell r="B7634">
            <v>23630.400000000001</v>
          </cell>
        </row>
        <row r="7635">
          <cell r="A7635" t="str">
            <v>000651501</v>
          </cell>
          <cell r="B7635">
            <v>87439.8</v>
          </cell>
        </row>
        <row r="7636">
          <cell r="A7636" t="str">
            <v>000651502</v>
          </cell>
          <cell r="B7636">
            <v>15259.9</v>
          </cell>
        </row>
        <row r="7637">
          <cell r="A7637" t="str">
            <v>000651503</v>
          </cell>
          <cell r="B7637">
            <v>4204.8</v>
          </cell>
        </row>
        <row r="7638">
          <cell r="A7638" t="str">
            <v>000651504</v>
          </cell>
          <cell r="B7638">
            <v>37312.699999999997</v>
          </cell>
        </row>
        <row r="7639">
          <cell r="A7639" t="str">
            <v>000651505</v>
          </cell>
          <cell r="B7639">
            <v>0</v>
          </cell>
        </row>
        <row r="7640">
          <cell r="A7640" t="str">
            <v>000651506</v>
          </cell>
          <cell r="B7640">
            <v>149435.29999999999</v>
          </cell>
        </row>
        <row r="7641">
          <cell r="A7641" t="str">
            <v>000651507</v>
          </cell>
          <cell r="B7641">
            <v>233540.3</v>
          </cell>
        </row>
        <row r="7642">
          <cell r="A7642" t="str">
            <v>000651508</v>
          </cell>
          <cell r="B7642">
            <v>234912.4</v>
          </cell>
        </row>
        <row r="7643">
          <cell r="A7643" t="str">
            <v>000651509</v>
          </cell>
          <cell r="B7643">
            <v>115699.4</v>
          </cell>
        </row>
        <row r="7644">
          <cell r="A7644" t="str">
            <v>000651510</v>
          </cell>
          <cell r="B7644">
            <v>12490.2</v>
          </cell>
        </row>
        <row r="7645">
          <cell r="A7645" t="str">
            <v>000651511</v>
          </cell>
          <cell r="B7645">
            <v>2506.8000000000002</v>
          </cell>
        </row>
        <row r="7646">
          <cell r="A7646" t="str">
            <v>000651512</v>
          </cell>
          <cell r="B7646">
            <v>5625.5</v>
          </cell>
        </row>
        <row r="7647">
          <cell r="A7647" t="str">
            <v>000651601</v>
          </cell>
          <cell r="B7647">
            <v>30583.7</v>
          </cell>
        </row>
        <row r="7648">
          <cell r="A7648" t="str">
            <v>000651602</v>
          </cell>
          <cell r="B7648">
            <v>7632</v>
          </cell>
        </row>
        <row r="7649">
          <cell r="A7649" t="str">
            <v>000651603</v>
          </cell>
          <cell r="B7649">
            <v>48270</v>
          </cell>
        </row>
        <row r="7650">
          <cell r="A7650" t="str">
            <v>000651604</v>
          </cell>
          <cell r="B7650">
            <v>79194.8</v>
          </cell>
        </row>
        <row r="7651">
          <cell r="A7651" t="str">
            <v>000651605</v>
          </cell>
          <cell r="B7651">
            <v>52876.6</v>
          </cell>
        </row>
        <row r="7652">
          <cell r="A7652" t="str">
            <v>000651606</v>
          </cell>
          <cell r="B7652">
            <v>138950.29999999999</v>
          </cell>
        </row>
        <row r="7653">
          <cell r="A7653" t="str">
            <v>000651607</v>
          </cell>
          <cell r="B7653">
            <v>215274.1</v>
          </cell>
        </row>
        <row r="7654">
          <cell r="A7654" t="str">
            <v>000651608</v>
          </cell>
          <cell r="B7654">
            <v>215176.3</v>
          </cell>
        </row>
        <row r="7655">
          <cell r="A7655" t="str">
            <v>000651609</v>
          </cell>
          <cell r="B7655">
            <v>85780.1</v>
          </cell>
        </row>
        <row r="7656">
          <cell r="A7656" t="str">
            <v>000651610</v>
          </cell>
          <cell r="B7656">
            <v>30686.799999999999</v>
          </cell>
        </row>
        <row r="7657">
          <cell r="A7657" t="str">
            <v>000651611</v>
          </cell>
          <cell r="B7657">
            <v>0</v>
          </cell>
        </row>
        <row r="7658">
          <cell r="A7658" t="str">
            <v>000651612</v>
          </cell>
          <cell r="B7658">
            <v>2400</v>
          </cell>
        </row>
        <row r="7659">
          <cell r="A7659" t="str">
            <v>000651701</v>
          </cell>
          <cell r="B7659">
            <v>89574.3</v>
          </cell>
        </row>
        <row r="7660">
          <cell r="A7660" t="str">
            <v>000651702</v>
          </cell>
          <cell r="B7660">
            <v>88924.2</v>
          </cell>
        </row>
        <row r="7661">
          <cell r="A7661" t="str">
            <v>000651703</v>
          </cell>
          <cell r="B7661">
            <v>44869.599999999999</v>
          </cell>
        </row>
        <row r="7662">
          <cell r="A7662" t="str">
            <v>000651704</v>
          </cell>
          <cell r="B7662">
            <v>13391.7</v>
          </cell>
        </row>
        <row r="7663">
          <cell r="A7663" t="str">
            <v>000651705</v>
          </cell>
          <cell r="B7663">
            <v>76886.399999999994</v>
          </cell>
        </row>
        <row r="7664">
          <cell r="A7664" t="str">
            <v>000651706</v>
          </cell>
          <cell r="B7664">
            <v>170132.9</v>
          </cell>
        </row>
        <row r="7665">
          <cell r="A7665" t="str">
            <v>000651707</v>
          </cell>
          <cell r="B7665">
            <v>233555.1</v>
          </cell>
        </row>
        <row r="7666">
          <cell r="A7666" t="str">
            <v>000651708</v>
          </cell>
          <cell r="B7666">
            <v>239242.7</v>
          </cell>
        </row>
        <row r="7667">
          <cell r="A7667" t="str">
            <v>000651709</v>
          </cell>
          <cell r="B7667">
            <v>120137.60000000001</v>
          </cell>
        </row>
        <row r="7668">
          <cell r="A7668" t="str">
            <v>000651710</v>
          </cell>
          <cell r="B7668">
            <v>11693.6</v>
          </cell>
        </row>
        <row r="7669">
          <cell r="A7669" t="str">
            <v>000651711</v>
          </cell>
          <cell r="B7669">
            <v>2400</v>
          </cell>
        </row>
        <row r="7670">
          <cell r="A7670" t="str">
            <v>000651712</v>
          </cell>
          <cell r="B7670">
            <v>19882.900000000001</v>
          </cell>
        </row>
        <row r="7671">
          <cell r="A7671" t="str">
            <v>000651801</v>
          </cell>
          <cell r="B7671">
            <v>115849.3</v>
          </cell>
        </row>
        <row r="7672">
          <cell r="A7672" t="str">
            <v>000651802</v>
          </cell>
          <cell r="B7672">
            <v>51746.5</v>
          </cell>
        </row>
        <row r="7673">
          <cell r="A7673" t="str">
            <v>000651803</v>
          </cell>
          <cell r="B7673">
            <v>16765.400000000001</v>
          </cell>
        </row>
        <row r="7674">
          <cell r="A7674" t="str">
            <v>000651804</v>
          </cell>
          <cell r="B7674">
            <v>12990.1</v>
          </cell>
        </row>
        <row r="7675">
          <cell r="A7675" t="str">
            <v>000651805</v>
          </cell>
          <cell r="B7675">
            <v>89316.1</v>
          </cell>
        </row>
        <row r="7676">
          <cell r="A7676" t="str">
            <v>000651806</v>
          </cell>
          <cell r="B7676">
            <v>166479.20000000001</v>
          </cell>
        </row>
        <row r="7677">
          <cell r="A7677" t="str">
            <v>000651807</v>
          </cell>
          <cell r="B7677">
            <v>241101.5</v>
          </cell>
        </row>
        <row r="7678">
          <cell r="A7678" t="str">
            <v>000651808</v>
          </cell>
          <cell r="B7678">
            <v>253770.2</v>
          </cell>
        </row>
        <row r="7679">
          <cell r="A7679" t="str">
            <v>000651809</v>
          </cell>
          <cell r="B7679">
            <v>134816.9</v>
          </cell>
        </row>
        <row r="7680">
          <cell r="A7680" t="str">
            <v>000651810</v>
          </cell>
          <cell r="B7680">
            <v>59421.2</v>
          </cell>
        </row>
        <row r="7681">
          <cell r="A7681" t="str">
            <v>000651811</v>
          </cell>
          <cell r="B7681">
            <v>0</v>
          </cell>
        </row>
        <row r="7682">
          <cell r="A7682" t="str">
            <v>000651812</v>
          </cell>
          <cell r="B7682">
            <v>41471.699999999997</v>
          </cell>
        </row>
        <row r="7683">
          <cell r="A7683" t="str">
            <v>000651901</v>
          </cell>
          <cell r="B7683">
            <v>98998.5</v>
          </cell>
        </row>
        <row r="7684">
          <cell r="A7684" t="str">
            <v>000651902</v>
          </cell>
          <cell r="B7684">
            <v>74101.8</v>
          </cell>
        </row>
        <row r="7685">
          <cell r="A7685" t="str">
            <v>000651903</v>
          </cell>
          <cell r="B7685">
            <v>41307.1</v>
          </cell>
        </row>
        <row r="7686">
          <cell r="A7686" t="str">
            <v>000651904</v>
          </cell>
          <cell r="B7686">
            <v>85029</v>
          </cell>
        </row>
        <row r="7687">
          <cell r="A7687" t="str">
            <v>000651905</v>
          </cell>
          <cell r="B7687">
            <v>64984.6</v>
          </cell>
        </row>
        <row r="7688">
          <cell r="A7688" t="str">
            <v>000651906</v>
          </cell>
          <cell r="B7688">
            <v>0</v>
          </cell>
        </row>
        <row r="7689">
          <cell r="A7689" t="str">
            <v>000651907</v>
          </cell>
          <cell r="B7689">
            <v>0</v>
          </cell>
        </row>
        <row r="7690">
          <cell r="A7690" t="str">
            <v>000651908</v>
          </cell>
          <cell r="B7690">
            <v>0</v>
          </cell>
        </row>
        <row r="7691">
          <cell r="A7691" t="str">
            <v>000651909</v>
          </cell>
          <cell r="B7691">
            <v>0</v>
          </cell>
        </row>
        <row r="7692">
          <cell r="A7692" t="str">
            <v>000651910</v>
          </cell>
          <cell r="B7692">
            <v>0</v>
          </cell>
        </row>
        <row r="7693">
          <cell r="A7693" t="str">
            <v>000651911</v>
          </cell>
          <cell r="B7693">
            <v>0</v>
          </cell>
        </row>
        <row r="7694">
          <cell r="A7694" t="str">
            <v>000651912</v>
          </cell>
          <cell r="B7694">
            <v>0</v>
          </cell>
        </row>
        <row r="7695">
          <cell r="A7695" t="str">
            <v>000660812</v>
          </cell>
          <cell r="B7695">
            <v>0</v>
          </cell>
        </row>
        <row r="7696">
          <cell r="A7696" t="str">
            <v>000660901</v>
          </cell>
          <cell r="B7696">
            <v>0</v>
          </cell>
        </row>
        <row r="7697">
          <cell r="A7697" t="str">
            <v>000660902</v>
          </cell>
          <cell r="B7697">
            <v>0</v>
          </cell>
        </row>
        <row r="7698">
          <cell r="A7698" t="str">
            <v>000660903</v>
          </cell>
          <cell r="B7698">
            <v>0</v>
          </cell>
        </row>
        <row r="7699">
          <cell r="A7699" t="str">
            <v>000660904</v>
          </cell>
          <cell r="B7699">
            <v>0</v>
          </cell>
        </row>
        <row r="7700">
          <cell r="A7700" t="str">
            <v>000660905</v>
          </cell>
          <cell r="B7700">
            <v>0</v>
          </cell>
        </row>
        <row r="7701">
          <cell r="A7701" t="str">
            <v>000660906</v>
          </cell>
          <cell r="B7701">
            <v>0</v>
          </cell>
        </row>
        <row r="7702">
          <cell r="A7702" t="str">
            <v>000660907</v>
          </cell>
          <cell r="B7702">
            <v>0</v>
          </cell>
        </row>
        <row r="7703">
          <cell r="A7703" t="str">
            <v>000660908</v>
          </cell>
          <cell r="B7703">
            <v>0</v>
          </cell>
        </row>
        <row r="7704">
          <cell r="A7704" t="str">
            <v>000660909</v>
          </cell>
          <cell r="B7704">
            <v>358134.5</v>
          </cell>
        </row>
        <row r="7705">
          <cell r="A7705" t="str">
            <v>000660910</v>
          </cell>
          <cell r="B7705">
            <v>187519</v>
          </cell>
        </row>
        <row r="7706">
          <cell r="A7706" t="str">
            <v>000660911</v>
          </cell>
          <cell r="B7706">
            <v>4426.2</v>
          </cell>
        </row>
        <row r="7707">
          <cell r="A7707" t="str">
            <v>000660912</v>
          </cell>
          <cell r="B7707">
            <v>86899.7</v>
          </cell>
        </row>
        <row r="7708">
          <cell r="A7708" t="str">
            <v>000661001</v>
          </cell>
          <cell r="B7708">
            <v>0</v>
          </cell>
        </row>
        <row r="7709">
          <cell r="A7709" t="str">
            <v>000661002</v>
          </cell>
          <cell r="B7709">
            <v>0</v>
          </cell>
        </row>
        <row r="7710">
          <cell r="A7710" t="str">
            <v>000661003</v>
          </cell>
          <cell r="B7710">
            <v>0</v>
          </cell>
        </row>
        <row r="7711">
          <cell r="A7711" t="str">
            <v>000661004</v>
          </cell>
          <cell r="B7711">
            <v>0</v>
          </cell>
        </row>
        <row r="7712">
          <cell r="A7712" t="str">
            <v>000661005</v>
          </cell>
          <cell r="B7712">
            <v>0</v>
          </cell>
        </row>
        <row r="7713">
          <cell r="A7713" t="str">
            <v>000661006</v>
          </cell>
          <cell r="B7713">
            <v>109192.5</v>
          </cell>
        </row>
        <row r="7714">
          <cell r="A7714" t="str">
            <v>000661007</v>
          </cell>
          <cell r="B7714">
            <v>213738.3</v>
          </cell>
        </row>
        <row r="7715">
          <cell r="A7715" t="str">
            <v>000661008</v>
          </cell>
          <cell r="B7715">
            <v>271868.7</v>
          </cell>
        </row>
        <row r="7716">
          <cell r="A7716" t="str">
            <v>000661009</v>
          </cell>
          <cell r="B7716">
            <v>24799.3</v>
          </cell>
        </row>
        <row r="7717">
          <cell r="A7717" t="str">
            <v>000661010</v>
          </cell>
          <cell r="B7717">
            <v>25768.400000000001</v>
          </cell>
        </row>
        <row r="7718">
          <cell r="A7718" t="str">
            <v>000661011</v>
          </cell>
          <cell r="B7718">
            <v>34832</v>
          </cell>
        </row>
        <row r="7719">
          <cell r="A7719" t="str">
            <v>000661012</v>
          </cell>
          <cell r="B7719">
            <v>25669.7</v>
          </cell>
        </row>
        <row r="7720">
          <cell r="A7720" t="str">
            <v>000661101</v>
          </cell>
          <cell r="B7720">
            <v>193724.79999999999</v>
          </cell>
        </row>
        <row r="7721">
          <cell r="A7721" t="str">
            <v>000661102</v>
          </cell>
          <cell r="B7721">
            <v>133151.70000000001</v>
          </cell>
        </row>
        <row r="7722">
          <cell r="A7722" t="str">
            <v>000661103</v>
          </cell>
          <cell r="B7722">
            <v>31136.1</v>
          </cell>
        </row>
        <row r="7723">
          <cell r="A7723" t="str">
            <v>000661104</v>
          </cell>
          <cell r="B7723">
            <v>219794.8</v>
          </cell>
        </row>
        <row r="7724">
          <cell r="A7724" t="str">
            <v>000661105</v>
          </cell>
          <cell r="B7724">
            <v>200772.3</v>
          </cell>
        </row>
        <row r="7725">
          <cell r="A7725" t="str">
            <v>000661106</v>
          </cell>
          <cell r="B7725">
            <v>304297.09999999998</v>
          </cell>
        </row>
        <row r="7726">
          <cell r="A7726" t="str">
            <v>000661107</v>
          </cell>
          <cell r="B7726">
            <v>333694.2</v>
          </cell>
        </row>
        <row r="7727">
          <cell r="A7727" t="str">
            <v>000661108</v>
          </cell>
          <cell r="B7727">
            <v>336247</v>
          </cell>
        </row>
        <row r="7728">
          <cell r="A7728" t="str">
            <v>000661109</v>
          </cell>
          <cell r="B7728">
            <v>271992.5</v>
          </cell>
        </row>
        <row r="7729">
          <cell r="A7729" t="str">
            <v>000661110</v>
          </cell>
          <cell r="B7729">
            <v>172646.5</v>
          </cell>
        </row>
        <row r="7730">
          <cell r="A7730" t="str">
            <v>000661111</v>
          </cell>
          <cell r="B7730">
            <v>4806.3999999999996</v>
          </cell>
        </row>
        <row r="7731">
          <cell r="A7731" t="str">
            <v>000661112</v>
          </cell>
          <cell r="B7731">
            <v>15108.7</v>
          </cell>
        </row>
        <row r="7732">
          <cell r="A7732" t="str">
            <v>000661201</v>
          </cell>
          <cell r="B7732">
            <v>86229.4</v>
          </cell>
        </row>
        <row r="7733">
          <cell r="A7733" t="str">
            <v>000661202</v>
          </cell>
          <cell r="B7733">
            <v>86992.2</v>
          </cell>
        </row>
        <row r="7734">
          <cell r="A7734" t="str">
            <v>000661203</v>
          </cell>
          <cell r="B7734">
            <v>105771.4</v>
          </cell>
        </row>
        <row r="7735">
          <cell r="A7735" t="str">
            <v>000661204</v>
          </cell>
          <cell r="B7735">
            <v>97798.2</v>
          </cell>
        </row>
        <row r="7736">
          <cell r="A7736" t="str">
            <v>000661205</v>
          </cell>
          <cell r="B7736">
            <v>160867.5</v>
          </cell>
        </row>
        <row r="7737">
          <cell r="A7737" t="str">
            <v>000661206</v>
          </cell>
          <cell r="B7737">
            <v>252660.6</v>
          </cell>
        </row>
        <row r="7738">
          <cell r="A7738" t="str">
            <v>000661207</v>
          </cell>
          <cell r="B7738">
            <v>300427.59999999998</v>
          </cell>
        </row>
        <row r="7739">
          <cell r="A7739" t="str">
            <v>000661208</v>
          </cell>
          <cell r="B7739">
            <v>303543.09999999998</v>
          </cell>
        </row>
        <row r="7740">
          <cell r="A7740" t="str">
            <v>000661209</v>
          </cell>
          <cell r="B7740">
            <v>216575.6</v>
          </cell>
        </row>
        <row r="7741">
          <cell r="A7741" t="str">
            <v>000661210</v>
          </cell>
          <cell r="B7741">
            <v>121065.4</v>
          </cell>
        </row>
        <row r="7742">
          <cell r="A7742" t="str">
            <v>000661211</v>
          </cell>
          <cell r="B7742">
            <v>36012.699999999997</v>
          </cell>
        </row>
        <row r="7743">
          <cell r="A7743" t="str">
            <v>000661212</v>
          </cell>
          <cell r="B7743">
            <v>89978.7</v>
          </cell>
        </row>
        <row r="7744">
          <cell r="A7744" t="str">
            <v>000661301</v>
          </cell>
          <cell r="B7744">
            <v>54848.2</v>
          </cell>
        </row>
        <row r="7745">
          <cell r="A7745" t="str">
            <v>000661302</v>
          </cell>
          <cell r="B7745">
            <v>40028.6</v>
          </cell>
        </row>
        <row r="7746">
          <cell r="A7746" t="str">
            <v>000661303</v>
          </cell>
          <cell r="B7746">
            <v>45566.7</v>
          </cell>
        </row>
        <row r="7747">
          <cell r="A7747" t="str">
            <v>000661304</v>
          </cell>
          <cell r="B7747">
            <v>0</v>
          </cell>
        </row>
        <row r="7748">
          <cell r="A7748" t="str">
            <v>000661305</v>
          </cell>
          <cell r="B7748">
            <v>120850</v>
          </cell>
        </row>
        <row r="7749">
          <cell r="A7749" t="str">
            <v>000661306</v>
          </cell>
          <cell r="B7749">
            <v>212578.2</v>
          </cell>
        </row>
        <row r="7750">
          <cell r="A7750" t="str">
            <v>000661307</v>
          </cell>
          <cell r="B7750">
            <v>294356.5</v>
          </cell>
        </row>
        <row r="7751">
          <cell r="A7751" t="str">
            <v>000661308</v>
          </cell>
          <cell r="B7751">
            <v>288772.40000000002</v>
          </cell>
        </row>
        <row r="7752">
          <cell r="A7752" t="str">
            <v>000661309</v>
          </cell>
          <cell r="B7752">
            <v>150396.20000000001</v>
          </cell>
        </row>
        <row r="7753">
          <cell r="A7753" t="str">
            <v>000661310</v>
          </cell>
          <cell r="B7753">
            <v>156142.70000000001</v>
          </cell>
        </row>
        <row r="7754">
          <cell r="A7754" t="str">
            <v>000661311</v>
          </cell>
          <cell r="B7754">
            <v>5336.8</v>
          </cell>
        </row>
        <row r="7755">
          <cell r="A7755" t="str">
            <v>000661312</v>
          </cell>
          <cell r="B7755">
            <v>17660.099999999999</v>
          </cell>
        </row>
        <row r="7756">
          <cell r="A7756" t="str">
            <v>000661401</v>
          </cell>
          <cell r="B7756">
            <v>84309.6</v>
          </cell>
        </row>
        <row r="7757">
          <cell r="A7757" t="str">
            <v>000661402</v>
          </cell>
          <cell r="B7757">
            <v>32441.200000000001</v>
          </cell>
        </row>
        <row r="7758">
          <cell r="A7758" t="str">
            <v>000661403</v>
          </cell>
          <cell r="B7758">
            <v>7246.4</v>
          </cell>
        </row>
        <row r="7759">
          <cell r="A7759" t="str">
            <v>000661404</v>
          </cell>
          <cell r="B7759">
            <v>89809.9</v>
          </cell>
        </row>
        <row r="7760">
          <cell r="A7760" t="str">
            <v>000661405</v>
          </cell>
          <cell r="B7760">
            <v>106856.7</v>
          </cell>
        </row>
        <row r="7761">
          <cell r="A7761" t="str">
            <v>000661406</v>
          </cell>
          <cell r="B7761">
            <v>173761.6</v>
          </cell>
        </row>
        <row r="7762">
          <cell r="A7762" t="str">
            <v>000661407</v>
          </cell>
          <cell r="B7762">
            <v>262103.7</v>
          </cell>
        </row>
        <row r="7763">
          <cell r="A7763" t="str">
            <v>000661408</v>
          </cell>
          <cell r="B7763">
            <v>257746.9</v>
          </cell>
        </row>
        <row r="7764">
          <cell r="A7764" t="str">
            <v>000661409</v>
          </cell>
          <cell r="B7764">
            <v>118685.1</v>
          </cell>
        </row>
        <row r="7765">
          <cell r="A7765" t="str">
            <v>000661410</v>
          </cell>
          <cell r="B7765">
            <v>88079.5</v>
          </cell>
        </row>
        <row r="7766">
          <cell r="A7766" t="str">
            <v>000661411</v>
          </cell>
          <cell r="B7766">
            <v>0</v>
          </cell>
        </row>
        <row r="7767">
          <cell r="A7767" t="str">
            <v>000661412</v>
          </cell>
          <cell r="B7767">
            <v>8841.9</v>
          </cell>
        </row>
        <row r="7768">
          <cell r="A7768" t="str">
            <v>000661501</v>
          </cell>
          <cell r="B7768">
            <v>85762.8</v>
          </cell>
        </row>
        <row r="7769">
          <cell r="A7769" t="str">
            <v>000661502</v>
          </cell>
          <cell r="B7769">
            <v>19699.3</v>
          </cell>
        </row>
        <row r="7770">
          <cell r="A7770" t="str">
            <v>000661503</v>
          </cell>
          <cell r="B7770">
            <v>0</v>
          </cell>
        </row>
        <row r="7771">
          <cell r="A7771" t="str">
            <v>000661504</v>
          </cell>
          <cell r="B7771">
            <v>33987.4</v>
          </cell>
        </row>
        <row r="7772">
          <cell r="A7772" t="str">
            <v>000661505</v>
          </cell>
          <cell r="B7772">
            <v>71988.899999999994</v>
          </cell>
        </row>
        <row r="7773">
          <cell r="A7773" t="str">
            <v>000661506</v>
          </cell>
          <cell r="B7773">
            <v>177632.5</v>
          </cell>
        </row>
        <row r="7774">
          <cell r="A7774" t="str">
            <v>000661507</v>
          </cell>
          <cell r="B7774">
            <v>255568</v>
          </cell>
        </row>
        <row r="7775">
          <cell r="A7775" t="str">
            <v>000661508</v>
          </cell>
          <cell r="B7775">
            <v>257129.8</v>
          </cell>
        </row>
        <row r="7776">
          <cell r="A7776" t="str">
            <v>000661509</v>
          </cell>
          <cell r="B7776">
            <v>124252.8</v>
          </cell>
        </row>
        <row r="7777">
          <cell r="A7777" t="str">
            <v>000661510</v>
          </cell>
          <cell r="B7777">
            <v>19113.2</v>
          </cell>
        </row>
        <row r="7778">
          <cell r="A7778" t="str">
            <v>000661511</v>
          </cell>
          <cell r="B7778">
            <v>2670.8</v>
          </cell>
        </row>
        <row r="7779">
          <cell r="A7779" t="str">
            <v>000661512</v>
          </cell>
          <cell r="B7779">
            <v>6448.7</v>
          </cell>
        </row>
        <row r="7780">
          <cell r="A7780" t="str">
            <v>000661601</v>
          </cell>
          <cell r="B7780">
            <v>40860.300000000003</v>
          </cell>
        </row>
        <row r="7781">
          <cell r="A7781" t="str">
            <v>000661602</v>
          </cell>
          <cell r="B7781">
            <v>4114.6000000000004</v>
          </cell>
        </row>
        <row r="7782">
          <cell r="A7782" t="str">
            <v>000661603</v>
          </cell>
          <cell r="B7782">
            <v>44109.5</v>
          </cell>
        </row>
        <row r="7783">
          <cell r="A7783" t="str">
            <v>000661604</v>
          </cell>
          <cell r="B7783">
            <v>31044.799999999999</v>
          </cell>
        </row>
        <row r="7784">
          <cell r="A7784" t="str">
            <v>000661605</v>
          </cell>
          <cell r="B7784">
            <v>55330.5</v>
          </cell>
        </row>
        <row r="7785">
          <cell r="A7785" t="str">
            <v>000661606</v>
          </cell>
          <cell r="B7785">
            <v>137705.20000000001</v>
          </cell>
        </row>
        <row r="7786">
          <cell r="A7786" t="str">
            <v>000661607</v>
          </cell>
          <cell r="B7786">
            <v>234753.1</v>
          </cell>
        </row>
        <row r="7787">
          <cell r="A7787" t="str">
            <v>000661608</v>
          </cell>
          <cell r="B7787">
            <v>211565</v>
          </cell>
        </row>
        <row r="7788">
          <cell r="A7788" t="str">
            <v>000661609</v>
          </cell>
          <cell r="B7788">
            <v>92961.2</v>
          </cell>
        </row>
        <row r="7789">
          <cell r="A7789" t="str">
            <v>000661610</v>
          </cell>
          <cell r="B7789">
            <v>39702.6</v>
          </cell>
        </row>
        <row r="7790">
          <cell r="A7790" t="str">
            <v>000661611</v>
          </cell>
          <cell r="B7790">
            <v>0</v>
          </cell>
        </row>
        <row r="7791">
          <cell r="A7791" t="str">
            <v>000661612</v>
          </cell>
          <cell r="B7791">
            <v>2414</v>
          </cell>
        </row>
        <row r="7792">
          <cell r="A7792" t="str">
            <v>000661701</v>
          </cell>
          <cell r="B7792">
            <v>114061.4</v>
          </cell>
        </row>
        <row r="7793">
          <cell r="A7793" t="str">
            <v>000661702</v>
          </cell>
          <cell r="B7793">
            <v>117880.1</v>
          </cell>
        </row>
        <row r="7794">
          <cell r="A7794" t="str">
            <v>000661703</v>
          </cell>
          <cell r="B7794">
            <v>51574.400000000001</v>
          </cell>
        </row>
        <row r="7795">
          <cell r="A7795" t="str">
            <v>000661704</v>
          </cell>
          <cell r="B7795">
            <v>6321.2</v>
          </cell>
        </row>
        <row r="7796">
          <cell r="A7796" t="str">
            <v>000661705</v>
          </cell>
          <cell r="B7796">
            <v>81838.8</v>
          </cell>
        </row>
        <row r="7797">
          <cell r="A7797" t="str">
            <v>000661706</v>
          </cell>
          <cell r="B7797">
            <v>0</v>
          </cell>
        </row>
        <row r="7798">
          <cell r="A7798" t="str">
            <v>000661707</v>
          </cell>
          <cell r="B7798">
            <v>0</v>
          </cell>
        </row>
        <row r="7799">
          <cell r="A7799" t="str">
            <v>000661708</v>
          </cell>
          <cell r="B7799">
            <v>0</v>
          </cell>
        </row>
        <row r="7800">
          <cell r="A7800" t="str">
            <v>000661709</v>
          </cell>
          <cell r="B7800">
            <v>0</v>
          </cell>
        </row>
        <row r="7801">
          <cell r="A7801" t="str">
            <v>000661710</v>
          </cell>
          <cell r="B7801">
            <v>0</v>
          </cell>
        </row>
        <row r="7802">
          <cell r="A7802" t="str">
            <v>000661711</v>
          </cell>
          <cell r="B7802">
            <v>0</v>
          </cell>
        </row>
        <row r="7803">
          <cell r="A7803" t="str">
            <v>000661712</v>
          </cell>
          <cell r="B7803">
            <v>0</v>
          </cell>
        </row>
        <row r="7804">
          <cell r="A7804" t="str">
            <v>000661801</v>
          </cell>
          <cell r="B7804">
            <v>0</v>
          </cell>
        </row>
        <row r="7805">
          <cell r="A7805" t="str">
            <v>000661802</v>
          </cell>
          <cell r="B7805">
            <v>0</v>
          </cell>
        </row>
        <row r="7806">
          <cell r="A7806" t="str">
            <v>000661803</v>
          </cell>
          <cell r="B7806">
            <v>0</v>
          </cell>
        </row>
        <row r="7807">
          <cell r="A7807" t="str">
            <v>000661804</v>
          </cell>
          <cell r="B7807">
            <v>0</v>
          </cell>
        </row>
        <row r="7808">
          <cell r="A7808" t="str">
            <v>000661805</v>
          </cell>
          <cell r="B7808">
            <v>0</v>
          </cell>
        </row>
        <row r="7809">
          <cell r="A7809" t="str">
            <v>000661806</v>
          </cell>
          <cell r="B7809">
            <v>0</v>
          </cell>
        </row>
        <row r="7810">
          <cell r="A7810" t="str">
            <v>000661807</v>
          </cell>
          <cell r="B7810">
            <v>0</v>
          </cell>
        </row>
        <row r="7811">
          <cell r="A7811" t="str">
            <v>000661808</v>
          </cell>
          <cell r="B7811">
            <v>0</v>
          </cell>
        </row>
        <row r="7812">
          <cell r="A7812" t="str">
            <v>000661809</v>
          </cell>
          <cell r="B7812">
            <v>0</v>
          </cell>
        </row>
        <row r="7813">
          <cell r="A7813" t="str">
            <v>000661810</v>
          </cell>
          <cell r="B7813">
            <v>0</v>
          </cell>
        </row>
        <row r="7814">
          <cell r="A7814" t="str">
            <v>000661811</v>
          </cell>
          <cell r="B7814">
            <v>0</v>
          </cell>
        </row>
        <row r="7815">
          <cell r="A7815" t="str">
            <v>000661812</v>
          </cell>
          <cell r="B7815">
            <v>0</v>
          </cell>
        </row>
        <row r="7816">
          <cell r="A7816" t="str">
            <v>000661901</v>
          </cell>
          <cell r="B7816">
            <v>0</v>
          </cell>
        </row>
        <row r="7817">
          <cell r="A7817" t="str">
            <v>000661902</v>
          </cell>
          <cell r="B7817">
            <v>0</v>
          </cell>
        </row>
        <row r="7818">
          <cell r="A7818" t="str">
            <v>000661903</v>
          </cell>
          <cell r="B7818">
            <v>0</v>
          </cell>
        </row>
        <row r="7819">
          <cell r="A7819" t="str">
            <v>000661904</v>
          </cell>
          <cell r="B7819">
            <v>0</v>
          </cell>
        </row>
        <row r="7820">
          <cell r="A7820" t="str">
            <v>000661905</v>
          </cell>
          <cell r="B7820">
            <v>0</v>
          </cell>
        </row>
        <row r="7821">
          <cell r="A7821" t="str">
            <v>000661906</v>
          </cell>
          <cell r="B7821">
            <v>0</v>
          </cell>
        </row>
        <row r="7822">
          <cell r="A7822" t="str">
            <v>000661907</v>
          </cell>
          <cell r="B7822">
            <v>0</v>
          </cell>
        </row>
        <row r="7823">
          <cell r="A7823" t="str">
            <v>000661908</v>
          </cell>
          <cell r="B7823">
            <v>0</v>
          </cell>
        </row>
        <row r="7824">
          <cell r="A7824" t="str">
            <v>000661909</v>
          </cell>
          <cell r="B7824">
            <v>0</v>
          </cell>
        </row>
        <row r="7825">
          <cell r="A7825" t="str">
            <v>000661910</v>
          </cell>
          <cell r="B7825">
            <v>0</v>
          </cell>
        </row>
        <row r="7826">
          <cell r="A7826" t="str">
            <v>000661911</v>
          </cell>
          <cell r="B7826">
            <v>0</v>
          </cell>
        </row>
        <row r="7827">
          <cell r="A7827" t="str">
            <v>000661912</v>
          </cell>
          <cell r="B7827">
            <v>0</v>
          </cell>
        </row>
        <row r="7828">
          <cell r="A7828" t="str">
            <v>000670812</v>
          </cell>
          <cell r="B7828">
            <v>0</v>
          </cell>
        </row>
        <row r="7829">
          <cell r="A7829" t="str">
            <v>000670901</v>
          </cell>
          <cell r="B7829">
            <v>0</v>
          </cell>
        </row>
        <row r="7830">
          <cell r="A7830" t="str">
            <v>000670902</v>
          </cell>
          <cell r="B7830">
            <v>0</v>
          </cell>
        </row>
        <row r="7831">
          <cell r="A7831" t="str">
            <v>000670903</v>
          </cell>
          <cell r="B7831">
            <v>0</v>
          </cell>
        </row>
        <row r="7832">
          <cell r="A7832" t="str">
            <v>000670904</v>
          </cell>
          <cell r="B7832">
            <v>0</v>
          </cell>
        </row>
        <row r="7833">
          <cell r="A7833" t="str">
            <v>000670905</v>
          </cell>
          <cell r="B7833">
            <v>0</v>
          </cell>
        </row>
        <row r="7834">
          <cell r="A7834" t="str">
            <v>000670906</v>
          </cell>
          <cell r="B7834">
            <v>0</v>
          </cell>
        </row>
        <row r="7835">
          <cell r="A7835" t="str">
            <v>000670907</v>
          </cell>
          <cell r="B7835">
            <v>0</v>
          </cell>
        </row>
        <row r="7836">
          <cell r="A7836" t="str">
            <v>000670908</v>
          </cell>
          <cell r="B7836">
            <v>0</v>
          </cell>
        </row>
        <row r="7837">
          <cell r="A7837" t="str">
            <v>000670909</v>
          </cell>
          <cell r="B7837">
            <v>352281.56939999998</v>
          </cell>
        </row>
        <row r="7838">
          <cell r="A7838" t="str">
            <v>000670910</v>
          </cell>
          <cell r="B7838">
            <v>559206.81539999996</v>
          </cell>
        </row>
        <row r="7839">
          <cell r="A7839" t="str">
            <v>000670911</v>
          </cell>
          <cell r="B7839">
            <v>774974.52049999998</v>
          </cell>
        </row>
        <row r="7840">
          <cell r="A7840" t="str">
            <v>000670912</v>
          </cell>
          <cell r="B7840">
            <v>603642.56900000002</v>
          </cell>
        </row>
        <row r="7841">
          <cell r="A7841" t="str">
            <v>000671001</v>
          </cell>
          <cell r="B7841">
            <v>384645.05670000002</v>
          </cell>
        </row>
        <row r="7842">
          <cell r="A7842" t="str">
            <v>000671002</v>
          </cell>
          <cell r="B7842">
            <v>699870.18759999995</v>
          </cell>
        </row>
        <row r="7843">
          <cell r="A7843" t="str">
            <v>000671003</v>
          </cell>
          <cell r="B7843">
            <v>595153.74210000003</v>
          </cell>
        </row>
        <row r="7844">
          <cell r="A7844" t="str">
            <v>000671004</v>
          </cell>
          <cell r="B7844">
            <v>390996.89260000002</v>
          </cell>
        </row>
        <row r="7845">
          <cell r="A7845" t="str">
            <v>000671005</v>
          </cell>
          <cell r="B7845">
            <v>415700.04979999998</v>
          </cell>
        </row>
        <row r="7846">
          <cell r="A7846" t="str">
            <v>000671006</v>
          </cell>
          <cell r="B7846">
            <v>586350.17570000002</v>
          </cell>
        </row>
        <row r="7847">
          <cell r="A7847" t="str">
            <v>000671007</v>
          </cell>
          <cell r="B7847">
            <v>505548.23239999998</v>
          </cell>
        </row>
        <row r="7848">
          <cell r="A7848" t="str">
            <v>000671008</v>
          </cell>
          <cell r="B7848">
            <v>406667.64260000002</v>
          </cell>
        </row>
        <row r="7849">
          <cell r="A7849" t="str">
            <v>000671009</v>
          </cell>
          <cell r="B7849">
            <v>526299.04189999995</v>
          </cell>
        </row>
        <row r="7850">
          <cell r="A7850" t="str">
            <v>000671010</v>
          </cell>
          <cell r="B7850">
            <v>969686.55949999997</v>
          </cell>
        </row>
        <row r="7851">
          <cell r="A7851" t="str">
            <v>000671011</v>
          </cell>
          <cell r="B7851">
            <v>1022036.029</v>
          </cell>
        </row>
        <row r="7852">
          <cell r="A7852" t="str">
            <v>000671012</v>
          </cell>
          <cell r="B7852">
            <v>744211.58790000004</v>
          </cell>
        </row>
        <row r="7853">
          <cell r="A7853" t="str">
            <v>000671101</v>
          </cell>
          <cell r="B7853">
            <v>465275.1875</v>
          </cell>
        </row>
        <row r="7854">
          <cell r="A7854" t="str">
            <v>000671102</v>
          </cell>
          <cell r="B7854">
            <v>401872.48239999998</v>
          </cell>
        </row>
        <row r="7855">
          <cell r="A7855" t="str">
            <v>000671103</v>
          </cell>
          <cell r="B7855">
            <v>971165.72360000003</v>
          </cell>
        </row>
        <row r="7856">
          <cell r="A7856" t="str">
            <v>000671104</v>
          </cell>
          <cell r="B7856">
            <v>991296.78709999996</v>
          </cell>
        </row>
        <row r="7857">
          <cell r="A7857" t="str">
            <v>000671105</v>
          </cell>
          <cell r="B7857">
            <v>633699.52339999995</v>
          </cell>
        </row>
        <row r="7858">
          <cell r="A7858" t="str">
            <v>000671106</v>
          </cell>
          <cell r="B7858">
            <v>332033.64260000002</v>
          </cell>
        </row>
        <row r="7859">
          <cell r="A7859" t="str">
            <v>000671107</v>
          </cell>
          <cell r="B7859">
            <v>306631.14640000003</v>
          </cell>
        </row>
        <row r="7860">
          <cell r="A7860" t="str">
            <v>000671108</v>
          </cell>
          <cell r="B7860">
            <v>292902.21679999999</v>
          </cell>
        </row>
        <row r="7861">
          <cell r="A7861" t="str">
            <v>000671109</v>
          </cell>
          <cell r="B7861">
            <v>370988.90909999999</v>
          </cell>
        </row>
        <row r="7862">
          <cell r="A7862" t="str">
            <v>000671110</v>
          </cell>
          <cell r="B7862">
            <v>254203.44140000001</v>
          </cell>
        </row>
        <row r="7863">
          <cell r="A7863" t="str">
            <v>000671111</v>
          </cell>
          <cell r="B7863">
            <v>422664.25199999998</v>
          </cell>
        </row>
        <row r="7864">
          <cell r="A7864" t="str">
            <v>000671112</v>
          </cell>
          <cell r="B7864">
            <v>721938.4767</v>
          </cell>
        </row>
        <row r="7865">
          <cell r="A7865" t="str">
            <v>000671201</v>
          </cell>
          <cell r="B7865">
            <v>569739.66410000005</v>
          </cell>
        </row>
        <row r="7866">
          <cell r="A7866" t="str">
            <v>000671202</v>
          </cell>
          <cell r="B7866">
            <v>705705.35549999995</v>
          </cell>
        </row>
        <row r="7867">
          <cell r="A7867" t="str">
            <v>000671203</v>
          </cell>
          <cell r="B7867">
            <v>669283.78529999999</v>
          </cell>
        </row>
        <row r="7868">
          <cell r="A7868" t="str">
            <v>000671204</v>
          </cell>
          <cell r="B7868">
            <v>596030.49899999995</v>
          </cell>
        </row>
        <row r="7869">
          <cell r="A7869" t="str">
            <v>000671205</v>
          </cell>
          <cell r="B7869">
            <v>852842.96880000003</v>
          </cell>
        </row>
        <row r="7870">
          <cell r="A7870" t="str">
            <v>000671206</v>
          </cell>
          <cell r="B7870">
            <v>412029.36910000001</v>
          </cell>
        </row>
        <row r="7871">
          <cell r="A7871" t="str">
            <v>000671207</v>
          </cell>
          <cell r="B7871">
            <v>428277.51850000001</v>
          </cell>
        </row>
        <row r="7872">
          <cell r="A7872" t="str">
            <v>000671208</v>
          </cell>
          <cell r="B7872">
            <v>331954.13290000003</v>
          </cell>
        </row>
        <row r="7873">
          <cell r="A7873" t="str">
            <v>000671209</v>
          </cell>
          <cell r="B7873">
            <v>518617.28269999998</v>
          </cell>
        </row>
        <row r="7874">
          <cell r="A7874" t="str">
            <v>000671210</v>
          </cell>
          <cell r="B7874">
            <v>913820.59180000005</v>
          </cell>
        </row>
        <row r="7875">
          <cell r="A7875" t="str">
            <v>000671211</v>
          </cell>
          <cell r="B7875">
            <v>817150.04980000004</v>
          </cell>
        </row>
        <row r="7876">
          <cell r="A7876" t="str">
            <v>000671212</v>
          </cell>
          <cell r="B7876">
            <v>543874.09869999997</v>
          </cell>
        </row>
        <row r="7877">
          <cell r="A7877" t="str">
            <v>000671301</v>
          </cell>
          <cell r="B7877">
            <v>542033.2193</v>
          </cell>
        </row>
        <row r="7878">
          <cell r="A7878" t="str">
            <v>000671302</v>
          </cell>
          <cell r="B7878">
            <v>470269.78759999998</v>
          </cell>
        </row>
        <row r="7879">
          <cell r="A7879" t="str">
            <v>000671303</v>
          </cell>
          <cell r="B7879">
            <v>1125034.7120000001</v>
          </cell>
        </row>
        <row r="7880">
          <cell r="A7880" t="str">
            <v>000671304</v>
          </cell>
          <cell r="B7880">
            <v>328942.2501</v>
          </cell>
        </row>
        <row r="7881">
          <cell r="A7881" t="str">
            <v>000671305</v>
          </cell>
          <cell r="B7881">
            <v>746264.16209999996</v>
          </cell>
        </row>
        <row r="7882">
          <cell r="A7882" t="str">
            <v>000671306</v>
          </cell>
          <cell r="B7882">
            <v>471708.30849999998</v>
          </cell>
        </row>
        <row r="7883">
          <cell r="A7883" t="str">
            <v>000671307</v>
          </cell>
          <cell r="B7883">
            <v>418897.4253</v>
          </cell>
        </row>
        <row r="7884">
          <cell r="A7884" t="str">
            <v>000671308</v>
          </cell>
          <cell r="B7884">
            <v>402243.40429999999</v>
          </cell>
        </row>
        <row r="7885">
          <cell r="A7885" t="str">
            <v>000671309</v>
          </cell>
          <cell r="B7885">
            <v>330513.83689999999</v>
          </cell>
        </row>
        <row r="7886">
          <cell r="A7886" t="str">
            <v>000671310</v>
          </cell>
          <cell r="B7886">
            <v>278725.52049999998</v>
          </cell>
        </row>
        <row r="7887">
          <cell r="A7887" t="str">
            <v>000671311</v>
          </cell>
          <cell r="B7887">
            <v>711045.07669999998</v>
          </cell>
        </row>
        <row r="7888">
          <cell r="A7888" t="str">
            <v>000671312</v>
          </cell>
          <cell r="B7888">
            <v>620512.27350000001</v>
          </cell>
        </row>
        <row r="7889">
          <cell r="A7889" t="str">
            <v>000671401</v>
          </cell>
          <cell r="B7889">
            <v>481880.87459999998</v>
          </cell>
        </row>
        <row r="7890">
          <cell r="A7890" t="str">
            <v>000671402</v>
          </cell>
          <cell r="B7890">
            <v>631965.89919999999</v>
          </cell>
        </row>
        <row r="7891">
          <cell r="A7891" t="str">
            <v>000671403</v>
          </cell>
          <cell r="B7891">
            <v>804270.2524</v>
          </cell>
        </row>
        <row r="7892">
          <cell r="A7892" t="str">
            <v>000671404</v>
          </cell>
          <cell r="B7892">
            <v>370403.48</v>
          </cell>
        </row>
        <row r="7893">
          <cell r="A7893" t="str">
            <v>000671405</v>
          </cell>
          <cell r="B7893">
            <v>789917.90619999997</v>
          </cell>
        </row>
        <row r="7894">
          <cell r="A7894" t="str">
            <v>000671406</v>
          </cell>
          <cell r="B7894">
            <v>580329.14890000003</v>
          </cell>
        </row>
        <row r="7895">
          <cell r="A7895" t="str">
            <v>000671407</v>
          </cell>
          <cell r="B7895">
            <v>610704.59860000003</v>
          </cell>
        </row>
        <row r="7896">
          <cell r="A7896" t="str">
            <v>000671408</v>
          </cell>
          <cell r="B7896">
            <v>515632.2329</v>
          </cell>
        </row>
        <row r="7897">
          <cell r="A7897" t="str">
            <v>000671409</v>
          </cell>
          <cell r="B7897">
            <v>482367.06349999999</v>
          </cell>
        </row>
        <row r="7898">
          <cell r="A7898" t="str">
            <v>000671410</v>
          </cell>
          <cell r="B7898">
            <v>489374.81160000002</v>
          </cell>
        </row>
        <row r="7899">
          <cell r="A7899" t="str">
            <v>000671411</v>
          </cell>
          <cell r="B7899">
            <v>973899.31350000005</v>
          </cell>
        </row>
        <row r="7900">
          <cell r="A7900" t="str">
            <v>000671412</v>
          </cell>
          <cell r="B7900">
            <v>702278.13399999996</v>
          </cell>
        </row>
        <row r="7901">
          <cell r="A7901" t="str">
            <v>000671501</v>
          </cell>
          <cell r="B7901">
            <v>217695.75870000001</v>
          </cell>
        </row>
        <row r="7902">
          <cell r="A7902" t="str">
            <v>000671502</v>
          </cell>
          <cell r="B7902">
            <v>509146.8676</v>
          </cell>
        </row>
        <row r="7903">
          <cell r="A7903" t="str">
            <v>000671503</v>
          </cell>
          <cell r="B7903">
            <v>605599.20799999998</v>
          </cell>
        </row>
        <row r="7904">
          <cell r="A7904" t="str">
            <v>000671504</v>
          </cell>
          <cell r="B7904">
            <v>398287.04</v>
          </cell>
        </row>
        <row r="7905">
          <cell r="A7905" t="str">
            <v>000671505</v>
          </cell>
          <cell r="B7905">
            <v>936788.23880000005</v>
          </cell>
        </row>
        <row r="7906">
          <cell r="A7906" t="str">
            <v>000671506</v>
          </cell>
          <cell r="B7906">
            <v>472200.05810000002</v>
          </cell>
        </row>
        <row r="7907">
          <cell r="A7907" t="str">
            <v>000671507</v>
          </cell>
          <cell r="B7907">
            <v>493320.91609999997</v>
          </cell>
        </row>
        <row r="7908">
          <cell r="A7908" t="str">
            <v>000671508</v>
          </cell>
          <cell r="B7908">
            <v>417646.49949999998</v>
          </cell>
        </row>
        <row r="7909">
          <cell r="A7909" t="str">
            <v>000671509</v>
          </cell>
          <cell r="B7909">
            <v>318634.16899999999</v>
          </cell>
        </row>
        <row r="7910">
          <cell r="A7910" t="str">
            <v>000671510</v>
          </cell>
          <cell r="B7910">
            <v>683074.42189999996</v>
          </cell>
        </row>
        <row r="7911">
          <cell r="A7911" t="str">
            <v>000671511</v>
          </cell>
          <cell r="B7911">
            <v>730781.56090000004</v>
          </cell>
        </row>
        <row r="7912">
          <cell r="A7912" t="str">
            <v>000671512</v>
          </cell>
          <cell r="B7912">
            <v>640529.04779999994</v>
          </cell>
        </row>
        <row r="7913">
          <cell r="A7913" t="str">
            <v>000671601</v>
          </cell>
          <cell r="B7913">
            <v>245543.27929999999</v>
          </cell>
        </row>
        <row r="7914">
          <cell r="A7914" t="str">
            <v>000671602</v>
          </cell>
          <cell r="B7914">
            <v>684684.61820000003</v>
          </cell>
        </row>
        <row r="7915">
          <cell r="A7915" t="str">
            <v>000671603</v>
          </cell>
          <cell r="B7915">
            <v>690313.19979999994</v>
          </cell>
        </row>
        <row r="7916">
          <cell r="A7916" t="str">
            <v>000671604</v>
          </cell>
          <cell r="B7916">
            <v>175294.14060000001</v>
          </cell>
        </row>
        <row r="7917">
          <cell r="A7917" t="str">
            <v>000671605</v>
          </cell>
          <cell r="B7917">
            <v>743324.58739999996</v>
          </cell>
        </row>
        <row r="7918">
          <cell r="A7918" t="str">
            <v>000671606</v>
          </cell>
          <cell r="B7918">
            <v>336337.63870000001</v>
          </cell>
        </row>
        <row r="7919">
          <cell r="A7919" t="str">
            <v>000671607</v>
          </cell>
          <cell r="B7919">
            <v>389172.41019999998</v>
          </cell>
        </row>
        <row r="7920">
          <cell r="A7920" t="str">
            <v>000671608</v>
          </cell>
          <cell r="B7920">
            <v>283395.11139999999</v>
          </cell>
        </row>
        <row r="7921">
          <cell r="A7921" t="str">
            <v>000671609</v>
          </cell>
          <cell r="B7921">
            <v>208671.07949999999</v>
          </cell>
        </row>
        <row r="7922">
          <cell r="A7922" t="str">
            <v>000671610</v>
          </cell>
          <cell r="B7922">
            <v>455233.77639999997</v>
          </cell>
        </row>
        <row r="7923">
          <cell r="A7923" t="str">
            <v>000671611</v>
          </cell>
          <cell r="B7923">
            <v>509103.97759999998</v>
          </cell>
        </row>
        <row r="7924">
          <cell r="A7924" t="str">
            <v>000671612</v>
          </cell>
          <cell r="B7924">
            <v>303853.02189999999</v>
          </cell>
        </row>
        <row r="7925">
          <cell r="A7925" t="str">
            <v>000671701</v>
          </cell>
          <cell r="B7925">
            <v>178820.06839999999</v>
          </cell>
        </row>
        <row r="7926">
          <cell r="A7926" t="str">
            <v>000671702</v>
          </cell>
          <cell r="B7926">
            <v>458555.54729999998</v>
          </cell>
        </row>
        <row r="7927">
          <cell r="A7927" t="str">
            <v>000671703</v>
          </cell>
          <cell r="B7927">
            <v>654991.61919999996</v>
          </cell>
        </row>
        <row r="7928">
          <cell r="A7928" t="str">
            <v>000671704</v>
          </cell>
          <cell r="B7928">
            <v>261418.24419999999</v>
          </cell>
        </row>
        <row r="7929">
          <cell r="A7929" t="str">
            <v>000671705</v>
          </cell>
          <cell r="B7929">
            <v>590527.28619999997</v>
          </cell>
        </row>
        <row r="7930">
          <cell r="A7930" t="str">
            <v>000671706</v>
          </cell>
          <cell r="B7930">
            <v>302536.49219999998</v>
          </cell>
        </row>
        <row r="7931">
          <cell r="A7931" t="str">
            <v>000671707</v>
          </cell>
          <cell r="B7931">
            <v>354160.37209999998</v>
          </cell>
        </row>
        <row r="7932">
          <cell r="A7932" t="str">
            <v>000671708</v>
          </cell>
          <cell r="B7932">
            <v>302391.16009999998</v>
          </cell>
        </row>
        <row r="7933">
          <cell r="A7933" t="str">
            <v>000671709</v>
          </cell>
          <cell r="B7933">
            <v>265296.36229999998</v>
          </cell>
        </row>
        <row r="7934">
          <cell r="A7934" t="str">
            <v>000671710</v>
          </cell>
          <cell r="B7934">
            <v>215435.47140000001</v>
          </cell>
        </row>
        <row r="7935">
          <cell r="A7935" t="str">
            <v>000671711</v>
          </cell>
          <cell r="B7935">
            <v>278330.02149999997</v>
          </cell>
        </row>
        <row r="7936">
          <cell r="A7936" t="str">
            <v>000671712</v>
          </cell>
          <cell r="B7936">
            <v>384077.44089999999</v>
          </cell>
        </row>
        <row r="7937">
          <cell r="A7937" t="str">
            <v>000671801</v>
          </cell>
          <cell r="B7937">
            <v>235535.63959999999</v>
          </cell>
        </row>
        <row r="7938">
          <cell r="A7938" t="str">
            <v>000671802</v>
          </cell>
          <cell r="B7938">
            <v>483773.78850000002</v>
          </cell>
        </row>
        <row r="7939">
          <cell r="A7939" t="str">
            <v>000671803</v>
          </cell>
          <cell r="B7939">
            <v>258552.78320000001</v>
          </cell>
        </row>
        <row r="7940">
          <cell r="A7940" t="str">
            <v>000671804</v>
          </cell>
          <cell r="B7940">
            <v>144214.50270000001</v>
          </cell>
        </row>
        <row r="7941">
          <cell r="A7941" t="str">
            <v>000671805</v>
          </cell>
          <cell r="B7941">
            <v>575181.39599999995</v>
          </cell>
        </row>
        <row r="7942">
          <cell r="A7942" t="str">
            <v>000671806</v>
          </cell>
          <cell r="B7942">
            <v>354629.4903</v>
          </cell>
        </row>
        <row r="7943">
          <cell r="A7943" t="str">
            <v>000671807</v>
          </cell>
          <cell r="B7943">
            <v>469775.41899999999</v>
          </cell>
        </row>
        <row r="7944">
          <cell r="A7944" t="str">
            <v>000671808</v>
          </cell>
          <cell r="B7944">
            <v>358845.00400000002</v>
          </cell>
        </row>
        <row r="7945">
          <cell r="A7945" t="str">
            <v>000671809</v>
          </cell>
          <cell r="B7945">
            <v>421333.38620000001</v>
          </cell>
        </row>
        <row r="7946">
          <cell r="A7946" t="str">
            <v>000671810</v>
          </cell>
          <cell r="B7946">
            <v>712379.61329999997</v>
          </cell>
        </row>
        <row r="7947">
          <cell r="A7947" t="str">
            <v>000671811</v>
          </cell>
          <cell r="B7947">
            <v>440511.45209999999</v>
          </cell>
        </row>
        <row r="7948">
          <cell r="A7948" t="str">
            <v>000671812</v>
          </cell>
          <cell r="B7948">
            <v>500989.93359999999</v>
          </cell>
        </row>
        <row r="7949">
          <cell r="A7949" t="str">
            <v>000671901</v>
          </cell>
          <cell r="B7949">
            <v>241540.26949999999</v>
          </cell>
        </row>
        <row r="7950">
          <cell r="A7950" t="str">
            <v>000671902</v>
          </cell>
          <cell r="B7950">
            <v>417288.41800000001</v>
          </cell>
        </row>
        <row r="7951">
          <cell r="A7951" t="str">
            <v>000671903</v>
          </cell>
          <cell r="B7951">
            <v>463099.38280000002</v>
          </cell>
        </row>
        <row r="7952">
          <cell r="A7952" t="str">
            <v>000671904</v>
          </cell>
          <cell r="B7952">
            <v>184231.29300000001</v>
          </cell>
        </row>
        <row r="7953">
          <cell r="A7953" t="str">
            <v>000671905</v>
          </cell>
          <cell r="B7953">
            <v>442585.51209999999</v>
          </cell>
        </row>
        <row r="7954">
          <cell r="A7954" t="str">
            <v>000671906</v>
          </cell>
          <cell r="B7954">
            <v>473541.43939999997</v>
          </cell>
        </row>
        <row r="7955">
          <cell r="A7955" t="str">
            <v>000671907</v>
          </cell>
          <cell r="B7955">
            <v>603679.51269999996</v>
          </cell>
        </row>
        <row r="7956">
          <cell r="A7956" t="str">
            <v>000671908</v>
          </cell>
          <cell r="B7956">
            <v>512768.89260000002</v>
          </cell>
        </row>
        <row r="7957">
          <cell r="A7957" t="str">
            <v>000671909</v>
          </cell>
          <cell r="B7957">
            <v>326088.4424</v>
          </cell>
        </row>
        <row r="7958">
          <cell r="A7958" t="str">
            <v>000671910</v>
          </cell>
          <cell r="B7958">
            <v>355550.74070000002</v>
          </cell>
        </row>
        <row r="7959">
          <cell r="A7959" t="str">
            <v>000671911</v>
          </cell>
          <cell r="B7959">
            <v>247676.84210000001</v>
          </cell>
        </row>
        <row r="7960">
          <cell r="A7960" t="str">
            <v>000671912</v>
          </cell>
          <cell r="B7960">
            <v>425209.42180000001</v>
          </cell>
        </row>
        <row r="7961">
          <cell r="A7961" t="str">
            <v>000680812</v>
          </cell>
          <cell r="B7961">
            <v>0</v>
          </cell>
        </row>
        <row r="7962">
          <cell r="A7962" t="str">
            <v>000680901</v>
          </cell>
          <cell r="B7962">
            <v>0</v>
          </cell>
        </row>
        <row r="7963">
          <cell r="A7963" t="str">
            <v>000680902</v>
          </cell>
          <cell r="B7963">
            <v>0</v>
          </cell>
        </row>
        <row r="7964">
          <cell r="A7964" t="str">
            <v>000680903</v>
          </cell>
          <cell r="B7964">
            <v>0</v>
          </cell>
        </row>
        <row r="7965">
          <cell r="A7965" t="str">
            <v>000680904</v>
          </cell>
          <cell r="B7965">
            <v>0</v>
          </cell>
        </row>
        <row r="7966">
          <cell r="A7966" t="str">
            <v>000680905</v>
          </cell>
          <cell r="B7966">
            <v>0</v>
          </cell>
        </row>
        <row r="7967">
          <cell r="A7967" t="str">
            <v>000680906</v>
          </cell>
          <cell r="B7967">
            <v>0</v>
          </cell>
        </row>
        <row r="7968">
          <cell r="A7968" t="str">
            <v>000680907</v>
          </cell>
          <cell r="B7968">
            <v>0</v>
          </cell>
        </row>
        <row r="7969">
          <cell r="A7969" t="str">
            <v>000680908</v>
          </cell>
          <cell r="B7969">
            <v>0</v>
          </cell>
        </row>
        <row r="7970">
          <cell r="A7970" t="str">
            <v>000680909</v>
          </cell>
          <cell r="B7970">
            <v>352048.84009999997</v>
          </cell>
        </row>
        <row r="7971">
          <cell r="A7971" t="str">
            <v>000680910</v>
          </cell>
          <cell r="B7971">
            <v>237913.63959999999</v>
          </cell>
        </row>
        <row r="7972">
          <cell r="A7972" t="str">
            <v>000680911</v>
          </cell>
          <cell r="B7972">
            <v>139293.70000000001</v>
          </cell>
        </row>
        <row r="7973">
          <cell r="A7973" t="str">
            <v>000680912</v>
          </cell>
          <cell r="B7973">
            <v>17229.473480000001</v>
          </cell>
        </row>
        <row r="7974">
          <cell r="A7974" t="str">
            <v>000681001</v>
          </cell>
          <cell r="B7974">
            <v>54345.972800000003</v>
          </cell>
        </row>
        <row r="7975">
          <cell r="A7975" t="str">
            <v>000681002</v>
          </cell>
          <cell r="B7975">
            <v>18515.304339999999</v>
          </cell>
        </row>
        <row r="7976">
          <cell r="A7976" t="str">
            <v>000681003</v>
          </cell>
          <cell r="B7976">
            <v>31373.18434</v>
          </cell>
        </row>
        <row r="7977">
          <cell r="A7977" t="str">
            <v>000681004</v>
          </cell>
          <cell r="B7977">
            <v>59231.967199999999</v>
          </cell>
        </row>
        <row r="7978">
          <cell r="A7978" t="str">
            <v>000681005</v>
          </cell>
          <cell r="B7978">
            <v>90090.879199999996</v>
          </cell>
        </row>
        <row r="7979">
          <cell r="A7979" t="str">
            <v>000681006</v>
          </cell>
          <cell r="B7979">
            <v>244728.31599999999</v>
          </cell>
        </row>
        <row r="7980">
          <cell r="A7980" t="str">
            <v>000681007</v>
          </cell>
          <cell r="B7980">
            <v>281844.68670000002</v>
          </cell>
        </row>
        <row r="7981">
          <cell r="A7981" t="str">
            <v>000681008</v>
          </cell>
          <cell r="B7981">
            <v>266501.03570000001</v>
          </cell>
        </row>
        <row r="7982">
          <cell r="A7982" t="str">
            <v>000681009</v>
          </cell>
          <cell r="B7982">
            <v>217812.5729</v>
          </cell>
        </row>
        <row r="7983">
          <cell r="A7983" t="str">
            <v>000681010</v>
          </cell>
          <cell r="B7983">
            <v>90090.707760000005</v>
          </cell>
        </row>
        <row r="7984">
          <cell r="A7984" t="str">
            <v>000681011</v>
          </cell>
          <cell r="B7984">
            <v>32573.33886</v>
          </cell>
        </row>
        <row r="7985">
          <cell r="A7985" t="str">
            <v>000681012</v>
          </cell>
          <cell r="B7985">
            <v>29058.808799999999</v>
          </cell>
        </row>
        <row r="7986">
          <cell r="A7986" t="str">
            <v>000681101</v>
          </cell>
          <cell r="B7986">
            <v>32401.943319999998</v>
          </cell>
        </row>
        <row r="7987">
          <cell r="A7987" t="str">
            <v>000681102</v>
          </cell>
          <cell r="B7987">
            <v>19072.436280000002</v>
          </cell>
        </row>
        <row r="7988">
          <cell r="A7988" t="str">
            <v>000681103</v>
          </cell>
          <cell r="B7988">
            <v>9000.5588599999992</v>
          </cell>
        </row>
        <row r="7989">
          <cell r="A7989" t="str">
            <v>000681104</v>
          </cell>
          <cell r="B7989">
            <v>25030.006399999998</v>
          </cell>
        </row>
        <row r="7990">
          <cell r="A7990" t="str">
            <v>000681105</v>
          </cell>
          <cell r="B7990">
            <v>25972.960459999998</v>
          </cell>
        </row>
        <row r="7991">
          <cell r="A7991" t="str">
            <v>000681106</v>
          </cell>
          <cell r="B7991">
            <v>108991.96279999999</v>
          </cell>
        </row>
        <row r="7992">
          <cell r="A7992" t="str">
            <v>000681107</v>
          </cell>
          <cell r="B7992">
            <v>131150.37599999999</v>
          </cell>
        </row>
        <row r="7993">
          <cell r="A7993" t="str">
            <v>000681108</v>
          </cell>
          <cell r="B7993">
            <v>132221.82310000001</v>
          </cell>
        </row>
        <row r="7994">
          <cell r="A7994" t="str">
            <v>000681109</v>
          </cell>
          <cell r="B7994">
            <v>44831.141600000003</v>
          </cell>
        </row>
        <row r="7995">
          <cell r="A7995" t="str">
            <v>000681110</v>
          </cell>
          <cell r="B7995">
            <v>19458.258399999999</v>
          </cell>
        </row>
        <row r="7996">
          <cell r="A7996" t="str">
            <v>000681111</v>
          </cell>
          <cell r="B7996">
            <v>14400.86846</v>
          </cell>
        </row>
        <row r="7997">
          <cell r="A7997" t="str">
            <v>000681112</v>
          </cell>
          <cell r="B7997">
            <v>14400.86846</v>
          </cell>
        </row>
        <row r="7998">
          <cell r="A7998" t="str">
            <v>000681201</v>
          </cell>
          <cell r="B7998">
            <v>19543.977599999998</v>
          </cell>
        </row>
        <row r="7999">
          <cell r="A7999" t="str">
            <v>000681202</v>
          </cell>
          <cell r="B7999">
            <v>9257.6736000000001</v>
          </cell>
        </row>
        <row r="8000">
          <cell r="A8000" t="str">
            <v>000681203</v>
          </cell>
          <cell r="B8000">
            <v>19758.318459999999</v>
          </cell>
        </row>
        <row r="8001">
          <cell r="A8001" t="str">
            <v>000681204</v>
          </cell>
          <cell r="B8001">
            <v>10329.206459999999</v>
          </cell>
        </row>
        <row r="8002">
          <cell r="A8002" t="str">
            <v>000681205</v>
          </cell>
          <cell r="B8002">
            <v>19544.02046</v>
          </cell>
        </row>
        <row r="8003">
          <cell r="A8003" t="str">
            <v>000681206</v>
          </cell>
          <cell r="B8003">
            <v>96691.257599999997</v>
          </cell>
        </row>
        <row r="8004">
          <cell r="A8004" t="str">
            <v>000681207</v>
          </cell>
          <cell r="B8004">
            <v>123521.41009999999</v>
          </cell>
        </row>
        <row r="8005">
          <cell r="A8005" t="str">
            <v>000681208</v>
          </cell>
          <cell r="B8005">
            <v>127378.85980000001</v>
          </cell>
        </row>
        <row r="8006">
          <cell r="A8006" t="str">
            <v>000681209</v>
          </cell>
          <cell r="B8006">
            <v>37030.6944</v>
          </cell>
        </row>
        <row r="8007">
          <cell r="A8007" t="str">
            <v>000681210</v>
          </cell>
          <cell r="B8007">
            <v>13629.352800000001</v>
          </cell>
        </row>
        <row r="8008">
          <cell r="A8008" t="str">
            <v>000681211</v>
          </cell>
          <cell r="B8008">
            <v>4114.5644599999996</v>
          </cell>
        </row>
        <row r="8009">
          <cell r="A8009" t="str">
            <v>000681212</v>
          </cell>
          <cell r="B8009">
            <v>12343.43622</v>
          </cell>
        </row>
        <row r="8010">
          <cell r="A8010" t="str">
            <v>000681301</v>
          </cell>
          <cell r="B8010">
            <v>21601.238399999998</v>
          </cell>
        </row>
        <row r="8011">
          <cell r="A8011" t="str">
            <v>000681302</v>
          </cell>
          <cell r="B8011">
            <v>15600.937260000001</v>
          </cell>
        </row>
        <row r="8012">
          <cell r="A8012" t="str">
            <v>000681303</v>
          </cell>
          <cell r="B8012">
            <v>14529.447260000001</v>
          </cell>
        </row>
        <row r="8013">
          <cell r="A8013" t="str">
            <v>000681304</v>
          </cell>
          <cell r="B8013">
            <v>19158.2412</v>
          </cell>
        </row>
        <row r="8014">
          <cell r="A8014" t="str">
            <v>000681305</v>
          </cell>
          <cell r="B8014">
            <v>41702.390800000001</v>
          </cell>
        </row>
        <row r="8015">
          <cell r="A8015" t="str">
            <v>000681306</v>
          </cell>
          <cell r="B8015">
            <v>107620.4556</v>
          </cell>
        </row>
        <row r="8016">
          <cell r="A8016" t="str">
            <v>000681307</v>
          </cell>
          <cell r="B8016">
            <v>133550.51360000001</v>
          </cell>
        </row>
        <row r="8017">
          <cell r="A8017" t="str">
            <v>000681308</v>
          </cell>
          <cell r="B8017">
            <v>129564.5708</v>
          </cell>
        </row>
        <row r="8018">
          <cell r="A8018" t="str">
            <v>000681309</v>
          </cell>
          <cell r="B8018">
            <v>53488.7808</v>
          </cell>
        </row>
        <row r="8019">
          <cell r="A8019" t="str">
            <v>000681310</v>
          </cell>
          <cell r="B8019">
            <v>23058.507659999999</v>
          </cell>
        </row>
        <row r="8020">
          <cell r="A8020" t="str">
            <v>000681311</v>
          </cell>
          <cell r="B8020">
            <v>9257.6736000000001</v>
          </cell>
        </row>
        <row r="8021">
          <cell r="A8021" t="str">
            <v>000681312</v>
          </cell>
          <cell r="B8021">
            <v>15429.370279999999</v>
          </cell>
        </row>
        <row r="8022">
          <cell r="A8022" t="str">
            <v>000681401</v>
          </cell>
          <cell r="B8022">
            <v>21986.931939999999</v>
          </cell>
        </row>
        <row r="8023">
          <cell r="A8023" t="str">
            <v>000681402</v>
          </cell>
          <cell r="B8023">
            <v>6171.9109790000002</v>
          </cell>
        </row>
        <row r="8024">
          <cell r="A8024" t="str">
            <v>000681403</v>
          </cell>
          <cell r="B8024">
            <v>9343.4785190000002</v>
          </cell>
        </row>
        <row r="8025">
          <cell r="A8025" t="str">
            <v>000681404</v>
          </cell>
          <cell r="B8025">
            <v>18215.372859999999</v>
          </cell>
        </row>
        <row r="8026">
          <cell r="A8026" t="str">
            <v>000681405</v>
          </cell>
          <cell r="B8026">
            <v>39002.364580000001</v>
          </cell>
        </row>
        <row r="8027">
          <cell r="A8027" t="str">
            <v>000681406</v>
          </cell>
          <cell r="B8027">
            <v>88719.372000000003</v>
          </cell>
        </row>
        <row r="8028">
          <cell r="A8028" t="str">
            <v>000681407</v>
          </cell>
          <cell r="B8028">
            <v>119921.2037</v>
          </cell>
        </row>
        <row r="8029">
          <cell r="A8029" t="str">
            <v>000681408</v>
          </cell>
          <cell r="B8029">
            <v>121292.58229999999</v>
          </cell>
        </row>
        <row r="8030">
          <cell r="A8030" t="str">
            <v>000681409</v>
          </cell>
          <cell r="B8030">
            <v>40631.02938</v>
          </cell>
        </row>
        <row r="8031">
          <cell r="A8031" t="str">
            <v>000681410</v>
          </cell>
          <cell r="B8031">
            <v>22758.404740000002</v>
          </cell>
        </row>
        <row r="8032">
          <cell r="A8032" t="str">
            <v>000681411</v>
          </cell>
          <cell r="B8032">
            <v>3385.9083999999998</v>
          </cell>
        </row>
        <row r="8033">
          <cell r="A8033" t="str">
            <v>000681412</v>
          </cell>
          <cell r="B8033">
            <v>7028.9744000000001</v>
          </cell>
        </row>
        <row r="8034">
          <cell r="A8034" t="str">
            <v>000681501</v>
          </cell>
          <cell r="B8034">
            <v>14529.404399999999</v>
          </cell>
        </row>
        <row r="8035">
          <cell r="A8035" t="str">
            <v>000681502</v>
          </cell>
          <cell r="B8035">
            <v>12429.284</v>
          </cell>
        </row>
        <row r="8036">
          <cell r="A8036" t="str">
            <v>000681503</v>
          </cell>
          <cell r="B8036">
            <v>4200.2407999999996</v>
          </cell>
        </row>
        <row r="8037">
          <cell r="A8037" t="str">
            <v>000681504</v>
          </cell>
          <cell r="B8037">
            <v>9386.3809789999996</v>
          </cell>
        </row>
        <row r="8038">
          <cell r="A8038" t="str">
            <v>000681505</v>
          </cell>
          <cell r="B8038">
            <v>23701.40166</v>
          </cell>
        </row>
        <row r="8039">
          <cell r="A8039" t="str">
            <v>000681506</v>
          </cell>
          <cell r="B8039">
            <v>98534.220400000006</v>
          </cell>
        </row>
        <row r="8040">
          <cell r="A8040" t="str">
            <v>000681507</v>
          </cell>
          <cell r="B8040">
            <v>127850.1011</v>
          </cell>
        </row>
        <row r="8041">
          <cell r="A8041" t="str">
            <v>000681508</v>
          </cell>
          <cell r="B8041">
            <v>127335.95729999999</v>
          </cell>
        </row>
        <row r="8042">
          <cell r="A8042" t="str">
            <v>000681509</v>
          </cell>
          <cell r="B8042">
            <v>40716.53428</v>
          </cell>
        </row>
        <row r="8043">
          <cell r="A8043" t="str">
            <v>000681510</v>
          </cell>
          <cell r="B8043">
            <v>6300.3612000000003</v>
          </cell>
        </row>
        <row r="8044">
          <cell r="A8044" t="str">
            <v>000681511</v>
          </cell>
          <cell r="B8044">
            <v>7200.4985189999998</v>
          </cell>
        </row>
        <row r="8045">
          <cell r="A8045" t="str">
            <v>000681512</v>
          </cell>
          <cell r="B8045">
            <v>8229.0860599999996</v>
          </cell>
        </row>
        <row r="8046">
          <cell r="A8046" t="str">
            <v>000681601</v>
          </cell>
          <cell r="B8046">
            <v>15429.584580000001</v>
          </cell>
        </row>
        <row r="8047">
          <cell r="A8047" t="str">
            <v>000681602</v>
          </cell>
          <cell r="B8047">
            <v>10329.1636</v>
          </cell>
        </row>
        <row r="8048">
          <cell r="A8048" t="str">
            <v>000681603</v>
          </cell>
          <cell r="B8048">
            <v>9386.3809789999996</v>
          </cell>
        </row>
        <row r="8049">
          <cell r="A8049" t="str">
            <v>000681604</v>
          </cell>
          <cell r="B8049">
            <v>28758.834459999998</v>
          </cell>
        </row>
        <row r="8050">
          <cell r="A8050" t="str">
            <v>000681605</v>
          </cell>
          <cell r="B8050">
            <v>22072.651140000002</v>
          </cell>
        </row>
        <row r="8051">
          <cell r="A8051" t="str">
            <v>000681606</v>
          </cell>
          <cell r="B8051">
            <v>90262.403319999998</v>
          </cell>
        </row>
        <row r="8052">
          <cell r="A8052" t="str">
            <v>000681607</v>
          </cell>
          <cell r="B8052">
            <v>122835.5279</v>
          </cell>
        </row>
        <row r="8053">
          <cell r="A8053" t="str">
            <v>000681608</v>
          </cell>
          <cell r="B8053">
            <v>125321.47040000001</v>
          </cell>
        </row>
        <row r="8054">
          <cell r="A8054" t="str">
            <v>000681609</v>
          </cell>
          <cell r="B8054">
            <v>44616.800739999999</v>
          </cell>
        </row>
        <row r="8055">
          <cell r="A8055" t="str">
            <v>000681610</v>
          </cell>
          <cell r="B8055">
            <v>22758.4476</v>
          </cell>
        </row>
        <row r="8056">
          <cell r="A8056" t="str">
            <v>000681611</v>
          </cell>
          <cell r="B8056">
            <v>7243.400979</v>
          </cell>
        </row>
        <row r="8057">
          <cell r="A8057" t="str">
            <v>000681612</v>
          </cell>
          <cell r="B8057">
            <v>6257.5444600000001</v>
          </cell>
        </row>
        <row r="8058">
          <cell r="A8058" t="str">
            <v>000681701</v>
          </cell>
          <cell r="B8058">
            <v>21344.0808</v>
          </cell>
        </row>
        <row r="8059">
          <cell r="A8059" t="str">
            <v>000681702</v>
          </cell>
          <cell r="B8059">
            <v>19844.037660000002</v>
          </cell>
        </row>
        <row r="8060">
          <cell r="A8060" t="str">
            <v>000681703</v>
          </cell>
          <cell r="B8060">
            <v>24087.0952</v>
          </cell>
        </row>
        <row r="8061">
          <cell r="A8061" t="str">
            <v>000681704</v>
          </cell>
          <cell r="B8061">
            <v>10029.10354</v>
          </cell>
        </row>
        <row r="8062">
          <cell r="A8062" t="str">
            <v>000681705</v>
          </cell>
          <cell r="B8062">
            <v>39216.534</v>
          </cell>
        </row>
        <row r="8063">
          <cell r="A8063" t="str">
            <v>000681706</v>
          </cell>
          <cell r="B8063">
            <v>103805.9512</v>
          </cell>
        </row>
        <row r="8064">
          <cell r="A8064" t="str">
            <v>000681707</v>
          </cell>
          <cell r="B8064">
            <v>130678.9633</v>
          </cell>
        </row>
        <row r="8065">
          <cell r="A8065" t="str">
            <v>000681708</v>
          </cell>
          <cell r="B8065">
            <v>131707.5079</v>
          </cell>
        </row>
        <row r="8066">
          <cell r="A8066" t="str">
            <v>000681709</v>
          </cell>
          <cell r="B8066">
            <v>47959.849540000003</v>
          </cell>
        </row>
        <row r="8067">
          <cell r="A8067" t="str">
            <v>000681710</v>
          </cell>
          <cell r="B8067">
            <v>9386.2523999999994</v>
          </cell>
        </row>
        <row r="8068">
          <cell r="A8068" t="str">
            <v>000681711</v>
          </cell>
          <cell r="B8068">
            <v>13372.152340000001</v>
          </cell>
        </row>
        <row r="8069">
          <cell r="A8069" t="str">
            <v>000681712</v>
          </cell>
          <cell r="B8069">
            <v>10286.261140000001</v>
          </cell>
        </row>
        <row r="8070">
          <cell r="A8070" t="str">
            <v>000681801</v>
          </cell>
          <cell r="B8070">
            <v>22844.166799999999</v>
          </cell>
        </row>
        <row r="8071">
          <cell r="A8071" t="str">
            <v>000681802</v>
          </cell>
          <cell r="B8071">
            <v>12129.266799999999</v>
          </cell>
        </row>
        <row r="8072">
          <cell r="A8072" t="str">
            <v>000681803</v>
          </cell>
          <cell r="B8072">
            <v>6900.3527400000003</v>
          </cell>
        </row>
        <row r="8073">
          <cell r="A8073" t="str">
            <v>000681804</v>
          </cell>
          <cell r="B8073">
            <v>15600.98012</v>
          </cell>
        </row>
        <row r="8074">
          <cell r="A8074" t="str">
            <v>000681805</v>
          </cell>
          <cell r="B8074">
            <v>35016.2932</v>
          </cell>
        </row>
        <row r="8075">
          <cell r="A8075" t="str">
            <v>000681806</v>
          </cell>
          <cell r="B8075">
            <v>112035.0373</v>
          </cell>
        </row>
        <row r="8076">
          <cell r="A8076" t="str">
            <v>000681807</v>
          </cell>
          <cell r="B8076">
            <v>131278.86910000001</v>
          </cell>
        </row>
        <row r="8077">
          <cell r="A8077" t="str">
            <v>000681808</v>
          </cell>
          <cell r="B8077">
            <v>125492.6516</v>
          </cell>
        </row>
        <row r="8078">
          <cell r="A8078" t="str">
            <v>000681809</v>
          </cell>
          <cell r="B8078">
            <v>53745.852680000004</v>
          </cell>
        </row>
        <row r="8079">
          <cell r="A8079" t="str">
            <v>000681810</v>
          </cell>
          <cell r="B8079">
            <v>9686.3124599999992</v>
          </cell>
        </row>
        <row r="8080">
          <cell r="A8080" t="str">
            <v>000681811</v>
          </cell>
          <cell r="B8080">
            <v>1028.6304</v>
          </cell>
        </row>
        <row r="8081">
          <cell r="A8081" t="str">
            <v>000681812</v>
          </cell>
          <cell r="B8081">
            <v>7286.2177190000002</v>
          </cell>
        </row>
        <row r="8082">
          <cell r="A8082" t="str">
            <v>000681901</v>
          </cell>
          <cell r="B8082">
            <v>18901.126459999999</v>
          </cell>
        </row>
        <row r="8083">
          <cell r="A8083" t="str">
            <v>000681902</v>
          </cell>
          <cell r="B8083">
            <v>8229.0860599999996</v>
          </cell>
        </row>
        <row r="8084">
          <cell r="A8084" t="str">
            <v>000681903</v>
          </cell>
          <cell r="B8084">
            <v>13843.60794</v>
          </cell>
        </row>
        <row r="8085">
          <cell r="A8085" t="str">
            <v>000681904</v>
          </cell>
          <cell r="B8085">
            <v>19543.977599999998</v>
          </cell>
        </row>
        <row r="8086">
          <cell r="A8086" t="str">
            <v>000681905</v>
          </cell>
          <cell r="B8086">
            <v>27944.459200000001</v>
          </cell>
        </row>
        <row r="8087">
          <cell r="A8087" t="str">
            <v>000681906</v>
          </cell>
          <cell r="B8087">
            <v>119663.9175</v>
          </cell>
        </row>
        <row r="8088">
          <cell r="A8088" t="str">
            <v>000681907</v>
          </cell>
          <cell r="B8088">
            <v>135136.31880000001</v>
          </cell>
        </row>
        <row r="8089">
          <cell r="A8089" t="str">
            <v>000681908</v>
          </cell>
          <cell r="B8089">
            <v>137150.63430000001</v>
          </cell>
        </row>
        <row r="8090">
          <cell r="A8090" t="str">
            <v>000681909</v>
          </cell>
          <cell r="B8090">
            <v>54903.190459999998</v>
          </cell>
        </row>
        <row r="8091">
          <cell r="A8091" t="str">
            <v>000681910</v>
          </cell>
          <cell r="B8091">
            <v>21472.70246</v>
          </cell>
        </row>
        <row r="8092">
          <cell r="A8092" t="str">
            <v>000681911</v>
          </cell>
          <cell r="B8092">
            <v>13372.152340000001</v>
          </cell>
        </row>
        <row r="8093">
          <cell r="A8093" t="str">
            <v>000681912</v>
          </cell>
          <cell r="B8093">
            <v>12600.722400000001</v>
          </cell>
        </row>
        <row r="8094">
          <cell r="A8094" t="str">
            <v>000690812</v>
          </cell>
          <cell r="B8094">
            <v>0</v>
          </cell>
        </row>
        <row r="8095">
          <cell r="A8095" t="str">
            <v>000690901</v>
          </cell>
          <cell r="B8095">
            <v>0</v>
          </cell>
        </row>
        <row r="8096">
          <cell r="A8096" t="str">
            <v>000690902</v>
          </cell>
          <cell r="B8096">
            <v>0</v>
          </cell>
        </row>
        <row r="8097">
          <cell r="A8097" t="str">
            <v>000690903</v>
          </cell>
          <cell r="B8097">
            <v>0</v>
          </cell>
        </row>
        <row r="8098">
          <cell r="A8098" t="str">
            <v>000690904</v>
          </cell>
          <cell r="B8098">
            <v>0</v>
          </cell>
        </row>
        <row r="8099">
          <cell r="A8099" t="str">
            <v>000690905</v>
          </cell>
          <cell r="B8099">
            <v>0</v>
          </cell>
        </row>
        <row r="8100">
          <cell r="A8100" t="str">
            <v>000690906</v>
          </cell>
          <cell r="B8100">
            <v>0</v>
          </cell>
        </row>
        <row r="8101">
          <cell r="A8101" t="str">
            <v>000690907</v>
          </cell>
          <cell r="B8101">
            <v>0</v>
          </cell>
        </row>
        <row r="8102">
          <cell r="A8102" t="str">
            <v>000690908</v>
          </cell>
          <cell r="B8102">
            <v>0</v>
          </cell>
        </row>
        <row r="8103">
          <cell r="A8103" t="str">
            <v>000690909</v>
          </cell>
          <cell r="B8103">
            <v>352310</v>
          </cell>
        </row>
        <row r="8104">
          <cell r="A8104" t="str">
            <v>000690910</v>
          </cell>
          <cell r="B8104">
            <v>160910</v>
          </cell>
        </row>
        <row r="8105">
          <cell r="A8105" t="str">
            <v>000690911</v>
          </cell>
          <cell r="B8105">
            <v>0</v>
          </cell>
        </row>
        <row r="8106">
          <cell r="A8106" t="str">
            <v>000690912</v>
          </cell>
          <cell r="B8106">
            <v>10855</v>
          </cell>
        </row>
        <row r="8107">
          <cell r="A8107" t="str">
            <v>000691001</v>
          </cell>
          <cell r="B8107">
            <v>27075</v>
          </cell>
        </row>
        <row r="8108">
          <cell r="A8108" t="str">
            <v>000691002</v>
          </cell>
          <cell r="B8108">
            <v>6815</v>
          </cell>
        </row>
        <row r="8109">
          <cell r="A8109" t="str">
            <v>000691003</v>
          </cell>
          <cell r="B8109">
            <v>0</v>
          </cell>
        </row>
        <row r="8110">
          <cell r="A8110" t="str">
            <v>000691004</v>
          </cell>
          <cell r="B8110">
            <v>53905</v>
          </cell>
        </row>
        <row r="8111">
          <cell r="A8111" t="str">
            <v>000691005</v>
          </cell>
          <cell r="B8111">
            <v>70440</v>
          </cell>
        </row>
        <row r="8112">
          <cell r="A8112" t="str">
            <v>000691006</v>
          </cell>
          <cell r="B8112">
            <v>175020</v>
          </cell>
        </row>
        <row r="8113">
          <cell r="A8113" t="str">
            <v>000691007</v>
          </cell>
          <cell r="B8113">
            <v>173935</v>
          </cell>
        </row>
        <row r="8114">
          <cell r="A8114" t="str">
            <v>000691008</v>
          </cell>
          <cell r="B8114">
            <v>153915</v>
          </cell>
        </row>
        <row r="8115">
          <cell r="A8115" t="str">
            <v>000691009</v>
          </cell>
          <cell r="B8115">
            <v>103640</v>
          </cell>
        </row>
        <row r="8116">
          <cell r="A8116" t="str">
            <v>000691010</v>
          </cell>
          <cell r="B8116">
            <v>41660</v>
          </cell>
        </row>
        <row r="8117">
          <cell r="A8117" t="str">
            <v>000691011</v>
          </cell>
          <cell r="B8117">
            <v>6565</v>
          </cell>
        </row>
        <row r="8118">
          <cell r="A8118" t="str">
            <v>000691012</v>
          </cell>
          <cell r="B8118">
            <v>10035</v>
          </cell>
        </row>
        <row r="8119">
          <cell r="A8119" t="str">
            <v>000691101</v>
          </cell>
          <cell r="B8119">
            <v>46705</v>
          </cell>
        </row>
        <row r="8120">
          <cell r="A8120" t="str">
            <v>000691102</v>
          </cell>
          <cell r="B8120">
            <v>13755</v>
          </cell>
        </row>
        <row r="8121">
          <cell r="A8121" t="str">
            <v>000691103</v>
          </cell>
          <cell r="B8121">
            <v>6565</v>
          </cell>
        </row>
        <row r="8122">
          <cell r="A8122" t="str">
            <v>000691104</v>
          </cell>
          <cell r="B8122">
            <v>3345</v>
          </cell>
        </row>
        <row r="8123">
          <cell r="A8123" t="str">
            <v>000691105</v>
          </cell>
          <cell r="B8123">
            <v>14645</v>
          </cell>
        </row>
        <row r="8124">
          <cell r="A8124" t="str">
            <v>000691106</v>
          </cell>
          <cell r="B8124">
            <v>81705</v>
          </cell>
        </row>
        <row r="8125">
          <cell r="A8125" t="str">
            <v>000691107</v>
          </cell>
          <cell r="B8125">
            <v>135850</v>
          </cell>
        </row>
        <row r="8126">
          <cell r="A8126" t="str">
            <v>000691108</v>
          </cell>
          <cell r="B8126">
            <v>154250</v>
          </cell>
        </row>
        <row r="8127">
          <cell r="A8127" t="str">
            <v>000691109</v>
          </cell>
          <cell r="B8127">
            <v>70485</v>
          </cell>
        </row>
        <row r="8128">
          <cell r="A8128" t="str">
            <v>000691110</v>
          </cell>
          <cell r="B8128">
            <v>5995</v>
          </cell>
        </row>
        <row r="8129">
          <cell r="A8129" t="str">
            <v>000691111</v>
          </cell>
          <cell r="B8129">
            <v>0</v>
          </cell>
        </row>
        <row r="8130">
          <cell r="A8130" t="str">
            <v>000691112</v>
          </cell>
          <cell r="B8130">
            <v>10035</v>
          </cell>
        </row>
        <row r="8131">
          <cell r="A8131" t="str">
            <v>000691201</v>
          </cell>
          <cell r="B8131">
            <v>25940</v>
          </cell>
        </row>
        <row r="8132">
          <cell r="A8132" t="str">
            <v>000691202</v>
          </cell>
          <cell r="B8132">
            <v>6690</v>
          </cell>
        </row>
        <row r="8133">
          <cell r="A8133" t="str">
            <v>000691203</v>
          </cell>
          <cell r="B8133">
            <v>3345</v>
          </cell>
        </row>
        <row r="8134">
          <cell r="A8134" t="str">
            <v>000691204</v>
          </cell>
          <cell r="B8134">
            <v>3220</v>
          </cell>
        </row>
        <row r="8135">
          <cell r="A8135" t="str">
            <v>000691205</v>
          </cell>
          <cell r="B8135">
            <v>36235</v>
          </cell>
        </row>
        <row r="8136">
          <cell r="A8136" t="str">
            <v>000691206</v>
          </cell>
          <cell r="B8136">
            <v>0</v>
          </cell>
        </row>
        <row r="8137">
          <cell r="A8137" t="str">
            <v>000691207</v>
          </cell>
          <cell r="B8137">
            <v>0</v>
          </cell>
        </row>
        <row r="8138">
          <cell r="A8138" t="str">
            <v>000691208</v>
          </cell>
          <cell r="B8138">
            <v>0</v>
          </cell>
        </row>
        <row r="8139">
          <cell r="A8139" t="str">
            <v>000691209</v>
          </cell>
          <cell r="B8139">
            <v>0</v>
          </cell>
        </row>
        <row r="8140">
          <cell r="A8140" t="str">
            <v>000691210</v>
          </cell>
          <cell r="B8140">
            <v>0</v>
          </cell>
        </row>
        <row r="8141">
          <cell r="A8141" t="str">
            <v>000691211</v>
          </cell>
          <cell r="B8141">
            <v>0</v>
          </cell>
        </row>
        <row r="8142">
          <cell r="A8142" t="str">
            <v>000691212</v>
          </cell>
          <cell r="B8142">
            <v>0</v>
          </cell>
        </row>
        <row r="8143">
          <cell r="A8143" t="str">
            <v>000691301</v>
          </cell>
          <cell r="B8143">
            <v>0</v>
          </cell>
        </row>
        <row r="8144">
          <cell r="A8144" t="str">
            <v>000691302</v>
          </cell>
          <cell r="B8144">
            <v>0</v>
          </cell>
        </row>
        <row r="8145">
          <cell r="A8145" t="str">
            <v>000691303</v>
          </cell>
          <cell r="B8145">
            <v>0</v>
          </cell>
        </row>
        <row r="8146">
          <cell r="A8146" t="str">
            <v>000691304</v>
          </cell>
          <cell r="B8146">
            <v>0</v>
          </cell>
        </row>
        <row r="8147">
          <cell r="A8147" t="str">
            <v>000691305</v>
          </cell>
          <cell r="B8147">
            <v>0</v>
          </cell>
        </row>
        <row r="8148">
          <cell r="A8148" t="str">
            <v>000691306</v>
          </cell>
          <cell r="B8148">
            <v>0</v>
          </cell>
        </row>
        <row r="8149">
          <cell r="A8149" t="str">
            <v>000691307</v>
          </cell>
          <cell r="B8149">
            <v>0</v>
          </cell>
        </row>
        <row r="8150">
          <cell r="A8150" t="str">
            <v>000691308</v>
          </cell>
          <cell r="B8150">
            <v>0</v>
          </cell>
        </row>
        <row r="8151">
          <cell r="A8151" t="str">
            <v>000691309</v>
          </cell>
          <cell r="B8151">
            <v>0</v>
          </cell>
        </row>
        <row r="8152">
          <cell r="A8152" t="str">
            <v>000691310</v>
          </cell>
          <cell r="B8152">
            <v>0</v>
          </cell>
        </row>
        <row r="8153">
          <cell r="A8153" t="str">
            <v>000691311</v>
          </cell>
          <cell r="B8153">
            <v>0</v>
          </cell>
        </row>
        <row r="8154">
          <cell r="A8154" t="str">
            <v>000691312</v>
          </cell>
          <cell r="B8154">
            <v>0</v>
          </cell>
        </row>
        <row r="8155">
          <cell r="A8155" t="str">
            <v>000691401</v>
          </cell>
          <cell r="B8155">
            <v>0</v>
          </cell>
        </row>
        <row r="8156">
          <cell r="A8156" t="str">
            <v>000691402</v>
          </cell>
          <cell r="B8156">
            <v>0</v>
          </cell>
        </row>
        <row r="8157">
          <cell r="A8157" t="str">
            <v>000691403</v>
          </cell>
          <cell r="B8157">
            <v>0</v>
          </cell>
        </row>
        <row r="8158">
          <cell r="A8158" t="str">
            <v>000691404</v>
          </cell>
          <cell r="B8158">
            <v>0</v>
          </cell>
        </row>
        <row r="8159">
          <cell r="A8159" t="str">
            <v>000691405</v>
          </cell>
          <cell r="B8159">
            <v>0</v>
          </cell>
        </row>
        <row r="8160">
          <cell r="A8160" t="str">
            <v>000691406</v>
          </cell>
          <cell r="B8160">
            <v>0</v>
          </cell>
        </row>
        <row r="8161">
          <cell r="A8161" t="str">
            <v>000691407</v>
          </cell>
          <cell r="B8161">
            <v>0</v>
          </cell>
        </row>
        <row r="8162">
          <cell r="A8162" t="str">
            <v>000691408</v>
          </cell>
          <cell r="B8162">
            <v>0</v>
          </cell>
        </row>
        <row r="8163">
          <cell r="A8163" t="str">
            <v>000691409</v>
          </cell>
          <cell r="B8163">
            <v>0</v>
          </cell>
        </row>
        <row r="8164">
          <cell r="A8164" t="str">
            <v>000691410</v>
          </cell>
          <cell r="B8164">
            <v>0</v>
          </cell>
        </row>
        <row r="8165">
          <cell r="A8165" t="str">
            <v>000691411</v>
          </cell>
          <cell r="B8165">
            <v>0</v>
          </cell>
        </row>
        <row r="8166">
          <cell r="A8166" t="str">
            <v>000691412</v>
          </cell>
          <cell r="B8166">
            <v>0</v>
          </cell>
        </row>
        <row r="8167">
          <cell r="A8167" t="str">
            <v>000691501</v>
          </cell>
          <cell r="B8167">
            <v>0</v>
          </cell>
        </row>
        <row r="8168">
          <cell r="A8168" t="str">
            <v>000691502</v>
          </cell>
          <cell r="B8168">
            <v>0</v>
          </cell>
        </row>
        <row r="8169">
          <cell r="A8169" t="str">
            <v>000691503</v>
          </cell>
          <cell r="B8169">
            <v>0</v>
          </cell>
        </row>
        <row r="8170">
          <cell r="A8170" t="str">
            <v>000691504</v>
          </cell>
          <cell r="B8170">
            <v>0</v>
          </cell>
        </row>
        <row r="8171">
          <cell r="A8171" t="str">
            <v>000691505</v>
          </cell>
          <cell r="B8171">
            <v>0</v>
          </cell>
        </row>
        <row r="8172">
          <cell r="A8172" t="str">
            <v>000691506</v>
          </cell>
          <cell r="B8172">
            <v>0</v>
          </cell>
        </row>
        <row r="8173">
          <cell r="A8173" t="str">
            <v>000691507</v>
          </cell>
          <cell r="B8173">
            <v>0</v>
          </cell>
        </row>
        <row r="8174">
          <cell r="A8174" t="str">
            <v>000691508</v>
          </cell>
          <cell r="B8174">
            <v>0</v>
          </cell>
        </row>
        <row r="8175">
          <cell r="A8175" t="str">
            <v>000691509</v>
          </cell>
          <cell r="B8175">
            <v>0</v>
          </cell>
        </row>
        <row r="8176">
          <cell r="A8176" t="str">
            <v>000691510</v>
          </cell>
          <cell r="B8176">
            <v>0</v>
          </cell>
        </row>
        <row r="8177">
          <cell r="A8177" t="str">
            <v>000691511</v>
          </cell>
          <cell r="B8177">
            <v>0</v>
          </cell>
        </row>
        <row r="8178">
          <cell r="A8178" t="str">
            <v>000691512</v>
          </cell>
          <cell r="B8178">
            <v>0</v>
          </cell>
        </row>
        <row r="8179">
          <cell r="A8179" t="str">
            <v>000691601</v>
          </cell>
          <cell r="B8179">
            <v>0</v>
          </cell>
        </row>
        <row r="8180">
          <cell r="A8180" t="str">
            <v>000691602</v>
          </cell>
          <cell r="B8180">
            <v>0</v>
          </cell>
        </row>
        <row r="8181">
          <cell r="A8181" t="str">
            <v>000691603</v>
          </cell>
          <cell r="B8181">
            <v>0</v>
          </cell>
        </row>
        <row r="8182">
          <cell r="A8182" t="str">
            <v>000691604</v>
          </cell>
          <cell r="B8182">
            <v>0</v>
          </cell>
        </row>
        <row r="8183">
          <cell r="A8183" t="str">
            <v>000691605</v>
          </cell>
          <cell r="B8183">
            <v>0</v>
          </cell>
        </row>
        <row r="8184">
          <cell r="A8184" t="str">
            <v>000691606</v>
          </cell>
          <cell r="B8184">
            <v>0</v>
          </cell>
        </row>
        <row r="8185">
          <cell r="A8185" t="str">
            <v>000691607</v>
          </cell>
          <cell r="B8185">
            <v>0</v>
          </cell>
        </row>
        <row r="8186">
          <cell r="A8186" t="str">
            <v>000691608</v>
          </cell>
          <cell r="B8186">
            <v>0</v>
          </cell>
        </row>
        <row r="8187">
          <cell r="A8187" t="str">
            <v>000691609</v>
          </cell>
          <cell r="B8187">
            <v>0</v>
          </cell>
        </row>
        <row r="8188">
          <cell r="A8188" t="str">
            <v>000691610</v>
          </cell>
          <cell r="B8188">
            <v>0</v>
          </cell>
        </row>
        <row r="8189">
          <cell r="A8189" t="str">
            <v>000691611</v>
          </cell>
          <cell r="B8189">
            <v>0</v>
          </cell>
        </row>
        <row r="8190">
          <cell r="A8190" t="str">
            <v>000691612</v>
          </cell>
          <cell r="B8190">
            <v>0</v>
          </cell>
        </row>
        <row r="8191">
          <cell r="A8191" t="str">
            <v>000691701</v>
          </cell>
          <cell r="B8191">
            <v>0</v>
          </cell>
        </row>
        <row r="8192">
          <cell r="A8192" t="str">
            <v>000691702</v>
          </cell>
          <cell r="B8192">
            <v>0</v>
          </cell>
        </row>
        <row r="8193">
          <cell r="A8193" t="str">
            <v>000691703</v>
          </cell>
          <cell r="B8193">
            <v>0</v>
          </cell>
        </row>
        <row r="8194">
          <cell r="A8194" t="str">
            <v>000691704</v>
          </cell>
          <cell r="B8194">
            <v>0</v>
          </cell>
        </row>
        <row r="8195">
          <cell r="A8195" t="str">
            <v>000691705</v>
          </cell>
          <cell r="B8195">
            <v>0</v>
          </cell>
        </row>
        <row r="8196">
          <cell r="A8196" t="str">
            <v>000691706</v>
          </cell>
          <cell r="B8196">
            <v>0</v>
          </cell>
        </row>
        <row r="8197">
          <cell r="A8197" t="str">
            <v>000691707</v>
          </cell>
          <cell r="B8197">
            <v>0</v>
          </cell>
        </row>
        <row r="8198">
          <cell r="A8198" t="str">
            <v>000691708</v>
          </cell>
          <cell r="B8198">
            <v>0</v>
          </cell>
        </row>
        <row r="8199">
          <cell r="A8199" t="str">
            <v>000691709</v>
          </cell>
          <cell r="B8199">
            <v>0</v>
          </cell>
        </row>
        <row r="8200">
          <cell r="A8200" t="str">
            <v>000691710</v>
          </cell>
          <cell r="B8200">
            <v>0</v>
          </cell>
        </row>
        <row r="8201">
          <cell r="A8201" t="str">
            <v>000691711</v>
          </cell>
          <cell r="B8201">
            <v>0</v>
          </cell>
        </row>
        <row r="8202">
          <cell r="A8202" t="str">
            <v>000691712</v>
          </cell>
          <cell r="B8202">
            <v>0</v>
          </cell>
        </row>
        <row r="8203">
          <cell r="A8203" t="str">
            <v>000691801</v>
          </cell>
          <cell r="B8203">
            <v>0</v>
          </cell>
        </row>
        <row r="8204">
          <cell r="A8204" t="str">
            <v>000691802</v>
          </cell>
          <cell r="B8204">
            <v>0</v>
          </cell>
        </row>
        <row r="8205">
          <cell r="A8205" t="str">
            <v>000691803</v>
          </cell>
          <cell r="B8205">
            <v>0</v>
          </cell>
        </row>
        <row r="8206">
          <cell r="A8206" t="str">
            <v>000691804</v>
          </cell>
          <cell r="B8206">
            <v>0</v>
          </cell>
        </row>
        <row r="8207">
          <cell r="A8207" t="str">
            <v>000691805</v>
          </cell>
          <cell r="B8207">
            <v>0</v>
          </cell>
        </row>
        <row r="8208">
          <cell r="A8208" t="str">
            <v>000691806</v>
          </cell>
          <cell r="B8208">
            <v>0</v>
          </cell>
        </row>
        <row r="8209">
          <cell r="A8209" t="str">
            <v>000691807</v>
          </cell>
          <cell r="B8209">
            <v>0</v>
          </cell>
        </row>
        <row r="8210">
          <cell r="A8210" t="str">
            <v>000691808</v>
          </cell>
          <cell r="B8210">
            <v>0</v>
          </cell>
        </row>
        <row r="8211">
          <cell r="A8211" t="str">
            <v>000691809</v>
          </cell>
          <cell r="B8211">
            <v>0</v>
          </cell>
        </row>
        <row r="8212">
          <cell r="A8212" t="str">
            <v>000691810</v>
          </cell>
          <cell r="B8212">
            <v>0</v>
          </cell>
        </row>
        <row r="8213">
          <cell r="A8213" t="str">
            <v>000691811</v>
          </cell>
          <cell r="B8213">
            <v>0</v>
          </cell>
        </row>
        <row r="8214">
          <cell r="A8214" t="str">
            <v>000691812</v>
          </cell>
          <cell r="B8214">
            <v>0</v>
          </cell>
        </row>
        <row r="8215">
          <cell r="A8215" t="str">
            <v>000691901</v>
          </cell>
          <cell r="B8215">
            <v>0</v>
          </cell>
        </row>
        <row r="8216">
          <cell r="A8216" t="str">
            <v>000691902</v>
          </cell>
          <cell r="B8216">
            <v>0</v>
          </cell>
        </row>
        <row r="8217">
          <cell r="A8217" t="str">
            <v>000691903</v>
          </cell>
          <cell r="B8217">
            <v>0</v>
          </cell>
        </row>
        <row r="8218">
          <cell r="A8218" t="str">
            <v>000691904</v>
          </cell>
          <cell r="B8218">
            <v>0</v>
          </cell>
        </row>
        <row r="8219">
          <cell r="A8219" t="str">
            <v>000691905</v>
          </cell>
          <cell r="B8219">
            <v>0</v>
          </cell>
        </row>
        <row r="8220">
          <cell r="A8220" t="str">
            <v>000691906</v>
          </cell>
          <cell r="B8220">
            <v>0</v>
          </cell>
        </row>
        <row r="8221">
          <cell r="A8221" t="str">
            <v>000691907</v>
          </cell>
          <cell r="B8221">
            <v>0</v>
          </cell>
        </row>
        <row r="8222">
          <cell r="A8222" t="str">
            <v>000691908</v>
          </cell>
          <cell r="B8222">
            <v>0</v>
          </cell>
        </row>
        <row r="8223">
          <cell r="A8223" t="str">
            <v>000691909</v>
          </cell>
          <cell r="B8223">
            <v>0</v>
          </cell>
        </row>
        <row r="8224">
          <cell r="A8224" t="str">
            <v>000691910</v>
          </cell>
          <cell r="B8224">
            <v>0</v>
          </cell>
        </row>
        <row r="8225">
          <cell r="A8225" t="str">
            <v>000691911</v>
          </cell>
          <cell r="B8225">
            <v>0</v>
          </cell>
        </row>
        <row r="8226">
          <cell r="A8226" t="str">
            <v>000691912</v>
          </cell>
          <cell r="B8226">
            <v>0</v>
          </cell>
        </row>
        <row r="8227">
          <cell r="A8227" t="str">
            <v>000700812</v>
          </cell>
          <cell r="B8227">
            <v>0</v>
          </cell>
        </row>
        <row r="8228">
          <cell r="A8228" t="str">
            <v>000700901</v>
          </cell>
          <cell r="B8228">
            <v>0</v>
          </cell>
        </row>
        <row r="8229">
          <cell r="A8229" t="str">
            <v>000700902</v>
          </cell>
          <cell r="B8229">
            <v>0</v>
          </cell>
        </row>
        <row r="8230">
          <cell r="A8230" t="str">
            <v>000700903</v>
          </cell>
          <cell r="B8230">
            <v>0</v>
          </cell>
        </row>
        <row r="8231">
          <cell r="A8231" t="str">
            <v>000700904</v>
          </cell>
          <cell r="B8231">
            <v>0</v>
          </cell>
        </row>
        <row r="8232">
          <cell r="A8232" t="str">
            <v>000700905</v>
          </cell>
          <cell r="B8232">
            <v>0</v>
          </cell>
        </row>
        <row r="8233">
          <cell r="A8233" t="str">
            <v>000700906</v>
          </cell>
          <cell r="B8233">
            <v>0</v>
          </cell>
        </row>
        <row r="8234">
          <cell r="A8234" t="str">
            <v>000700907</v>
          </cell>
          <cell r="B8234">
            <v>0</v>
          </cell>
        </row>
        <row r="8235">
          <cell r="A8235" t="str">
            <v>000700908</v>
          </cell>
          <cell r="B8235">
            <v>0</v>
          </cell>
        </row>
        <row r="8236">
          <cell r="A8236" t="str">
            <v>000700909</v>
          </cell>
          <cell r="B8236">
            <v>16800</v>
          </cell>
        </row>
        <row r="8237">
          <cell r="A8237" t="str">
            <v>000700910</v>
          </cell>
          <cell r="B8237">
            <v>0</v>
          </cell>
        </row>
        <row r="8238">
          <cell r="A8238" t="str">
            <v>000700911</v>
          </cell>
          <cell r="B8238">
            <v>0</v>
          </cell>
        </row>
        <row r="8239">
          <cell r="A8239" t="str">
            <v>000700912</v>
          </cell>
          <cell r="B8239">
            <v>1800</v>
          </cell>
        </row>
        <row r="8240">
          <cell r="A8240" t="str">
            <v>000701001</v>
          </cell>
          <cell r="B8240">
            <v>3600</v>
          </cell>
        </row>
        <row r="8241">
          <cell r="A8241" t="str">
            <v>000701002</v>
          </cell>
          <cell r="B8241">
            <v>0</v>
          </cell>
        </row>
        <row r="8242">
          <cell r="A8242" t="str">
            <v>000701003</v>
          </cell>
          <cell r="B8242">
            <v>0</v>
          </cell>
        </row>
        <row r="8243">
          <cell r="A8243" t="str">
            <v>000701004</v>
          </cell>
          <cell r="B8243">
            <v>0</v>
          </cell>
        </row>
        <row r="8244">
          <cell r="A8244" t="str">
            <v>000701005</v>
          </cell>
          <cell r="B8244">
            <v>0</v>
          </cell>
        </row>
        <row r="8245">
          <cell r="A8245" t="str">
            <v>000701006</v>
          </cell>
          <cell r="B8245">
            <v>21600</v>
          </cell>
        </row>
        <row r="8246">
          <cell r="A8246" t="str">
            <v>000701007</v>
          </cell>
          <cell r="B8246">
            <v>14400</v>
          </cell>
        </row>
        <row r="8247">
          <cell r="A8247" t="str">
            <v>000701008</v>
          </cell>
          <cell r="B8247">
            <v>16200</v>
          </cell>
        </row>
        <row r="8248">
          <cell r="A8248" t="str">
            <v>000701009</v>
          </cell>
          <cell r="B8248">
            <v>18000</v>
          </cell>
        </row>
        <row r="8249">
          <cell r="A8249" t="str">
            <v>000701010</v>
          </cell>
          <cell r="B8249">
            <v>900</v>
          </cell>
        </row>
        <row r="8250">
          <cell r="A8250" t="str">
            <v>000701011</v>
          </cell>
          <cell r="B8250">
            <v>0</v>
          </cell>
        </row>
        <row r="8251">
          <cell r="A8251" t="str">
            <v>000701012</v>
          </cell>
          <cell r="B8251">
            <v>0</v>
          </cell>
        </row>
        <row r="8252">
          <cell r="A8252" t="str">
            <v>000701101</v>
          </cell>
          <cell r="B8252">
            <v>5400</v>
          </cell>
        </row>
        <row r="8253">
          <cell r="A8253" t="str">
            <v>000701102</v>
          </cell>
          <cell r="B8253">
            <v>3600</v>
          </cell>
        </row>
        <row r="8254">
          <cell r="A8254" t="str">
            <v>000701103</v>
          </cell>
          <cell r="B8254">
            <v>0</v>
          </cell>
        </row>
        <row r="8255">
          <cell r="A8255" t="str">
            <v>000701104</v>
          </cell>
          <cell r="B8255">
            <v>0</v>
          </cell>
        </row>
        <row r="8256">
          <cell r="A8256" t="str">
            <v>000701105</v>
          </cell>
          <cell r="B8256">
            <v>0</v>
          </cell>
        </row>
        <row r="8257">
          <cell r="A8257" t="str">
            <v>000701106</v>
          </cell>
          <cell r="B8257">
            <v>1800</v>
          </cell>
        </row>
        <row r="8258">
          <cell r="A8258" t="str">
            <v>000701107</v>
          </cell>
          <cell r="B8258">
            <v>10800</v>
          </cell>
        </row>
        <row r="8259">
          <cell r="A8259" t="str">
            <v>000701108</v>
          </cell>
          <cell r="B8259">
            <v>7200</v>
          </cell>
        </row>
        <row r="8260">
          <cell r="A8260" t="str">
            <v>000701109</v>
          </cell>
          <cell r="B8260">
            <v>1800</v>
          </cell>
        </row>
        <row r="8261">
          <cell r="A8261" t="str">
            <v>000701110</v>
          </cell>
          <cell r="B8261">
            <v>0</v>
          </cell>
        </row>
        <row r="8262">
          <cell r="A8262" t="str">
            <v>000701111</v>
          </cell>
          <cell r="B8262">
            <v>0</v>
          </cell>
        </row>
        <row r="8263">
          <cell r="A8263" t="str">
            <v>000701112</v>
          </cell>
          <cell r="B8263">
            <v>0</v>
          </cell>
        </row>
        <row r="8264">
          <cell r="A8264" t="str">
            <v>000701201</v>
          </cell>
          <cell r="B8264">
            <v>0</v>
          </cell>
        </row>
        <row r="8265">
          <cell r="A8265" t="str">
            <v>000701202</v>
          </cell>
          <cell r="B8265">
            <v>0</v>
          </cell>
        </row>
        <row r="8266">
          <cell r="A8266" t="str">
            <v>000701203</v>
          </cell>
          <cell r="B8266">
            <v>0</v>
          </cell>
        </row>
        <row r="8267">
          <cell r="A8267" t="str">
            <v>000701204</v>
          </cell>
          <cell r="B8267">
            <v>0</v>
          </cell>
        </row>
        <row r="8268">
          <cell r="A8268" t="str">
            <v>000701205</v>
          </cell>
          <cell r="B8268">
            <v>0</v>
          </cell>
        </row>
        <row r="8269">
          <cell r="A8269" t="str">
            <v>000701206</v>
          </cell>
          <cell r="B8269">
            <v>0</v>
          </cell>
        </row>
        <row r="8270">
          <cell r="A8270" t="str">
            <v>000701207</v>
          </cell>
          <cell r="B8270">
            <v>5400</v>
          </cell>
        </row>
        <row r="8271">
          <cell r="A8271" t="str">
            <v>000701208</v>
          </cell>
          <cell r="B8271">
            <v>12300</v>
          </cell>
        </row>
        <row r="8272">
          <cell r="A8272" t="str">
            <v>000701209</v>
          </cell>
          <cell r="B8272">
            <v>0</v>
          </cell>
        </row>
        <row r="8273">
          <cell r="A8273" t="str">
            <v>000701210</v>
          </cell>
          <cell r="B8273">
            <v>0</v>
          </cell>
        </row>
        <row r="8274">
          <cell r="A8274" t="str">
            <v>000701211</v>
          </cell>
          <cell r="B8274">
            <v>0</v>
          </cell>
        </row>
        <row r="8275">
          <cell r="A8275" t="str">
            <v>000701212</v>
          </cell>
          <cell r="B8275">
            <v>1800</v>
          </cell>
        </row>
        <row r="8276">
          <cell r="A8276" t="str">
            <v>000701301</v>
          </cell>
          <cell r="B8276">
            <v>1800</v>
          </cell>
        </row>
        <row r="8277">
          <cell r="A8277" t="str">
            <v>000701302</v>
          </cell>
          <cell r="B8277">
            <v>1800</v>
          </cell>
        </row>
        <row r="8278">
          <cell r="A8278" t="str">
            <v>000701303</v>
          </cell>
          <cell r="B8278">
            <v>0</v>
          </cell>
        </row>
        <row r="8279">
          <cell r="A8279" t="str">
            <v>000701304</v>
          </cell>
          <cell r="B8279">
            <v>0</v>
          </cell>
        </row>
        <row r="8280">
          <cell r="A8280" t="str">
            <v>000701305</v>
          </cell>
          <cell r="B8280">
            <v>0</v>
          </cell>
        </row>
        <row r="8281">
          <cell r="A8281" t="str">
            <v>000701306</v>
          </cell>
          <cell r="B8281">
            <v>5400</v>
          </cell>
        </row>
        <row r="8282">
          <cell r="A8282" t="str">
            <v>000701307</v>
          </cell>
          <cell r="B8282">
            <v>18000</v>
          </cell>
        </row>
        <row r="8283">
          <cell r="A8283" t="str">
            <v>000701308</v>
          </cell>
          <cell r="B8283">
            <v>15600</v>
          </cell>
        </row>
        <row r="8284">
          <cell r="A8284" t="str">
            <v>000701309</v>
          </cell>
          <cell r="B8284">
            <v>1800</v>
          </cell>
        </row>
        <row r="8285">
          <cell r="A8285" t="str">
            <v>000701310</v>
          </cell>
          <cell r="B8285">
            <v>0</v>
          </cell>
        </row>
        <row r="8286">
          <cell r="A8286" t="str">
            <v>000701311</v>
          </cell>
          <cell r="B8286">
            <v>0</v>
          </cell>
        </row>
        <row r="8287">
          <cell r="A8287" t="str">
            <v>000701312</v>
          </cell>
          <cell r="B8287">
            <v>0</v>
          </cell>
        </row>
        <row r="8288">
          <cell r="A8288" t="str">
            <v>000701401</v>
          </cell>
          <cell r="B8288">
            <v>0</v>
          </cell>
        </row>
        <row r="8289">
          <cell r="A8289" t="str">
            <v>000701402</v>
          </cell>
          <cell r="B8289">
            <v>0</v>
          </cell>
        </row>
        <row r="8290">
          <cell r="A8290" t="str">
            <v>000701403</v>
          </cell>
          <cell r="B8290">
            <v>0</v>
          </cell>
        </row>
        <row r="8291">
          <cell r="A8291" t="str">
            <v>000701404</v>
          </cell>
          <cell r="B8291">
            <v>0</v>
          </cell>
        </row>
        <row r="8292">
          <cell r="A8292" t="str">
            <v>000701405</v>
          </cell>
          <cell r="B8292">
            <v>0</v>
          </cell>
        </row>
        <row r="8293">
          <cell r="A8293" t="str">
            <v>000701406</v>
          </cell>
          <cell r="B8293">
            <v>0</v>
          </cell>
        </row>
        <row r="8294">
          <cell r="A8294" t="str">
            <v>000701407</v>
          </cell>
          <cell r="B8294">
            <v>19200</v>
          </cell>
        </row>
        <row r="8295">
          <cell r="A8295" t="str">
            <v>000701408</v>
          </cell>
          <cell r="B8295">
            <v>15000</v>
          </cell>
        </row>
        <row r="8296">
          <cell r="A8296" t="str">
            <v>000701409</v>
          </cell>
          <cell r="B8296">
            <v>1800</v>
          </cell>
        </row>
        <row r="8297">
          <cell r="A8297" t="str">
            <v>000701410</v>
          </cell>
          <cell r="B8297">
            <v>0</v>
          </cell>
        </row>
        <row r="8298">
          <cell r="A8298" t="str">
            <v>000701411</v>
          </cell>
          <cell r="B8298">
            <v>0</v>
          </cell>
        </row>
        <row r="8299">
          <cell r="A8299" t="str">
            <v>000701412</v>
          </cell>
          <cell r="B8299">
            <v>0</v>
          </cell>
        </row>
        <row r="8300">
          <cell r="A8300" t="str">
            <v>000701501</v>
          </cell>
          <cell r="B8300">
            <v>0</v>
          </cell>
        </row>
        <row r="8301">
          <cell r="A8301" t="str">
            <v>000701502</v>
          </cell>
          <cell r="B8301">
            <v>0</v>
          </cell>
        </row>
        <row r="8302">
          <cell r="A8302" t="str">
            <v>000701503</v>
          </cell>
          <cell r="B8302">
            <v>0</v>
          </cell>
        </row>
        <row r="8303">
          <cell r="A8303" t="str">
            <v>000701504</v>
          </cell>
          <cell r="B8303">
            <v>0</v>
          </cell>
        </row>
        <row r="8304">
          <cell r="A8304" t="str">
            <v>000701505</v>
          </cell>
          <cell r="B8304">
            <v>0</v>
          </cell>
        </row>
        <row r="8305">
          <cell r="A8305" t="str">
            <v>000701506</v>
          </cell>
          <cell r="B8305">
            <v>1800</v>
          </cell>
        </row>
        <row r="8306">
          <cell r="A8306" t="str">
            <v>000701507</v>
          </cell>
          <cell r="B8306">
            <v>27600</v>
          </cell>
        </row>
        <row r="8307">
          <cell r="A8307" t="str">
            <v>000701508</v>
          </cell>
          <cell r="B8307">
            <v>20700</v>
          </cell>
        </row>
        <row r="8308">
          <cell r="A8308" t="str">
            <v>000701509</v>
          </cell>
          <cell r="B8308">
            <v>0</v>
          </cell>
        </row>
        <row r="8309">
          <cell r="A8309" t="str">
            <v>000701510</v>
          </cell>
          <cell r="B8309">
            <v>0</v>
          </cell>
        </row>
        <row r="8310">
          <cell r="A8310" t="str">
            <v>000701511</v>
          </cell>
          <cell r="B8310">
            <v>0</v>
          </cell>
        </row>
        <row r="8311">
          <cell r="A8311" t="str">
            <v>000701512</v>
          </cell>
          <cell r="B8311">
            <v>0</v>
          </cell>
        </row>
        <row r="8312">
          <cell r="A8312" t="str">
            <v>000701601</v>
          </cell>
          <cell r="B8312">
            <v>0</v>
          </cell>
        </row>
        <row r="8313">
          <cell r="A8313" t="str">
            <v>000701602</v>
          </cell>
          <cell r="B8313">
            <v>0</v>
          </cell>
        </row>
        <row r="8314">
          <cell r="A8314" t="str">
            <v>000701603</v>
          </cell>
          <cell r="B8314">
            <v>0</v>
          </cell>
        </row>
        <row r="8315">
          <cell r="A8315" t="str">
            <v>000701604</v>
          </cell>
          <cell r="B8315">
            <v>0</v>
          </cell>
        </row>
        <row r="8316">
          <cell r="A8316" t="str">
            <v>000701605</v>
          </cell>
          <cell r="B8316">
            <v>0</v>
          </cell>
        </row>
        <row r="8317">
          <cell r="A8317" t="str">
            <v>000701606</v>
          </cell>
          <cell r="B8317">
            <v>3600</v>
          </cell>
        </row>
        <row r="8318">
          <cell r="A8318" t="str">
            <v>000701607</v>
          </cell>
          <cell r="B8318">
            <v>17100</v>
          </cell>
        </row>
        <row r="8319">
          <cell r="A8319" t="str">
            <v>000701608</v>
          </cell>
          <cell r="B8319">
            <v>29700</v>
          </cell>
        </row>
        <row r="8320">
          <cell r="A8320" t="str">
            <v>000701609</v>
          </cell>
          <cell r="B8320">
            <v>1800</v>
          </cell>
        </row>
        <row r="8321">
          <cell r="A8321" t="str">
            <v>000701610</v>
          </cell>
          <cell r="B8321">
            <v>0</v>
          </cell>
        </row>
        <row r="8322">
          <cell r="A8322" t="str">
            <v>000701611</v>
          </cell>
          <cell r="B8322">
            <v>0</v>
          </cell>
        </row>
        <row r="8323">
          <cell r="A8323" t="str">
            <v>000701612</v>
          </cell>
          <cell r="B8323">
            <v>0</v>
          </cell>
        </row>
        <row r="8324">
          <cell r="A8324" t="str">
            <v>000701701</v>
          </cell>
          <cell r="B8324">
            <v>0</v>
          </cell>
        </row>
        <row r="8325">
          <cell r="A8325" t="str">
            <v>000701702</v>
          </cell>
          <cell r="B8325">
            <v>0</v>
          </cell>
        </row>
        <row r="8326">
          <cell r="A8326" t="str">
            <v>000701703</v>
          </cell>
          <cell r="B8326">
            <v>0</v>
          </cell>
        </row>
        <row r="8327">
          <cell r="A8327" t="str">
            <v>000701704</v>
          </cell>
          <cell r="B8327">
            <v>0</v>
          </cell>
        </row>
        <row r="8328">
          <cell r="A8328" t="str">
            <v>000701705</v>
          </cell>
          <cell r="B8328">
            <v>0</v>
          </cell>
        </row>
        <row r="8329">
          <cell r="A8329" t="str">
            <v>000701706</v>
          </cell>
          <cell r="B8329">
            <v>15300</v>
          </cell>
        </row>
        <row r="8330">
          <cell r="A8330" t="str">
            <v>000701707</v>
          </cell>
          <cell r="B8330">
            <v>21000</v>
          </cell>
        </row>
        <row r="8331">
          <cell r="A8331" t="str">
            <v>000701708</v>
          </cell>
          <cell r="B8331">
            <v>29700</v>
          </cell>
        </row>
        <row r="8332">
          <cell r="A8332" t="str">
            <v>000701709</v>
          </cell>
          <cell r="B8332">
            <v>4800</v>
          </cell>
        </row>
        <row r="8333">
          <cell r="A8333" t="str">
            <v>000701710</v>
          </cell>
          <cell r="B8333">
            <v>0</v>
          </cell>
        </row>
        <row r="8334">
          <cell r="A8334" t="str">
            <v>000701711</v>
          </cell>
          <cell r="B8334">
            <v>0</v>
          </cell>
        </row>
        <row r="8335">
          <cell r="A8335" t="str">
            <v>000701712</v>
          </cell>
          <cell r="B8335">
            <v>0</v>
          </cell>
        </row>
        <row r="8336">
          <cell r="A8336" t="str">
            <v>000701801</v>
          </cell>
          <cell r="B8336">
            <v>0</v>
          </cell>
        </row>
        <row r="8337">
          <cell r="A8337" t="str">
            <v>000701802</v>
          </cell>
          <cell r="B8337">
            <v>0</v>
          </cell>
        </row>
        <row r="8338">
          <cell r="A8338" t="str">
            <v>000701803</v>
          </cell>
          <cell r="B8338">
            <v>0</v>
          </cell>
        </row>
        <row r="8339">
          <cell r="A8339" t="str">
            <v>000701804</v>
          </cell>
          <cell r="B8339">
            <v>0</v>
          </cell>
        </row>
        <row r="8340">
          <cell r="A8340" t="str">
            <v>000701805</v>
          </cell>
          <cell r="B8340">
            <v>1800</v>
          </cell>
        </row>
        <row r="8341">
          <cell r="A8341" t="str">
            <v>000701806</v>
          </cell>
          <cell r="B8341">
            <v>12300</v>
          </cell>
        </row>
        <row r="8342">
          <cell r="A8342" t="str">
            <v>000701807</v>
          </cell>
          <cell r="B8342">
            <v>30000</v>
          </cell>
        </row>
        <row r="8343">
          <cell r="A8343" t="str">
            <v>000701808</v>
          </cell>
          <cell r="B8343">
            <v>42000</v>
          </cell>
        </row>
        <row r="8344">
          <cell r="A8344" t="str">
            <v>000701809</v>
          </cell>
          <cell r="B8344">
            <v>0</v>
          </cell>
        </row>
        <row r="8345">
          <cell r="A8345" t="str">
            <v>000701810</v>
          </cell>
          <cell r="B8345">
            <v>0</v>
          </cell>
        </row>
        <row r="8346">
          <cell r="A8346" t="str">
            <v>000701811</v>
          </cell>
          <cell r="B8346">
            <v>0</v>
          </cell>
        </row>
        <row r="8347">
          <cell r="A8347" t="str">
            <v>000701812</v>
          </cell>
          <cell r="B8347">
            <v>0</v>
          </cell>
        </row>
        <row r="8348">
          <cell r="A8348" t="str">
            <v>000701901</v>
          </cell>
          <cell r="B8348">
            <v>0</v>
          </cell>
        </row>
        <row r="8349">
          <cell r="A8349" t="str">
            <v>000701902</v>
          </cell>
          <cell r="B8349">
            <v>0</v>
          </cell>
        </row>
        <row r="8350">
          <cell r="A8350" t="str">
            <v>000701903</v>
          </cell>
          <cell r="B8350">
            <v>0</v>
          </cell>
        </row>
        <row r="8351">
          <cell r="A8351" t="str">
            <v>000701904</v>
          </cell>
          <cell r="B8351">
            <v>0</v>
          </cell>
        </row>
        <row r="8352">
          <cell r="A8352" t="str">
            <v>000701905</v>
          </cell>
          <cell r="B8352">
            <v>0</v>
          </cell>
        </row>
        <row r="8353">
          <cell r="A8353" t="str">
            <v>000701906</v>
          </cell>
          <cell r="B8353">
            <v>16800</v>
          </cell>
        </row>
        <row r="8354">
          <cell r="A8354" t="str">
            <v>000701907</v>
          </cell>
          <cell r="B8354">
            <v>49200</v>
          </cell>
        </row>
        <row r="8355">
          <cell r="A8355" t="str">
            <v>000701908</v>
          </cell>
          <cell r="B8355">
            <v>48600</v>
          </cell>
        </row>
        <row r="8356">
          <cell r="A8356" t="str">
            <v>000701909</v>
          </cell>
          <cell r="B8356">
            <v>3600</v>
          </cell>
        </row>
        <row r="8357">
          <cell r="A8357" t="str">
            <v>000701910</v>
          </cell>
          <cell r="B8357">
            <v>0</v>
          </cell>
        </row>
        <row r="8358">
          <cell r="A8358" t="str">
            <v>000701911</v>
          </cell>
          <cell r="B8358">
            <v>0</v>
          </cell>
        </row>
        <row r="8359">
          <cell r="A8359" t="str">
            <v>000701912</v>
          </cell>
          <cell r="B8359">
            <v>0</v>
          </cell>
        </row>
        <row r="8360">
          <cell r="A8360" t="str">
            <v>000710812</v>
          </cell>
          <cell r="B8360">
            <v>0</v>
          </cell>
        </row>
        <row r="8361">
          <cell r="A8361" t="str">
            <v>000710901</v>
          </cell>
          <cell r="B8361">
            <v>0</v>
          </cell>
        </row>
        <row r="8362">
          <cell r="A8362" t="str">
            <v>000710902</v>
          </cell>
          <cell r="B8362">
            <v>0</v>
          </cell>
        </row>
        <row r="8363">
          <cell r="A8363" t="str">
            <v>000710903</v>
          </cell>
          <cell r="B8363">
            <v>0</v>
          </cell>
        </row>
        <row r="8364">
          <cell r="A8364" t="str">
            <v>000710904</v>
          </cell>
          <cell r="B8364">
            <v>0</v>
          </cell>
        </row>
        <row r="8365">
          <cell r="A8365" t="str">
            <v>000710905</v>
          </cell>
          <cell r="B8365">
            <v>0</v>
          </cell>
        </row>
        <row r="8366">
          <cell r="A8366" t="str">
            <v>000710906</v>
          </cell>
          <cell r="B8366">
            <v>0</v>
          </cell>
        </row>
        <row r="8367">
          <cell r="A8367" t="str">
            <v>000710907</v>
          </cell>
          <cell r="B8367">
            <v>0</v>
          </cell>
        </row>
        <row r="8368">
          <cell r="A8368" t="str">
            <v>000710908</v>
          </cell>
          <cell r="B8368">
            <v>0</v>
          </cell>
        </row>
        <row r="8369">
          <cell r="A8369" t="str">
            <v>000710909</v>
          </cell>
          <cell r="B8369">
            <v>0</v>
          </cell>
        </row>
        <row r="8370">
          <cell r="A8370" t="str">
            <v>000710910</v>
          </cell>
          <cell r="B8370">
            <v>0</v>
          </cell>
        </row>
        <row r="8371">
          <cell r="A8371" t="str">
            <v>000710911</v>
          </cell>
          <cell r="B8371">
            <v>0</v>
          </cell>
        </row>
        <row r="8372">
          <cell r="A8372" t="str">
            <v>000710912</v>
          </cell>
          <cell r="B8372">
            <v>0</v>
          </cell>
        </row>
        <row r="8373">
          <cell r="A8373" t="str">
            <v>000711001</v>
          </cell>
          <cell r="B8373">
            <v>0</v>
          </cell>
        </row>
        <row r="8374">
          <cell r="A8374" t="str">
            <v>000711002</v>
          </cell>
          <cell r="B8374">
            <v>0</v>
          </cell>
        </row>
        <row r="8375">
          <cell r="A8375" t="str">
            <v>000711003</v>
          </cell>
          <cell r="B8375">
            <v>0</v>
          </cell>
        </row>
        <row r="8376">
          <cell r="A8376" t="str">
            <v>000711004</v>
          </cell>
          <cell r="B8376">
            <v>0</v>
          </cell>
        </row>
        <row r="8377">
          <cell r="A8377" t="str">
            <v>000711005</v>
          </cell>
          <cell r="B8377">
            <v>0</v>
          </cell>
        </row>
        <row r="8378">
          <cell r="A8378" t="str">
            <v>000711006</v>
          </cell>
          <cell r="B8378">
            <v>0</v>
          </cell>
        </row>
        <row r="8379">
          <cell r="A8379" t="str">
            <v>000711007</v>
          </cell>
          <cell r="B8379">
            <v>0</v>
          </cell>
        </row>
        <row r="8380">
          <cell r="A8380" t="str">
            <v>000711008</v>
          </cell>
          <cell r="B8380">
            <v>0</v>
          </cell>
        </row>
        <row r="8381">
          <cell r="A8381" t="str">
            <v>000711009</v>
          </cell>
          <cell r="B8381">
            <v>0</v>
          </cell>
        </row>
        <row r="8382">
          <cell r="A8382" t="str">
            <v>000711010</v>
          </cell>
          <cell r="B8382">
            <v>0</v>
          </cell>
        </row>
        <row r="8383">
          <cell r="A8383" t="str">
            <v>000711011</v>
          </cell>
          <cell r="B8383">
            <v>0</v>
          </cell>
        </row>
        <row r="8384">
          <cell r="A8384" t="str">
            <v>000711012</v>
          </cell>
          <cell r="B8384">
            <v>0</v>
          </cell>
        </row>
        <row r="8385">
          <cell r="A8385" t="str">
            <v>000711101</v>
          </cell>
          <cell r="B8385">
            <v>0</v>
          </cell>
        </row>
        <row r="8386">
          <cell r="A8386" t="str">
            <v>000711102</v>
          </cell>
          <cell r="B8386">
            <v>0</v>
          </cell>
        </row>
        <row r="8387">
          <cell r="A8387" t="str">
            <v>000711103</v>
          </cell>
          <cell r="B8387">
            <v>0</v>
          </cell>
        </row>
        <row r="8388">
          <cell r="A8388" t="str">
            <v>000711104</v>
          </cell>
          <cell r="B8388">
            <v>0</v>
          </cell>
        </row>
        <row r="8389">
          <cell r="A8389" t="str">
            <v>000711105</v>
          </cell>
          <cell r="B8389">
            <v>0</v>
          </cell>
        </row>
        <row r="8390">
          <cell r="A8390" t="str">
            <v>000711106</v>
          </cell>
          <cell r="B8390">
            <v>0</v>
          </cell>
        </row>
        <row r="8391">
          <cell r="A8391" t="str">
            <v>000711107</v>
          </cell>
          <cell r="B8391">
            <v>0</v>
          </cell>
        </row>
        <row r="8392">
          <cell r="A8392" t="str">
            <v>000711108</v>
          </cell>
          <cell r="B8392">
            <v>0</v>
          </cell>
        </row>
        <row r="8393">
          <cell r="A8393" t="str">
            <v>000711109</v>
          </cell>
          <cell r="B8393">
            <v>0</v>
          </cell>
        </row>
        <row r="8394">
          <cell r="A8394" t="str">
            <v>000711110</v>
          </cell>
          <cell r="B8394">
            <v>0</v>
          </cell>
        </row>
        <row r="8395">
          <cell r="A8395" t="str">
            <v>000711111</v>
          </cell>
          <cell r="B8395">
            <v>0</v>
          </cell>
        </row>
        <row r="8396">
          <cell r="A8396" t="str">
            <v>000711112</v>
          </cell>
          <cell r="B8396">
            <v>0</v>
          </cell>
        </row>
        <row r="8397">
          <cell r="A8397" t="str">
            <v>000711201</v>
          </cell>
          <cell r="B8397">
            <v>0</v>
          </cell>
        </row>
        <row r="8398">
          <cell r="A8398" t="str">
            <v>000711202</v>
          </cell>
          <cell r="B8398">
            <v>0</v>
          </cell>
        </row>
        <row r="8399">
          <cell r="A8399" t="str">
            <v>000711203</v>
          </cell>
          <cell r="B8399">
            <v>0</v>
          </cell>
        </row>
        <row r="8400">
          <cell r="A8400" t="str">
            <v>000711204</v>
          </cell>
          <cell r="B8400">
            <v>0</v>
          </cell>
        </row>
        <row r="8401">
          <cell r="A8401" t="str">
            <v>000711205</v>
          </cell>
          <cell r="B8401">
            <v>0</v>
          </cell>
        </row>
        <row r="8402">
          <cell r="A8402" t="str">
            <v>000711206</v>
          </cell>
          <cell r="B8402">
            <v>0</v>
          </cell>
        </row>
        <row r="8403">
          <cell r="A8403" t="str">
            <v>000711207</v>
          </cell>
          <cell r="B8403">
            <v>0</v>
          </cell>
        </row>
        <row r="8404">
          <cell r="A8404" t="str">
            <v>000711208</v>
          </cell>
          <cell r="B8404">
            <v>0</v>
          </cell>
        </row>
        <row r="8405">
          <cell r="A8405" t="str">
            <v>000711209</v>
          </cell>
          <cell r="B8405">
            <v>0</v>
          </cell>
        </row>
        <row r="8406">
          <cell r="A8406" t="str">
            <v>000711210</v>
          </cell>
          <cell r="B8406">
            <v>0</v>
          </cell>
        </row>
        <row r="8407">
          <cell r="A8407" t="str">
            <v>000711211</v>
          </cell>
          <cell r="B8407">
            <v>0</v>
          </cell>
        </row>
        <row r="8408">
          <cell r="A8408" t="str">
            <v>000711212</v>
          </cell>
          <cell r="B8408">
            <v>0</v>
          </cell>
        </row>
        <row r="8409">
          <cell r="A8409" t="str">
            <v>000711301</v>
          </cell>
          <cell r="B8409">
            <v>0</v>
          </cell>
        </row>
        <row r="8410">
          <cell r="A8410" t="str">
            <v>000711302</v>
          </cell>
          <cell r="B8410">
            <v>0</v>
          </cell>
        </row>
        <row r="8411">
          <cell r="A8411" t="str">
            <v>000711303</v>
          </cell>
          <cell r="B8411">
            <v>0</v>
          </cell>
        </row>
        <row r="8412">
          <cell r="A8412" t="str">
            <v>000711304</v>
          </cell>
          <cell r="B8412">
            <v>0</v>
          </cell>
        </row>
        <row r="8413">
          <cell r="A8413" t="str">
            <v>000711305</v>
          </cell>
          <cell r="B8413">
            <v>0</v>
          </cell>
        </row>
        <row r="8414">
          <cell r="A8414" t="str">
            <v>000711306</v>
          </cell>
          <cell r="B8414">
            <v>0</v>
          </cell>
        </row>
        <row r="8415">
          <cell r="A8415" t="str">
            <v>000711307</v>
          </cell>
          <cell r="B8415">
            <v>0</v>
          </cell>
        </row>
        <row r="8416">
          <cell r="A8416" t="str">
            <v>000711308</v>
          </cell>
          <cell r="B8416">
            <v>0</v>
          </cell>
        </row>
        <row r="8417">
          <cell r="A8417" t="str">
            <v>000711309</v>
          </cell>
          <cell r="B8417">
            <v>0</v>
          </cell>
        </row>
        <row r="8418">
          <cell r="A8418" t="str">
            <v>000711310</v>
          </cell>
          <cell r="B8418">
            <v>0</v>
          </cell>
        </row>
        <row r="8419">
          <cell r="A8419" t="str">
            <v>000711311</v>
          </cell>
          <cell r="B8419">
            <v>0</v>
          </cell>
        </row>
        <row r="8420">
          <cell r="A8420" t="str">
            <v>000711312</v>
          </cell>
          <cell r="B8420">
            <v>0</v>
          </cell>
        </row>
        <row r="8421">
          <cell r="A8421" t="str">
            <v>000711401</v>
          </cell>
          <cell r="B8421">
            <v>0</v>
          </cell>
        </row>
        <row r="8422">
          <cell r="A8422" t="str">
            <v>000711402</v>
          </cell>
          <cell r="B8422">
            <v>0</v>
          </cell>
        </row>
        <row r="8423">
          <cell r="A8423" t="str">
            <v>000711403</v>
          </cell>
          <cell r="B8423">
            <v>0</v>
          </cell>
        </row>
        <row r="8424">
          <cell r="A8424" t="str">
            <v>000711404</v>
          </cell>
          <cell r="B8424">
            <v>0</v>
          </cell>
        </row>
        <row r="8425">
          <cell r="A8425" t="str">
            <v>000711405</v>
          </cell>
          <cell r="B8425">
            <v>0</v>
          </cell>
        </row>
        <row r="8426">
          <cell r="A8426" t="str">
            <v>000711406</v>
          </cell>
          <cell r="B8426">
            <v>0</v>
          </cell>
        </row>
        <row r="8427">
          <cell r="A8427" t="str">
            <v>000711407</v>
          </cell>
          <cell r="B8427">
            <v>0</v>
          </cell>
        </row>
        <row r="8428">
          <cell r="A8428" t="str">
            <v>000711408</v>
          </cell>
          <cell r="B8428">
            <v>0</v>
          </cell>
        </row>
        <row r="8429">
          <cell r="A8429" t="str">
            <v>000711409</v>
          </cell>
          <cell r="B8429">
            <v>0</v>
          </cell>
        </row>
        <row r="8430">
          <cell r="A8430" t="str">
            <v>000711410</v>
          </cell>
          <cell r="B8430">
            <v>0</v>
          </cell>
        </row>
        <row r="8431">
          <cell r="A8431" t="str">
            <v>000711411</v>
          </cell>
          <cell r="B8431">
            <v>0</v>
          </cell>
        </row>
        <row r="8432">
          <cell r="A8432" t="str">
            <v>000711412</v>
          </cell>
          <cell r="B8432">
            <v>0</v>
          </cell>
        </row>
        <row r="8433">
          <cell r="A8433" t="str">
            <v>000711501</v>
          </cell>
          <cell r="B8433">
            <v>0</v>
          </cell>
        </row>
        <row r="8434">
          <cell r="A8434" t="str">
            <v>000711502</v>
          </cell>
          <cell r="B8434">
            <v>0</v>
          </cell>
        </row>
        <row r="8435">
          <cell r="A8435" t="str">
            <v>000711503</v>
          </cell>
          <cell r="B8435">
            <v>0</v>
          </cell>
        </row>
        <row r="8436">
          <cell r="A8436" t="str">
            <v>000711504</v>
          </cell>
          <cell r="B8436">
            <v>0</v>
          </cell>
        </row>
        <row r="8437">
          <cell r="A8437" t="str">
            <v>000711505</v>
          </cell>
          <cell r="B8437">
            <v>0</v>
          </cell>
        </row>
        <row r="8438">
          <cell r="A8438" t="str">
            <v>000711506</v>
          </cell>
          <cell r="B8438">
            <v>0</v>
          </cell>
        </row>
        <row r="8439">
          <cell r="A8439" t="str">
            <v>000711507</v>
          </cell>
          <cell r="B8439">
            <v>0</v>
          </cell>
        </row>
        <row r="8440">
          <cell r="A8440" t="str">
            <v>000711508</v>
          </cell>
          <cell r="B8440">
            <v>0</v>
          </cell>
        </row>
        <row r="8441">
          <cell r="A8441" t="str">
            <v>000711509</v>
          </cell>
          <cell r="B8441">
            <v>0</v>
          </cell>
        </row>
        <row r="8442">
          <cell r="A8442" t="str">
            <v>000711510</v>
          </cell>
          <cell r="B8442">
            <v>0</v>
          </cell>
        </row>
        <row r="8443">
          <cell r="A8443" t="str">
            <v>000711511</v>
          </cell>
          <cell r="B8443">
            <v>0</v>
          </cell>
        </row>
        <row r="8444">
          <cell r="A8444" t="str">
            <v>000711512</v>
          </cell>
          <cell r="B8444">
            <v>0</v>
          </cell>
        </row>
        <row r="8445">
          <cell r="A8445" t="str">
            <v>000711601</v>
          </cell>
          <cell r="B8445">
            <v>0</v>
          </cell>
        </row>
        <row r="8446">
          <cell r="A8446" t="str">
            <v>000711602</v>
          </cell>
          <cell r="B8446">
            <v>0</v>
          </cell>
        </row>
        <row r="8447">
          <cell r="A8447" t="str">
            <v>000711603</v>
          </cell>
          <cell r="B8447">
            <v>0</v>
          </cell>
        </row>
        <row r="8448">
          <cell r="A8448" t="str">
            <v>000711604</v>
          </cell>
          <cell r="B8448">
            <v>0</v>
          </cell>
        </row>
        <row r="8449">
          <cell r="A8449" t="str">
            <v>000711605</v>
          </cell>
          <cell r="B8449">
            <v>0</v>
          </cell>
        </row>
        <row r="8450">
          <cell r="A8450" t="str">
            <v>000711606</v>
          </cell>
          <cell r="B8450">
            <v>0</v>
          </cell>
        </row>
        <row r="8451">
          <cell r="A8451" t="str">
            <v>000711607</v>
          </cell>
          <cell r="B8451">
            <v>0</v>
          </cell>
        </row>
        <row r="8452">
          <cell r="A8452" t="str">
            <v>000711608</v>
          </cell>
          <cell r="B8452">
            <v>0</v>
          </cell>
        </row>
        <row r="8453">
          <cell r="A8453" t="str">
            <v>000711609</v>
          </cell>
          <cell r="B8453">
            <v>0</v>
          </cell>
        </row>
        <row r="8454">
          <cell r="A8454" t="str">
            <v>000711610</v>
          </cell>
          <cell r="B8454">
            <v>0</v>
          </cell>
        </row>
        <row r="8455">
          <cell r="A8455" t="str">
            <v>000711611</v>
          </cell>
          <cell r="B8455">
            <v>0</v>
          </cell>
        </row>
        <row r="8456">
          <cell r="A8456" t="str">
            <v>000711612</v>
          </cell>
          <cell r="B8456">
            <v>0</v>
          </cell>
        </row>
        <row r="8457">
          <cell r="A8457" t="str">
            <v>000711701</v>
          </cell>
          <cell r="B8457">
            <v>0</v>
          </cell>
        </row>
        <row r="8458">
          <cell r="A8458" t="str">
            <v>000711702</v>
          </cell>
          <cell r="B8458">
            <v>0</v>
          </cell>
        </row>
        <row r="8459">
          <cell r="A8459" t="str">
            <v>000711703</v>
          </cell>
          <cell r="B8459">
            <v>0</v>
          </cell>
        </row>
        <row r="8460">
          <cell r="A8460" t="str">
            <v>000711704</v>
          </cell>
          <cell r="B8460">
            <v>0</v>
          </cell>
        </row>
        <row r="8461">
          <cell r="A8461" t="str">
            <v>000711705</v>
          </cell>
          <cell r="B8461">
            <v>0</v>
          </cell>
        </row>
        <row r="8462">
          <cell r="A8462" t="str">
            <v>000711706</v>
          </cell>
          <cell r="B8462">
            <v>0</v>
          </cell>
        </row>
        <row r="8463">
          <cell r="A8463" t="str">
            <v>000711707</v>
          </cell>
          <cell r="B8463">
            <v>0</v>
          </cell>
        </row>
        <row r="8464">
          <cell r="A8464" t="str">
            <v>000711708</v>
          </cell>
          <cell r="B8464">
            <v>0</v>
          </cell>
        </row>
        <row r="8465">
          <cell r="A8465" t="str">
            <v>000711709</v>
          </cell>
          <cell r="B8465">
            <v>0</v>
          </cell>
        </row>
        <row r="8466">
          <cell r="A8466" t="str">
            <v>000711710</v>
          </cell>
          <cell r="B8466">
            <v>0</v>
          </cell>
        </row>
        <row r="8467">
          <cell r="A8467" t="str">
            <v>000711711</v>
          </cell>
          <cell r="B8467">
            <v>0</v>
          </cell>
        </row>
        <row r="8468">
          <cell r="A8468" t="str">
            <v>000711712</v>
          </cell>
          <cell r="B8468">
            <v>0</v>
          </cell>
        </row>
        <row r="8469">
          <cell r="A8469" t="str">
            <v>000711801</v>
          </cell>
          <cell r="B8469">
            <v>0</v>
          </cell>
        </row>
        <row r="8470">
          <cell r="A8470" t="str">
            <v>000711802</v>
          </cell>
          <cell r="B8470">
            <v>0</v>
          </cell>
        </row>
        <row r="8471">
          <cell r="A8471" t="str">
            <v>000711803</v>
          </cell>
          <cell r="B8471">
            <v>0</v>
          </cell>
        </row>
        <row r="8472">
          <cell r="A8472" t="str">
            <v>000711804</v>
          </cell>
          <cell r="B8472">
            <v>0</v>
          </cell>
        </row>
        <row r="8473">
          <cell r="A8473" t="str">
            <v>000711805</v>
          </cell>
          <cell r="B8473">
            <v>0</v>
          </cell>
        </row>
        <row r="8474">
          <cell r="A8474" t="str">
            <v>000711806</v>
          </cell>
          <cell r="B8474">
            <v>0</v>
          </cell>
        </row>
        <row r="8475">
          <cell r="A8475" t="str">
            <v>000711807</v>
          </cell>
          <cell r="B8475">
            <v>0</v>
          </cell>
        </row>
        <row r="8476">
          <cell r="A8476" t="str">
            <v>000711808</v>
          </cell>
          <cell r="B8476">
            <v>0</v>
          </cell>
        </row>
        <row r="8477">
          <cell r="A8477" t="str">
            <v>000711809</v>
          </cell>
          <cell r="B8477">
            <v>0</v>
          </cell>
        </row>
        <row r="8478">
          <cell r="A8478" t="str">
            <v>000711810</v>
          </cell>
          <cell r="B8478">
            <v>0</v>
          </cell>
        </row>
        <row r="8479">
          <cell r="A8479" t="str">
            <v>000711811</v>
          </cell>
          <cell r="B8479">
            <v>0</v>
          </cell>
        </row>
        <row r="8480">
          <cell r="A8480" t="str">
            <v>000711812</v>
          </cell>
          <cell r="B8480">
            <v>0</v>
          </cell>
        </row>
        <row r="8481">
          <cell r="A8481" t="str">
            <v>000711901</v>
          </cell>
          <cell r="B8481">
            <v>0</v>
          </cell>
        </row>
        <row r="8482">
          <cell r="A8482" t="str">
            <v>000711902</v>
          </cell>
          <cell r="B8482">
            <v>0</v>
          </cell>
        </row>
        <row r="8483">
          <cell r="A8483" t="str">
            <v>000711903</v>
          </cell>
          <cell r="B8483">
            <v>0</v>
          </cell>
        </row>
        <row r="8484">
          <cell r="A8484" t="str">
            <v>000711904</v>
          </cell>
          <cell r="B8484">
            <v>0</v>
          </cell>
        </row>
        <row r="8485">
          <cell r="A8485" t="str">
            <v>000711905</v>
          </cell>
          <cell r="B8485">
            <v>0</v>
          </cell>
        </row>
        <row r="8486">
          <cell r="A8486" t="str">
            <v>000711906</v>
          </cell>
          <cell r="B8486">
            <v>0</v>
          </cell>
        </row>
        <row r="8487">
          <cell r="A8487" t="str">
            <v>000711907</v>
          </cell>
          <cell r="B8487">
            <v>0</v>
          </cell>
        </row>
        <row r="8488">
          <cell r="A8488" t="str">
            <v>000711908</v>
          </cell>
          <cell r="B8488">
            <v>0</v>
          </cell>
        </row>
        <row r="8489">
          <cell r="A8489" t="str">
            <v>000711909</v>
          </cell>
          <cell r="B8489">
            <v>0</v>
          </cell>
        </row>
        <row r="8490">
          <cell r="A8490" t="str">
            <v>000711910</v>
          </cell>
          <cell r="B8490">
            <v>0</v>
          </cell>
        </row>
        <row r="8491">
          <cell r="A8491" t="str">
            <v>000711911</v>
          </cell>
          <cell r="B8491">
            <v>0</v>
          </cell>
        </row>
        <row r="8492">
          <cell r="A8492" t="str">
            <v>000711912</v>
          </cell>
          <cell r="B8492">
            <v>0</v>
          </cell>
        </row>
        <row r="8493">
          <cell r="A8493" t="str">
            <v>000720812</v>
          </cell>
          <cell r="B8493">
            <v>0</v>
          </cell>
        </row>
        <row r="8494">
          <cell r="A8494" t="str">
            <v>000720901</v>
          </cell>
          <cell r="B8494">
            <v>0</v>
          </cell>
        </row>
        <row r="8495">
          <cell r="A8495" t="str">
            <v>000720902</v>
          </cell>
          <cell r="B8495">
            <v>0</v>
          </cell>
        </row>
        <row r="8496">
          <cell r="A8496" t="str">
            <v>000720903</v>
          </cell>
          <cell r="B8496">
            <v>0</v>
          </cell>
        </row>
        <row r="8497">
          <cell r="A8497" t="str">
            <v>000720904</v>
          </cell>
          <cell r="B8497">
            <v>0</v>
          </cell>
        </row>
        <row r="8498">
          <cell r="A8498" t="str">
            <v>000720905</v>
          </cell>
          <cell r="B8498">
            <v>0</v>
          </cell>
        </row>
        <row r="8499">
          <cell r="A8499" t="str">
            <v>000720906</v>
          </cell>
          <cell r="B8499">
            <v>0</v>
          </cell>
        </row>
        <row r="8500">
          <cell r="A8500" t="str">
            <v>000720907</v>
          </cell>
          <cell r="B8500">
            <v>0</v>
          </cell>
        </row>
        <row r="8501">
          <cell r="A8501" t="str">
            <v>000720908</v>
          </cell>
          <cell r="B8501">
            <v>0</v>
          </cell>
        </row>
        <row r="8502">
          <cell r="A8502" t="str">
            <v>000720909</v>
          </cell>
          <cell r="B8502">
            <v>0</v>
          </cell>
        </row>
        <row r="8503">
          <cell r="A8503" t="str">
            <v>000720910</v>
          </cell>
          <cell r="B8503">
            <v>0</v>
          </cell>
        </row>
        <row r="8504">
          <cell r="A8504" t="str">
            <v>000720911</v>
          </cell>
          <cell r="B8504">
            <v>0</v>
          </cell>
        </row>
        <row r="8505">
          <cell r="A8505" t="str">
            <v>000720912</v>
          </cell>
          <cell r="B8505">
            <v>0</v>
          </cell>
        </row>
        <row r="8506">
          <cell r="A8506" t="str">
            <v>000721001</v>
          </cell>
          <cell r="B8506">
            <v>0</v>
          </cell>
        </row>
        <row r="8507">
          <cell r="A8507" t="str">
            <v>000721002</v>
          </cell>
          <cell r="B8507">
            <v>0</v>
          </cell>
        </row>
        <row r="8508">
          <cell r="A8508" t="str">
            <v>000721003</v>
          </cell>
          <cell r="B8508">
            <v>0</v>
          </cell>
        </row>
        <row r="8509">
          <cell r="A8509" t="str">
            <v>000721004</v>
          </cell>
          <cell r="B8509">
            <v>0</v>
          </cell>
        </row>
        <row r="8510">
          <cell r="A8510" t="str">
            <v>000721005</v>
          </cell>
          <cell r="B8510">
            <v>0</v>
          </cell>
        </row>
        <row r="8511">
          <cell r="A8511" t="str">
            <v>000721006</v>
          </cell>
          <cell r="B8511">
            <v>0</v>
          </cell>
        </row>
        <row r="8512">
          <cell r="A8512" t="str">
            <v>000721007</v>
          </cell>
          <cell r="B8512">
            <v>0</v>
          </cell>
        </row>
        <row r="8513">
          <cell r="A8513" t="str">
            <v>000721008</v>
          </cell>
          <cell r="B8513">
            <v>0</v>
          </cell>
        </row>
        <row r="8514">
          <cell r="A8514" t="str">
            <v>000721009</v>
          </cell>
          <cell r="B8514">
            <v>0</v>
          </cell>
        </row>
        <row r="8515">
          <cell r="A8515" t="str">
            <v>000721010</v>
          </cell>
          <cell r="B8515">
            <v>0</v>
          </cell>
        </row>
        <row r="8516">
          <cell r="A8516" t="str">
            <v>000721011</v>
          </cell>
          <cell r="B8516">
            <v>0</v>
          </cell>
        </row>
        <row r="8517">
          <cell r="A8517" t="str">
            <v>000721012</v>
          </cell>
          <cell r="B8517">
            <v>0</v>
          </cell>
        </row>
        <row r="8518">
          <cell r="A8518" t="str">
            <v>000721101</v>
          </cell>
          <cell r="B8518">
            <v>0</v>
          </cell>
        </row>
        <row r="8519">
          <cell r="A8519" t="str">
            <v>000721102</v>
          </cell>
          <cell r="B8519">
            <v>0</v>
          </cell>
        </row>
        <row r="8520">
          <cell r="A8520" t="str">
            <v>000721103</v>
          </cell>
          <cell r="B8520">
            <v>0</v>
          </cell>
        </row>
        <row r="8521">
          <cell r="A8521" t="str">
            <v>000721104</v>
          </cell>
          <cell r="B8521">
            <v>0</v>
          </cell>
        </row>
        <row r="8522">
          <cell r="A8522" t="str">
            <v>000721105</v>
          </cell>
          <cell r="B8522">
            <v>0</v>
          </cell>
        </row>
        <row r="8523">
          <cell r="A8523" t="str">
            <v>000721106</v>
          </cell>
          <cell r="B8523">
            <v>0</v>
          </cell>
        </row>
        <row r="8524">
          <cell r="A8524" t="str">
            <v>000721107</v>
          </cell>
          <cell r="B8524">
            <v>0</v>
          </cell>
        </row>
        <row r="8525">
          <cell r="A8525" t="str">
            <v>000721108</v>
          </cell>
          <cell r="B8525">
            <v>0</v>
          </cell>
        </row>
        <row r="8526">
          <cell r="A8526" t="str">
            <v>000721109</v>
          </cell>
          <cell r="B8526">
            <v>0</v>
          </cell>
        </row>
        <row r="8527">
          <cell r="A8527" t="str">
            <v>000721110</v>
          </cell>
          <cell r="B8527">
            <v>0</v>
          </cell>
        </row>
        <row r="8528">
          <cell r="A8528" t="str">
            <v>000721111</v>
          </cell>
          <cell r="B8528">
            <v>0</v>
          </cell>
        </row>
        <row r="8529">
          <cell r="A8529" t="str">
            <v>000721112</v>
          </cell>
          <cell r="B8529">
            <v>0</v>
          </cell>
        </row>
        <row r="8530">
          <cell r="A8530" t="str">
            <v>000721201</v>
          </cell>
          <cell r="B8530">
            <v>0</v>
          </cell>
        </row>
        <row r="8531">
          <cell r="A8531" t="str">
            <v>000721202</v>
          </cell>
          <cell r="B8531">
            <v>0</v>
          </cell>
        </row>
        <row r="8532">
          <cell r="A8532" t="str">
            <v>000721203</v>
          </cell>
          <cell r="B8532">
            <v>0</v>
          </cell>
        </row>
        <row r="8533">
          <cell r="A8533" t="str">
            <v>000721204</v>
          </cell>
          <cell r="B8533">
            <v>0</v>
          </cell>
        </row>
        <row r="8534">
          <cell r="A8534" t="str">
            <v>000721205</v>
          </cell>
          <cell r="B8534">
            <v>0</v>
          </cell>
        </row>
        <row r="8535">
          <cell r="A8535" t="str">
            <v>000721206</v>
          </cell>
          <cell r="B8535">
            <v>0</v>
          </cell>
        </row>
        <row r="8536">
          <cell r="A8536" t="str">
            <v>000721207</v>
          </cell>
          <cell r="B8536">
            <v>0</v>
          </cell>
        </row>
        <row r="8537">
          <cell r="A8537" t="str">
            <v>000721208</v>
          </cell>
          <cell r="B8537">
            <v>0</v>
          </cell>
        </row>
        <row r="8538">
          <cell r="A8538" t="str">
            <v>000721209</v>
          </cell>
          <cell r="B8538">
            <v>0</v>
          </cell>
        </row>
        <row r="8539">
          <cell r="A8539" t="str">
            <v>000721210</v>
          </cell>
          <cell r="B8539">
            <v>0</v>
          </cell>
        </row>
        <row r="8540">
          <cell r="A8540" t="str">
            <v>000721211</v>
          </cell>
          <cell r="B8540">
            <v>0</v>
          </cell>
        </row>
        <row r="8541">
          <cell r="A8541" t="str">
            <v>000721212</v>
          </cell>
          <cell r="B8541">
            <v>0</v>
          </cell>
        </row>
        <row r="8542">
          <cell r="A8542" t="str">
            <v>000721301</v>
          </cell>
          <cell r="B8542">
            <v>0</v>
          </cell>
        </row>
        <row r="8543">
          <cell r="A8543" t="str">
            <v>000721302</v>
          </cell>
          <cell r="B8543">
            <v>0</v>
          </cell>
        </row>
        <row r="8544">
          <cell r="A8544" t="str">
            <v>000721303</v>
          </cell>
          <cell r="B8544">
            <v>0</v>
          </cell>
        </row>
        <row r="8545">
          <cell r="A8545" t="str">
            <v>000721304</v>
          </cell>
          <cell r="B8545">
            <v>0</v>
          </cell>
        </row>
        <row r="8546">
          <cell r="A8546" t="str">
            <v>000721305</v>
          </cell>
          <cell r="B8546">
            <v>0</v>
          </cell>
        </row>
        <row r="8547">
          <cell r="A8547" t="str">
            <v>000721306</v>
          </cell>
          <cell r="B8547">
            <v>0</v>
          </cell>
        </row>
        <row r="8548">
          <cell r="A8548" t="str">
            <v>000721307</v>
          </cell>
          <cell r="B8548">
            <v>0</v>
          </cell>
        </row>
        <row r="8549">
          <cell r="A8549" t="str">
            <v>000721308</v>
          </cell>
          <cell r="B8549">
            <v>0</v>
          </cell>
        </row>
        <row r="8550">
          <cell r="A8550" t="str">
            <v>000721309</v>
          </cell>
          <cell r="B8550">
            <v>0</v>
          </cell>
        </row>
        <row r="8551">
          <cell r="A8551" t="str">
            <v>000721310</v>
          </cell>
          <cell r="B8551">
            <v>0</v>
          </cell>
        </row>
        <row r="8552">
          <cell r="A8552" t="str">
            <v>000721311</v>
          </cell>
          <cell r="B8552">
            <v>0</v>
          </cell>
        </row>
        <row r="8553">
          <cell r="A8553" t="str">
            <v>000721312</v>
          </cell>
          <cell r="B8553">
            <v>0</v>
          </cell>
        </row>
        <row r="8554">
          <cell r="A8554" t="str">
            <v>000721401</v>
          </cell>
          <cell r="B8554">
            <v>0</v>
          </cell>
        </row>
        <row r="8555">
          <cell r="A8555" t="str">
            <v>000721402</v>
          </cell>
          <cell r="B8555">
            <v>0</v>
          </cell>
        </row>
        <row r="8556">
          <cell r="A8556" t="str">
            <v>000721403</v>
          </cell>
          <cell r="B8556">
            <v>0</v>
          </cell>
        </row>
        <row r="8557">
          <cell r="A8557" t="str">
            <v>000721404</v>
          </cell>
          <cell r="B8557">
            <v>0</v>
          </cell>
        </row>
        <row r="8558">
          <cell r="A8558" t="str">
            <v>000721405</v>
          </cell>
          <cell r="B8558">
            <v>0</v>
          </cell>
        </row>
        <row r="8559">
          <cell r="A8559" t="str">
            <v>000721406</v>
          </cell>
          <cell r="B8559">
            <v>0</v>
          </cell>
        </row>
        <row r="8560">
          <cell r="A8560" t="str">
            <v>000721407</v>
          </cell>
          <cell r="B8560">
            <v>0</v>
          </cell>
        </row>
        <row r="8561">
          <cell r="A8561" t="str">
            <v>000721408</v>
          </cell>
          <cell r="B8561">
            <v>0</v>
          </cell>
        </row>
        <row r="8562">
          <cell r="A8562" t="str">
            <v>000721409</v>
          </cell>
          <cell r="B8562">
            <v>0</v>
          </cell>
        </row>
        <row r="8563">
          <cell r="A8563" t="str">
            <v>000721410</v>
          </cell>
          <cell r="B8563">
            <v>0</v>
          </cell>
        </row>
        <row r="8564">
          <cell r="A8564" t="str">
            <v>000721411</v>
          </cell>
          <cell r="B8564">
            <v>0</v>
          </cell>
        </row>
        <row r="8565">
          <cell r="A8565" t="str">
            <v>000721412</v>
          </cell>
          <cell r="B8565">
            <v>0</v>
          </cell>
        </row>
        <row r="8566">
          <cell r="A8566" t="str">
            <v>000721501</v>
          </cell>
          <cell r="B8566">
            <v>0</v>
          </cell>
        </row>
        <row r="8567">
          <cell r="A8567" t="str">
            <v>000721502</v>
          </cell>
          <cell r="B8567">
            <v>0</v>
          </cell>
        </row>
        <row r="8568">
          <cell r="A8568" t="str">
            <v>000721503</v>
          </cell>
          <cell r="B8568">
            <v>0</v>
          </cell>
        </row>
        <row r="8569">
          <cell r="A8569" t="str">
            <v>000721504</v>
          </cell>
          <cell r="B8569">
            <v>0</v>
          </cell>
        </row>
        <row r="8570">
          <cell r="A8570" t="str">
            <v>000721505</v>
          </cell>
          <cell r="B8570">
            <v>0</v>
          </cell>
        </row>
        <row r="8571">
          <cell r="A8571" t="str">
            <v>000721506</v>
          </cell>
          <cell r="B8571">
            <v>0</v>
          </cell>
        </row>
        <row r="8572">
          <cell r="A8572" t="str">
            <v>000721507</v>
          </cell>
          <cell r="B8572">
            <v>0</v>
          </cell>
        </row>
        <row r="8573">
          <cell r="A8573" t="str">
            <v>000721508</v>
          </cell>
          <cell r="B8573">
            <v>0</v>
          </cell>
        </row>
        <row r="8574">
          <cell r="A8574" t="str">
            <v>000721509</v>
          </cell>
          <cell r="B8574">
            <v>0</v>
          </cell>
        </row>
        <row r="8575">
          <cell r="A8575" t="str">
            <v>000721510</v>
          </cell>
          <cell r="B8575">
            <v>0</v>
          </cell>
        </row>
        <row r="8576">
          <cell r="A8576" t="str">
            <v>000721511</v>
          </cell>
          <cell r="B8576">
            <v>0</v>
          </cell>
        </row>
        <row r="8577">
          <cell r="A8577" t="str">
            <v>000721512</v>
          </cell>
          <cell r="B8577">
            <v>0</v>
          </cell>
        </row>
        <row r="8578">
          <cell r="A8578" t="str">
            <v>000721601</v>
          </cell>
          <cell r="B8578">
            <v>0</v>
          </cell>
        </row>
        <row r="8579">
          <cell r="A8579" t="str">
            <v>000721602</v>
          </cell>
          <cell r="B8579">
            <v>0</v>
          </cell>
        </row>
        <row r="8580">
          <cell r="A8580" t="str">
            <v>000721603</v>
          </cell>
          <cell r="B8580">
            <v>0</v>
          </cell>
        </row>
        <row r="8581">
          <cell r="A8581" t="str">
            <v>000721604</v>
          </cell>
          <cell r="B8581">
            <v>0</v>
          </cell>
        </row>
        <row r="8582">
          <cell r="A8582" t="str">
            <v>000721605</v>
          </cell>
          <cell r="B8582">
            <v>0</v>
          </cell>
        </row>
        <row r="8583">
          <cell r="A8583" t="str">
            <v>000721606</v>
          </cell>
          <cell r="B8583">
            <v>0</v>
          </cell>
        </row>
        <row r="8584">
          <cell r="A8584" t="str">
            <v>000721607</v>
          </cell>
          <cell r="B8584">
            <v>0</v>
          </cell>
        </row>
        <row r="8585">
          <cell r="A8585" t="str">
            <v>000721608</v>
          </cell>
          <cell r="B8585">
            <v>0</v>
          </cell>
        </row>
        <row r="8586">
          <cell r="A8586" t="str">
            <v>000721609</v>
          </cell>
          <cell r="B8586">
            <v>0</v>
          </cell>
        </row>
        <row r="8587">
          <cell r="A8587" t="str">
            <v>000721610</v>
          </cell>
          <cell r="B8587">
            <v>0</v>
          </cell>
        </row>
        <row r="8588">
          <cell r="A8588" t="str">
            <v>000721611</v>
          </cell>
          <cell r="B8588">
            <v>0</v>
          </cell>
        </row>
        <row r="8589">
          <cell r="A8589" t="str">
            <v>000721612</v>
          </cell>
          <cell r="B8589">
            <v>0</v>
          </cell>
        </row>
        <row r="8590">
          <cell r="A8590" t="str">
            <v>000721701</v>
          </cell>
          <cell r="B8590">
            <v>0</v>
          </cell>
        </row>
        <row r="8591">
          <cell r="A8591" t="str">
            <v>000721702</v>
          </cell>
          <cell r="B8591">
            <v>0</v>
          </cell>
        </row>
        <row r="8592">
          <cell r="A8592" t="str">
            <v>000721703</v>
          </cell>
          <cell r="B8592">
            <v>0</v>
          </cell>
        </row>
        <row r="8593">
          <cell r="A8593" t="str">
            <v>000721704</v>
          </cell>
          <cell r="B8593">
            <v>0</v>
          </cell>
        </row>
        <row r="8594">
          <cell r="A8594" t="str">
            <v>000721705</v>
          </cell>
          <cell r="B8594">
            <v>0</v>
          </cell>
        </row>
        <row r="8595">
          <cell r="A8595" t="str">
            <v>000721706</v>
          </cell>
          <cell r="B8595">
            <v>0</v>
          </cell>
        </row>
        <row r="8596">
          <cell r="A8596" t="str">
            <v>000721707</v>
          </cell>
          <cell r="B8596">
            <v>0</v>
          </cell>
        </row>
        <row r="8597">
          <cell r="A8597" t="str">
            <v>000721708</v>
          </cell>
          <cell r="B8597">
            <v>0</v>
          </cell>
        </row>
        <row r="8598">
          <cell r="A8598" t="str">
            <v>000721709</v>
          </cell>
          <cell r="B8598">
            <v>0</v>
          </cell>
        </row>
        <row r="8599">
          <cell r="A8599" t="str">
            <v>000721710</v>
          </cell>
          <cell r="B8599">
            <v>0</v>
          </cell>
        </row>
        <row r="8600">
          <cell r="A8600" t="str">
            <v>000721711</v>
          </cell>
          <cell r="B8600">
            <v>0</v>
          </cell>
        </row>
        <row r="8601">
          <cell r="A8601" t="str">
            <v>000721712</v>
          </cell>
          <cell r="B8601">
            <v>0</v>
          </cell>
        </row>
        <row r="8602">
          <cell r="A8602" t="str">
            <v>000721801</v>
          </cell>
          <cell r="B8602">
            <v>0</v>
          </cell>
        </row>
        <row r="8603">
          <cell r="A8603" t="str">
            <v>000721802</v>
          </cell>
          <cell r="B8603">
            <v>0</v>
          </cell>
        </row>
        <row r="8604">
          <cell r="A8604" t="str">
            <v>000721803</v>
          </cell>
          <cell r="B8604">
            <v>0</v>
          </cell>
        </row>
        <row r="8605">
          <cell r="A8605" t="str">
            <v>000721804</v>
          </cell>
          <cell r="B8605">
            <v>0</v>
          </cell>
        </row>
        <row r="8606">
          <cell r="A8606" t="str">
            <v>000721805</v>
          </cell>
          <cell r="B8606">
            <v>0</v>
          </cell>
        </row>
        <row r="8607">
          <cell r="A8607" t="str">
            <v>000721806</v>
          </cell>
          <cell r="B8607">
            <v>0</v>
          </cell>
        </row>
        <row r="8608">
          <cell r="A8608" t="str">
            <v>000721807</v>
          </cell>
          <cell r="B8608">
            <v>0</v>
          </cell>
        </row>
        <row r="8609">
          <cell r="A8609" t="str">
            <v>000721808</v>
          </cell>
          <cell r="B8609">
            <v>0</v>
          </cell>
        </row>
        <row r="8610">
          <cell r="A8610" t="str">
            <v>000721809</v>
          </cell>
          <cell r="B8610">
            <v>0</v>
          </cell>
        </row>
        <row r="8611">
          <cell r="A8611" t="str">
            <v>000721810</v>
          </cell>
          <cell r="B8611">
            <v>0</v>
          </cell>
        </row>
        <row r="8612">
          <cell r="A8612" t="str">
            <v>000721811</v>
          </cell>
          <cell r="B8612">
            <v>0</v>
          </cell>
        </row>
        <row r="8613">
          <cell r="A8613" t="str">
            <v>000721812</v>
          </cell>
          <cell r="B8613">
            <v>0</v>
          </cell>
        </row>
        <row r="8614">
          <cell r="A8614" t="str">
            <v>000721901</v>
          </cell>
          <cell r="B8614">
            <v>0</v>
          </cell>
        </row>
        <row r="8615">
          <cell r="A8615" t="str">
            <v>000721902</v>
          </cell>
          <cell r="B8615">
            <v>0</v>
          </cell>
        </row>
        <row r="8616">
          <cell r="A8616" t="str">
            <v>000721903</v>
          </cell>
          <cell r="B8616">
            <v>0</v>
          </cell>
        </row>
        <row r="8617">
          <cell r="A8617" t="str">
            <v>000721904</v>
          </cell>
          <cell r="B8617">
            <v>0</v>
          </cell>
        </row>
        <row r="8618">
          <cell r="A8618" t="str">
            <v>000721905</v>
          </cell>
          <cell r="B8618">
            <v>0</v>
          </cell>
        </row>
        <row r="8619">
          <cell r="A8619" t="str">
            <v>000721906</v>
          </cell>
          <cell r="B8619">
            <v>0</v>
          </cell>
        </row>
        <row r="8620">
          <cell r="A8620" t="str">
            <v>000721907</v>
          </cell>
          <cell r="B8620">
            <v>0</v>
          </cell>
        </row>
        <row r="8621">
          <cell r="A8621" t="str">
            <v>000721908</v>
          </cell>
          <cell r="B8621">
            <v>0</v>
          </cell>
        </row>
        <row r="8622">
          <cell r="A8622" t="str">
            <v>000721909</v>
          </cell>
          <cell r="B8622">
            <v>0</v>
          </cell>
        </row>
        <row r="8623">
          <cell r="A8623" t="str">
            <v>000721910</v>
          </cell>
          <cell r="B8623">
            <v>0</v>
          </cell>
        </row>
        <row r="8624">
          <cell r="A8624" t="str">
            <v>000721911</v>
          </cell>
          <cell r="B8624">
            <v>0</v>
          </cell>
        </row>
        <row r="8625">
          <cell r="A8625" t="str">
            <v>000721912</v>
          </cell>
          <cell r="B8625">
            <v>0</v>
          </cell>
        </row>
        <row r="8626">
          <cell r="A8626" t="str">
            <v>000730812</v>
          </cell>
          <cell r="B8626">
            <v>0</v>
          </cell>
        </row>
        <row r="8627">
          <cell r="A8627" t="str">
            <v>000730901</v>
          </cell>
          <cell r="B8627">
            <v>0</v>
          </cell>
        </row>
        <row r="8628">
          <cell r="A8628" t="str">
            <v>000730902</v>
          </cell>
          <cell r="B8628">
            <v>0</v>
          </cell>
        </row>
        <row r="8629">
          <cell r="A8629" t="str">
            <v>000730903</v>
          </cell>
          <cell r="B8629">
            <v>0</v>
          </cell>
        </row>
        <row r="8630">
          <cell r="A8630" t="str">
            <v>000730904</v>
          </cell>
          <cell r="B8630">
            <v>0</v>
          </cell>
        </row>
        <row r="8631">
          <cell r="A8631" t="str">
            <v>000730905</v>
          </cell>
          <cell r="B8631">
            <v>0</v>
          </cell>
        </row>
        <row r="8632">
          <cell r="A8632" t="str">
            <v>000730906</v>
          </cell>
          <cell r="B8632">
            <v>0</v>
          </cell>
        </row>
        <row r="8633">
          <cell r="A8633" t="str">
            <v>000730907</v>
          </cell>
          <cell r="B8633">
            <v>0</v>
          </cell>
        </row>
        <row r="8634">
          <cell r="A8634" t="str">
            <v>000730908</v>
          </cell>
          <cell r="B8634">
            <v>0</v>
          </cell>
        </row>
        <row r="8635">
          <cell r="A8635" t="str">
            <v>000730909</v>
          </cell>
          <cell r="B8635">
            <v>0</v>
          </cell>
        </row>
        <row r="8636">
          <cell r="A8636" t="str">
            <v>000730910</v>
          </cell>
          <cell r="B8636">
            <v>0</v>
          </cell>
        </row>
        <row r="8637">
          <cell r="A8637" t="str">
            <v>000730911</v>
          </cell>
          <cell r="B8637">
            <v>0</v>
          </cell>
        </row>
        <row r="8638">
          <cell r="A8638" t="str">
            <v>000730912</v>
          </cell>
          <cell r="B8638">
            <v>0</v>
          </cell>
        </row>
        <row r="8639">
          <cell r="A8639" t="str">
            <v>000731001</v>
          </cell>
          <cell r="B8639">
            <v>0</v>
          </cell>
        </row>
        <row r="8640">
          <cell r="A8640" t="str">
            <v>000731002</v>
          </cell>
          <cell r="B8640">
            <v>0</v>
          </cell>
        </row>
        <row r="8641">
          <cell r="A8641" t="str">
            <v>000731003</v>
          </cell>
          <cell r="B8641">
            <v>0</v>
          </cell>
        </row>
        <row r="8642">
          <cell r="A8642" t="str">
            <v>000731004</v>
          </cell>
          <cell r="B8642">
            <v>0</v>
          </cell>
        </row>
        <row r="8643">
          <cell r="A8643" t="str">
            <v>000731005</v>
          </cell>
          <cell r="B8643">
            <v>0</v>
          </cell>
        </row>
        <row r="8644">
          <cell r="A8644" t="str">
            <v>000731006</v>
          </cell>
          <cell r="B8644">
            <v>0</v>
          </cell>
        </row>
        <row r="8645">
          <cell r="A8645" t="str">
            <v>000731007</v>
          </cell>
          <cell r="B8645">
            <v>0</v>
          </cell>
        </row>
        <row r="8646">
          <cell r="A8646" t="str">
            <v>000731008</v>
          </cell>
          <cell r="B8646">
            <v>0</v>
          </cell>
        </row>
        <row r="8647">
          <cell r="A8647" t="str">
            <v>000731009</v>
          </cell>
          <cell r="B8647">
            <v>0</v>
          </cell>
        </row>
        <row r="8648">
          <cell r="A8648" t="str">
            <v>000731010</v>
          </cell>
          <cell r="B8648">
            <v>0</v>
          </cell>
        </row>
        <row r="8649">
          <cell r="A8649" t="str">
            <v>000731011</v>
          </cell>
          <cell r="B8649">
            <v>0</v>
          </cell>
        </row>
        <row r="8650">
          <cell r="A8650" t="str">
            <v>000731012</v>
          </cell>
          <cell r="B8650">
            <v>0</v>
          </cell>
        </row>
        <row r="8651">
          <cell r="A8651" t="str">
            <v>000731101</v>
          </cell>
          <cell r="B8651">
            <v>0</v>
          </cell>
        </row>
        <row r="8652">
          <cell r="A8652" t="str">
            <v>000731102</v>
          </cell>
          <cell r="B8652">
            <v>0</v>
          </cell>
        </row>
        <row r="8653">
          <cell r="A8653" t="str">
            <v>000731103</v>
          </cell>
          <cell r="B8653">
            <v>0</v>
          </cell>
        </row>
        <row r="8654">
          <cell r="A8654" t="str">
            <v>000731104</v>
          </cell>
          <cell r="B8654">
            <v>0</v>
          </cell>
        </row>
        <row r="8655">
          <cell r="A8655" t="str">
            <v>000731105</v>
          </cell>
          <cell r="B8655">
            <v>0</v>
          </cell>
        </row>
        <row r="8656">
          <cell r="A8656" t="str">
            <v>000731106</v>
          </cell>
          <cell r="B8656">
            <v>0</v>
          </cell>
        </row>
        <row r="8657">
          <cell r="A8657" t="str">
            <v>000731107</v>
          </cell>
          <cell r="B8657">
            <v>0</v>
          </cell>
        </row>
        <row r="8658">
          <cell r="A8658" t="str">
            <v>000731108</v>
          </cell>
          <cell r="B8658">
            <v>0</v>
          </cell>
        </row>
        <row r="8659">
          <cell r="A8659" t="str">
            <v>000731109</v>
          </cell>
          <cell r="B8659">
            <v>0</v>
          </cell>
        </row>
        <row r="8660">
          <cell r="A8660" t="str">
            <v>000731110</v>
          </cell>
          <cell r="B8660">
            <v>0</v>
          </cell>
        </row>
        <row r="8661">
          <cell r="A8661" t="str">
            <v>000731111</v>
          </cell>
          <cell r="B8661">
            <v>0</v>
          </cell>
        </row>
        <row r="8662">
          <cell r="A8662" t="str">
            <v>000731112</v>
          </cell>
          <cell r="B8662">
            <v>0</v>
          </cell>
        </row>
        <row r="8663">
          <cell r="A8663" t="str">
            <v>000731201</v>
          </cell>
          <cell r="B8663">
            <v>0</v>
          </cell>
        </row>
        <row r="8664">
          <cell r="A8664" t="str">
            <v>000731202</v>
          </cell>
          <cell r="B8664">
            <v>0</v>
          </cell>
        </row>
        <row r="8665">
          <cell r="A8665" t="str">
            <v>000731203</v>
          </cell>
          <cell r="B8665">
            <v>0</v>
          </cell>
        </row>
        <row r="8666">
          <cell r="A8666" t="str">
            <v>000731204</v>
          </cell>
          <cell r="B8666">
            <v>0</v>
          </cell>
        </row>
        <row r="8667">
          <cell r="A8667" t="str">
            <v>000731205</v>
          </cell>
          <cell r="B8667">
            <v>0</v>
          </cell>
        </row>
        <row r="8668">
          <cell r="A8668" t="str">
            <v>000731206</v>
          </cell>
          <cell r="B8668">
            <v>0</v>
          </cell>
        </row>
        <row r="8669">
          <cell r="A8669" t="str">
            <v>000731207</v>
          </cell>
          <cell r="B8669">
            <v>0</v>
          </cell>
        </row>
        <row r="8670">
          <cell r="A8670" t="str">
            <v>000731208</v>
          </cell>
          <cell r="B8670">
            <v>0</v>
          </cell>
        </row>
        <row r="8671">
          <cell r="A8671" t="str">
            <v>000731209</v>
          </cell>
          <cell r="B8671">
            <v>0</v>
          </cell>
        </row>
        <row r="8672">
          <cell r="A8672" t="str">
            <v>000731210</v>
          </cell>
          <cell r="B8672">
            <v>0</v>
          </cell>
        </row>
        <row r="8673">
          <cell r="A8673" t="str">
            <v>000731211</v>
          </cell>
          <cell r="B8673">
            <v>0</v>
          </cell>
        </row>
        <row r="8674">
          <cell r="A8674" t="str">
            <v>000731212</v>
          </cell>
          <cell r="B8674">
            <v>0</v>
          </cell>
        </row>
        <row r="8675">
          <cell r="A8675" t="str">
            <v>000731301</v>
          </cell>
          <cell r="B8675">
            <v>0</v>
          </cell>
        </row>
        <row r="8676">
          <cell r="A8676" t="str">
            <v>000731302</v>
          </cell>
          <cell r="B8676">
            <v>0</v>
          </cell>
        </row>
        <row r="8677">
          <cell r="A8677" t="str">
            <v>000731303</v>
          </cell>
          <cell r="B8677">
            <v>0</v>
          </cell>
        </row>
        <row r="8678">
          <cell r="A8678" t="str">
            <v>000731304</v>
          </cell>
          <cell r="B8678">
            <v>0</v>
          </cell>
        </row>
        <row r="8679">
          <cell r="A8679" t="str">
            <v>000731305</v>
          </cell>
          <cell r="B8679">
            <v>0</v>
          </cell>
        </row>
        <row r="8680">
          <cell r="A8680" t="str">
            <v>000731306</v>
          </cell>
          <cell r="B8680">
            <v>0</v>
          </cell>
        </row>
        <row r="8681">
          <cell r="A8681" t="str">
            <v>000731307</v>
          </cell>
          <cell r="B8681">
            <v>0</v>
          </cell>
        </row>
        <row r="8682">
          <cell r="A8682" t="str">
            <v>000731308</v>
          </cell>
          <cell r="B8682">
            <v>0</v>
          </cell>
        </row>
        <row r="8683">
          <cell r="A8683" t="str">
            <v>000731309</v>
          </cell>
          <cell r="B8683">
            <v>0</v>
          </cell>
        </row>
        <row r="8684">
          <cell r="A8684" t="str">
            <v>000731310</v>
          </cell>
          <cell r="B8684">
            <v>0</v>
          </cell>
        </row>
        <row r="8685">
          <cell r="A8685" t="str">
            <v>000731311</v>
          </cell>
          <cell r="B8685">
            <v>0</v>
          </cell>
        </row>
        <row r="8686">
          <cell r="A8686" t="str">
            <v>000731312</v>
          </cell>
          <cell r="B8686">
            <v>0</v>
          </cell>
        </row>
        <row r="8687">
          <cell r="A8687" t="str">
            <v>000731401</v>
          </cell>
          <cell r="B8687">
            <v>0</v>
          </cell>
        </row>
        <row r="8688">
          <cell r="A8688" t="str">
            <v>000731402</v>
          </cell>
          <cell r="B8688">
            <v>0</v>
          </cell>
        </row>
        <row r="8689">
          <cell r="A8689" t="str">
            <v>000731403</v>
          </cell>
          <cell r="B8689">
            <v>0</v>
          </cell>
        </row>
        <row r="8690">
          <cell r="A8690" t="str">
            <v>000731404</v>
          </cell>
          <cell r="B8690">
            <v>0</v>
          </cell>
        </row>
        <row r="8691">
          <cell r="A8691" t="str">
            <v>000731405</v>
          </cell>
          <cell r="B8691">
            <v>0</v>
          </cell>
        </row>
        <row r="8692">
          <cell r="A8692" t="str">
            <v>000731406</v>
          </cell>
          <cell r="B8692">
            <v>0</v>
          </cell>
        </row>
        <row r="8693">
          <cell r="A8693" t="str">
            <v>000731407</v>
          </cell>
          <cell r="B8693">
            <v>0</v>
          </cell>
        </row>
        <row r="8694">
          <cell r="A8694" t="str">
            <v>000731408</v>
          </cell>
          <cell r="B8694">
            <v>0</v>
          </cell>
        </row>
        <row r="8695">
          <cell r="A8695" t="str">
            <v>000731409</v>
          </cell>
          <cell r="B8695">
            <v>0</v>
          </cell>
        </row>
        <row r="8696">
          <cell r="A8696" t="str">
            <v>000731410</v>
          </cell>
          <cell r="B8696">
            <v>0</v>
          </cell>
        </row>
        <row r="8697">
          <cell r="A8697" t="str">
            <v>000731411</v>
          </cell>
          <cell r="B8697">
            <v>0</v>
          </cell>
        </row>
        <row r="8698">
          <cell r="A8698" t="str">
            <v>000731412</v>
          </cell>
          <cell r="B8698">
            <v>0</v>
          </cell>
        </row>
        <row r="8699">
          <cell r="A8699" t="str">
            <v>000731501</v>
          </cell>
          <cell r="B8699">
            <v>0</v>
          </cell>
        </row>
        <row r="8700">
          <cell r="A8700" t="str">
            <v>000731502</v>
          </cell>
          <cell r="B8700">
            <v>0</v>
          </cell>
        </row>
        <row r="8701">
          <cell r="A8701" t="str">
            <v>000731503</v>
          </cell>
          <cell r="B8701">
            <v>0</v>
          </cell>
        </row>
        <row r="8702">
          <cell r="A8702" t="str">
            <v>000731504</v>
          </cell>
          <cell r="B8702">
            <v>0</v>
          </cell>
        </row>
        <row r="8703">
          <cell r="A8703" t="str">
            <v>000731505</v>
          </cell>
          <cell r="B8703">
            <v>0</v>
          </cell>
        </row>
        <row r="8704">
          <cell r="A8704" t="str">
            <v>000731506</v>
          </cell>
          <cell r="B8704">
            <v>0</v>
          </cell>
        </row>
        <row r="8705">
          <cell r="A8705" t="str">
            <v>000731507</v>
          </cell>
          <cell r="B8705">
            <v>0</v>
          </cell>
        </row>
        <row r="8706">
          <cell r="A8706" t="str">
            <v>000731508</v>
          </cell>
          <cell r="B8706">
            <v>0</v>
          </cell>
        </row>
        <row r="8707">
          <cell r="A8707" t="str">
            <v>000731509</v>
          </cell>
          <cell r="B8707">
            <v>0</v>
          </cell>
        </row>
        <row r="8708">
          <cell r="A8708" t="str">
            <v>000731510</v>
          </cell>
          <cell r="B8708">
            <v>0</v>
          </cell>
        </row>
        <row r="8709">
          <cell r="A8709" t="str">
            <v>000731511</v>
          </cell>
          <cell r="B8709">
            <v>0</v>
          </cell>
        </row>
        <row r="8710">
          <cell r="A8710" t="str">
            <v>000731512</v>
          </cell>
          <cell r="B8710">
            <v>0</v>
          </cell>
        </row>
        <row r="8711">
          <cell r="A8711" t="str">
            <v>000731601</v>
          </cell>
          <cell r="B8711">
            <v>0</v>
          </cell>
        </row>
        <row r="8712">
          <cell r="A8712" t="str">
            <v>000731602</v>
          </cell>
          <cell r="B8712">
            <v>0</v>
          </cell>
        </row>
        <row r="8713">
          <cell r="A8713" t="str">
            <v>000731603</v>
          </cell>
          <cell r="B8713">
            <v>0</v>
          </cell>
        </row>
        <row r="8714">
          <cell r="A8714" t="str">
            <v>000731604</v>
          </cell>
          <cell r="B8714">
            <v>0</v>
          </cell>
        </row>
        <row r="8715">
          <cell r="A8715" t="str">
            <v>000731605</v>
          </cell>
          <cell r="B8715">
            <v>0</v>
          </cell>
        </row>
        <row r="8716">
          <cell r="A8716" t="str">
            <v>000731606</v>
          </cell>
          <cell r="B8716">
            <v>0</v>
          </cell>
        </row>
        <row r="8717">
          <cell r="A8717" t="str">
            <v>000731607</v>
          </cell>
          <cell r="B8717">
            <v>0</v>
          </cell>
        </row>
        <row r="8718">
          <cell r="A8718" t="str">
            <v>000731608</v>
          </cell>
          <cell r="B8718">
            <v>0</v>
          </cell>
        </row>
        <row r="8719">
          <cell r="A8719" t="str">
            <v>000731609</v>
          </cell>
          <cell r="B8719">
            <v>0</v>
          </cell>
        </row>
        <row r="8720">
          <cell r="A8720" t="str">
            <v>000731610</v>
          </cell>
          <cell r="B8720">
            <v>0</v>
          </cell>
        </row>
        <row r="8721">
          <cell r="A8721" t="str">
            <v>000731611</v>
          </cell>
          <cell r="B8721">
            <v>0</v>
          </cell>
        </row>
        <row r="8722">
          <cell r="A8722" t="str">
            <v>000731612</v>
          </cell>
          <cell r="B8722">
            <v>0</v>
          </cell>
        </row>
        <row r="8723">
          <cell r="A8723" t="str">
            <v>000731701</v>
          </cell>
          <cell r="B8723">
            <v>0</v>
          </cell>
        </row>
        <row r="8724">
          <cell r="A8724" t="str">
            <v>000731702</v>
          </cell>
          <cell r="B8724">
            <v>0</v>
          </cell>
        </row>
        <row r="8725">
          <cell r="A8725" t="str">
            <v>000731703</v>
          </cell>
          <cell r="B8725">
            <v>0</v>
          </cell>
        </row>
        <row r="8726">
          <cell r="A8726" t="str">
            <v>000731704</v>
          </cell>
          <cell r="B8726">
            <v>0</v>
          </cell>
        </row>
        <row r="8727">
          <cell r="A8727" t="str">
            <v>000731705</v>
          </cell>
          <cell r="B8727">
            <v>0</v>
          </cell>
        </row>
        <row r="8728">
          <cell r="A8728" t="str">
            <v>000731706</v>
          </cell>
          <cell r="B8728">
            <v>0</v>
          </cell>
        </row>
        <row r="8729">
          <cell r="A8729" t="str">
            <v>000731707</v>
          </cell>
          <cell r="B8729">
            <v>0</v>
          </cell>
        </row>
        <row r="8730">
          <cell r="A8730" t="str">
            <v>000731708</v>
          </cell>
          <cell r="B8730">
            <v>0</v>
          </cell>
        </row>
        <row r="8731">
          <cell r="A8731" t="str">
            <v>000731709</v>
          </cell>
          <cell r="B8731">
            <v>0</v>
          </cell>
        </row>
        <row r="8732">
          <cell r="A8732" t="str">
            <v>000731710</v>
          </cell>
          <cell r="B8732">
            <v>0</v>
          </cell>
        </row>
        <row r="8733">
          <cell r="A8733" t="str">
            <v>000731711</v>
          </cell>
          <cell r="B8733">
            <v>0</v>
          </cell>
        </row>
        <row r="8734">
          <cell r="A8734" t="str">
            <v>000731712</v>
          </cell>
          <cell r="B8734">
            <v>0</v>
          </cell>
        </row>
        <row r="8735">
          <cell r="A8735" t="str">
            <v>000731801</v>
          </cell>
          <cell r="B8735">
            <v>0</v>
          </cell>
        </row>
        <row r="8736">
          <cell r="A8736" t="str">
            <v>000731802</v>
          </cell>
          <cell r="B8736">
            <v>0</v>
          </cell>
        </row>
        <row r="8737">
          <cell r="A8737" t="str">
            <v>000731803</v>
          </cell>
          <cell r="B8737">
            <v>0</v>
          </cell>
        </row>
        <row r="8738">
          <cell r="A8738" t="str">
            <v>000731804</v>
          </cell>
          <cell r="B8738">
            <v>0</v>
          </cell>
        </row>
        <row r="8739">
          <cell r="A8739" t="str">
            <v>000731805</v>
          </cell>
          <cell r="B8739">
            <v>0</v>
          </cell>
        </row>
        <row r="8740">
          <cell r="A8740" t="str">
            <v>000731806</v>
          </cell>
          <cell r="B8740">
            <v>0</v>
          </cell>
        </row>
        <row r="8741">
          <cell r="A8741" t="str">
            <v>000731807</v>
          </cell>
          <cell r="B8741">
            <v>0</v>
          </cell>
        </row>
        <row r="8742">
          <cell r="A8742" t="str">
            <v>000731808</v>
          </cell>
          <cell r="B8742">
            <v>0</v>
          </cell>
        </row>
        <row r="8743">
          <cell r="A8743" t="str">
            <v>000731809</v>
          </cell>
          <cell r="B8743">
            <v>0</v>
          </cell>
        </row>
        <row r="8744">
          <cell r="A8744" t="str">
            <v>000731810</v>
          </cell>
          <cell r="B8744">
            <v>0</v>
          </cell>
        </row>
        <row r="8745">
          <cell r="A8745" t="str">
            <v>000731811</v>
          </cell>
          <cell r="B8745">
            <v>0</v>
          </cell>
        </row>
        <row r="8746">
          <cell r="A8746" t="str">
            <v>000731812</v>
          </cell>
          <cell r="B8746">
            <v>0</v>
          </cell>
        </row>
        <row r="8747">
          <cell r="A8747" t="str">
            <v>000731901</v>
          </cell>
          <cell r="B8747">
            <v>0</v>
          </cell>
        </row>
        <row r="8748">
          <cell r="A8748" t="str">
            <v>000731902</v>
          </cell>
          <cell r="B8748">
            <v>0</v>
          </cell>
        </row>
        <row r="8749">
          <cell r="A8749" t="str">
            <v>000731903</v>
          </cell>
          <cell r="B8749">
            <v>0</v>
          </cell>
        </row>
        <row r="8750">
          <cell r="A8750" t="str">
            <v>000731904</v>
          </cell>
          <cell r="B8750">
            <v>0</v>
          </cell>
        </row>
        <row r="8751">
          <cell r="A8751" t="str">
            <v>000731905</v>
          </cell>
          <cell r="B8751">
            <v>0</v>
          </cell>
        </row>
        <row r="8752">
          <cell r="A8752" t="str">
            <v>000731906</v>
          </cell>
          <cell r="B8752">
            <v>17220</v>
          </cell>
        </row>
        <row r="8753">
          <cell r="A8753" t="str">
            <v>000731907</v>
          </cell>
          <cell r="B8753">
            <v>75720</v>
          </cell>
        </row>
        <row r="8754">
          <cell r="A8754" t="str">
            <v>000731908</v>
          </cell>
          <cell r="B8754">
            <v>85500</v>
          </cell>
        </row>
        <row r="8755">
          <cell r="A8755" t="str">
            <v>000731909</v>
          </cell>
          <cell r="B8755">
            <v>4140</v>
          </cell>
        </row>
        <row r="8756">
          <cell r="A8756" t="str">
            <v>000731910</v>
          </cell>
          <cell r="B8756">
            <v>1200</v>
          </cell>
        </row>
        <row r="8757">
          <cell r="A8757" t="str">
            <v>000731911</v>
          </cell>
          <cell r="B8757">
            <v>0</v>
          </cell>
        </row>
        <row r="8758">
          <cell r="A8758" t="str">
            <v>000731912</v>
          </cell>
          <cell r="B8758">
            <v>1800</v>
          </cell>
        </row>
        <row r="8759">
          <cell r="A8759" t="str">
            <v>000750812</v>
          </cell>
          <cell r="B8759">
            <v>0</v>
          </cell>
        </row>
        <row r="8760">
          <cell r="A8760" t="str">
            <v>000750901</v>
          </cell>
          <cell r="B8760">
            <v>0</v>
          </cell>
        </row>
        <row r="8761">
          <cell r="A8761" t="str">
            <v>000750902</v>
          </cell>
          <cell r="B8761">
            <v>0</v>
          </cell>
        </row>
        <row r="8762">
          <cell r="A8762" t="str">
            <v>000750903</v>
          </cell>
          <cell r="B8762">
            <v>0</v>
          </cell>
        </row>
        <row r="8763">
          <cell r="A8763" t="str">
            <v>000750904</v>
          </cell>
          <cell r="B8763">
            <v>0</v>
          </cell>
        </row>
        <row r="8764">
          <cell r="A8764" t="str">
            <v>000750905</v>
          </cell>
          <cell r="B8764">
            <v>0</v>
          </cell>
        </row>
        <row r="8765">
          <cell r="A8765" t="str">
            <v>000750906</v>
          </cell>
          <cell r="B8765">
            <v>0</v>
          </cell>
        </row>
        <row r="8766">
          <cell r="A8766" t="str">
            <v>000750907</v>
          </cell>
          <cell r="B8766">
            <v>0</v>
          </cell>
        </row>
        <row r="8767">
          <cell r="A8767" t="str">
            <v>000750908</v>
          </cell>
          <cell r="B8767">
            <v>0</v>
          </cell>
        </row>
        <row r="8768">
          <cell r="A8768" t="str">
            <v>000750909</v>
          </cell>
          <cell r="B8768">
            <v>0</v>
          </cell>
        </row>
        <row r="8769">
          <cell r="A8769" t="str">
            <v>000750910</v>
          </cell>
          <cell r="B8769">
            <v>0</v>
          </cell>
        </row>
        <row r="8770">
          <cell r="A8770" t="str">
            <v>000750911</v>
          </cell>
          <cell r="B8770">
            <v>0</v>
          </cell>
        </row>
        <row r="8771">
          <cell r="A8771" t="str">
            <v>000750912</v>
          </cell>
          <cell r="B8771">
            <v>0</v>
          </cell>
        </row>
        <row r="8772">
          <cell r="A8772" t="str">
            <v>000751001</v>
          </cell>
          <cell r="B8772">
            <v>0</v>
          </cell>
        </row>
        <row r="8773">
          <cell r="A8773" t="str">
            <v>000751002</v>
          </cell>
          <cell r="B8773">
            <v>0</v>
          </cell>
        </row>
        <row r="8774">
          <cell r="A8774" t="str">
            <v>000751003</v>
          </cell>
          <cell r="B8774">
            <v>0</v>
          </cell>
        </row>
        <row r="8775">
          <cell r="A8775" t="str">
            <v>000751004</v>
          </cell>
          <cell r="B8775">
            <v>0</v>
          </cell>
        </row>
        <row r="8776">
          <cell r="A8776" t="str">
            <v>000751005</v>
          </cell>
          <cell r="B8776">
            <v>0</v>
          </cell>
        </row>
        <row r="8777">
          <cell r="A8777" t="str">
            <v>000751006</v>
          </cell>
          <cell r="B8777">
            <v>0</v>
          </cell>
        </row>
        <row r="8778">
          <cell r="A8778" t="str">
            <v>000751007</v>
          </cell>
          <cell r="B8778">
            <v>1870</v>
          </cell>
        </row>
        <row r="8779">
          <cell r="A8779" t="str">
            <v>000751008</v>
          </cell>
          <cell r="B8779">
            <v>0</v>
          </cell>
        </row>
        <row r="8780">
          <cell r="A8780" t="str">
            <v>000751009</v>
          </cell>
          <cell r="B8780">
            <v>0</v>
          </cell>
        </row>
        <row r="8781">
          <cell r="A8781" t="str">
            <v>000751010</v>
          </cell>
          <cell r="B8781">
            <v>0</v>
          </cell>
        </row>
        <row r="8782">
          <cell r="A8782" t="str">
            <v>000751011</v>
          </cell>
          <cell r="B8782">
            <v>0</v>
          </cell>
        </row>
        <row r="8783">
          <cell r="A8783" t="str">
            <v>000751012</v>
          </cell>
          <cell r="B8783">
            <v>0</v>
          </cell>
        </row>
        <row r="8784">
          <cell r="A8784" t="str">
            <v>000751101</v>
          </cell>
          <cell r="B8784">
            <v>0</v>
          </cell>
        </row>
        <row r="8785">
          <cell r="A8785" t="str">
            <v>000751102</v>
          </cell>
          <cell r="B8785">
            <v>0</v>
          </cell>
        </row>
        <row r="8786">
          <cell r="A8786" t="str">
            <v>000751103</v>
          </cell>
          <cell r="B8786">
            <v>0</v>
          </cell>
        </row>
        <row r="8787">
          <cell r="A8787" t="str">
            <v>000751104</v>
          </cell>
          <cell r="B8787">
            <v>0</v>
          </cell>
        </row>
        <row r="8788">
          <cell r="A8788" t="str">
            <v>000751105</v>
          </cell>
          <cell r="B8788">
            <v>0</v>
          </cell>
        </row>
        <row r="8789">
          <cell r="A8789" t="str">
            <v>000751106</v>
          </cell>
          <cell r="B8789">
            <v>0</v>
          </cell>
        </row>
        <row r="8790">
          <cell r="A8790" t="str">
            <v>000751107</v>
          </cell>
          <cell r="B8790">
            <v>220</v>
          </cell>
        </row>
        <row r="8791">
          <cell r="A8791" t="str">
            <v>000751108</v>
          </cell>
          <cell r="B8791">
            <v>2200</v>
          </cell>
        </row>
        <row r="8792">
          <cell r="A8792" t="str">
            <v>000751109</v>
          </cell>
          <cell r="B8792">
            <v>0</v>
          </cell>
        </row>
        <row r="8793">
          <cell r="A8793" t="str">
            <v>000751110</v>
          </cell>
          <cell r="B8793">
            <v>0</v>
          </cell>
        </row>
        <row r="8794">
          <cell r="A8794" t="str">
            <v>000751111</v>
          </cell>
          <cell r="B8794">
            <v>0</v>
          </cell>
        </row>
        <row r="8795">
          <cell r="A8795" t="str">
            <v>000751112</v>
          </cell>
          <cell r="B8795">
            <v>0</v>
          </cell>
        </row>
        <row r="8796">
          <cell r="A8796" t="str">
            <v>000751201</v>
          </cell>
          <cell r="B8796">
            <v>0</v>
          </cell>
        </row>
        <row r="8797">
          <cell r="A8797" t="str">
            <v>000751202</v>
          </cell>
          <cell r="B8797">
            <v>0</v>
          </cell>
        </row>
        <row r="8798">
          <cell r="A8798" t="str">
            <v>000751203</v>
          </cell>
          <cell r="B8798">
            <v>0</v>
          </cell>
        </row>
        <row r="8799">
          <cell r="A8799" t="str">
            <v>000751204</v>
          </cell>
          <cell r="B8799">
            <v>0</v>
          </cell>
        </row>
        <row r="8800">
          <cell r="A8800" t="str">
            <v>000751205</v>
          </cell>
          <cell r="B8800">
            <v>0</v>
          </cell>
        </row>
        <row r="8801">
          <cell r="A8801" t="str">
            <v>000751206</v>
          </cell>
          <cell r="B8801">
            <v>0</v>
          </cell>
        </row>
        <row r="8802">
          <cell r="A8802" t="str">
            <v>000751207</v>
          </cell>
          <cell r="B8802">
            <v>3080</v>
          </cell>
        </row>
        <row r="8803">
          <cell r="A8803" t="str">
            <v>000751208</v>
          </cell>
          <cell r="B8803">
            <v>5390</v>
          </cell>
        </row>
        <row r="8804">
          <cell r="A8804" t="str">
            <v>000751209</v>
          </cell>
          <cell r="B8804">
            <v>0</v>
          </cell>
        </row>
        <row r="8805">
          <cell r="A8805" t="str">
            <v>000751210</v>
          </cell>
          <cell r="B8805">
            <v>0</v>
          </cell>
        </row>
        <row r="8806">
          <cell r="A8806" t="str">
            <v>000751211</v>
          </cell>
          <cell r="B8806">
            <v>0</v>
          </cell>
        </row>
        <row r="8807">
          <cell r="A8807" t="str">
            <v>000751212</v>
          </cell>
          <cell r="B8807">
            <v>0</v>
          </cell>
        </row>
        <row r="8808">
          <cell r="A8808" t="str">
            <v>000751301</v>
          </cell>
          <cell r="B8808">
            <v>0</v>
          </cell>
        </row>
        <row r="8809">
          <cell r="A8809" t="str">
            <v>000751302</v>
          </cell>
          <cell r="B8809">
            <v>0</v>
          </cell>
        </row>
        <row r="8810">
          <cell r="A8810" t="str">
            <v>000751303</v>
          </cell>
          <cell r="B8810">
            <v>0</v>
          </cell>
        </row>
        <row r="8811">
          <cell r="A8811" t="str">
            <v>000751304</v>
          </cell>
          <cell r="B8811">
            <v>0</v>
          </cell>
        </row>
        <row r="8812">
          <cell r="A8812" t="str">
            <v>000751305</v>
          </cell>
          <cell r="B8812">
            <v>0</v>
          </cell>
        </row>
        <row r="8813">
          <cell r="A8813" t="str">
            <v>000751306</v>
          </cell>
          <cell r="B8813">
            <v>220</v>
          </cell>
        </row>
        <row r="8814">
          <cell r="A8814" t="str">
            <v>000751307</v>
          </cell>
          <cell r="B8814">
            <v>8470</v>
          </cell>
        </row>
        <row r="8815">
          <cell r="A8815" t="str">
            <v>000751308</v>
          </cell>
          <cell r="B8815">
            <v>8690</v>
          </cell>
        </row>
        <row r="8816">
          <cell r="A8816" t="str">
            <v>000751309</v>
          </cell>
          <cell r="B8816">
            <v>660</v>
          </cell>
        </row>
        <row r="8817">
          <cell r="A8817" t="str">
            <v>000751310</v>
          </cell>
          <cell r="B8817">
            <v>0</v>
          </cell>
        </row>
        <row r="8818">
          <cell r="A8818" t="str">
            <v>000751311</v>
          </cell>
          <cell r="B8818">
            <v>0</v>
          </cell>
        </row>
        <row r="8819">
          <cell r="A8819" t="str">
            <v>000751312</v>
          </cell>
          <cell r="B8819">
            <v>0</v>
          </cell>
        </row>
        <row r="8820">
          <cell r="A8820" t="str">
            <v>000751401</v>
          </cell>
          <cell r="B8820">
            <v>330</v>
          </cell>
        </row>
        <row r="8821">
          <cell r="A8821" t="str">
            <v>000751402</v>
          </cell>
          <cell r="B8821">
            <v>0</v>
          </cell>
        </row>
        <row r="8822">
          <cell r="A8822" t="str">
            <v>000751403</v>
          </cell>
          <cell r="B8822">
            <v>0</v>
          </cell>
        </row>
        <row r="8823">
          <cell r="A8823" t="str">
            <v>000751404</v>
          </cell>
          <cell r="B8823">
            <v>0</v>
          </cell>
        </row>
        <row r="8824">
          <cell r="A8824" t="str">
            <v>000751405</v>
          </cell>
          <cell r="B8824">
            <v>0</v>
          </cell>
        </row>
        <row r="8825">
          <cell r="A8825" t="str">
            <v>000751406</v>
          </cell>
          <cell r="B8825">
            <v>0</v>
          </cell>
        </row>
        <row r="8826">
          <cell r="A8826" t="str">
            <v>000751407</v>
          </cell>
          <cell r="B8826">
            <v>5610</v>
          </cell>
        </row>
        <row r="8827">
          <cell r="A8827" t="str">
            <v>000751408</v>
          </cell>
          <cell r="B8827">
            <v>11990</v>
          </cell>
        </row>
        <row r="8828">
          <cell r="A8828" t="str">
            <v>000751409</v>
          </cell>
          <cell r="B8828">
            <v>0</v>
          </cell>
        </row>
        <row r="8829">
          <cell r="A8829" t="str">
            <v>000751410</v>
          </cell>
          <cell r="B8829">
            <v>0</v>
          </cell>
        </row>
        <row r="8830">
          <cell r="A8830" t="str">
            <v>000751411</v>
          </cell>
          <cell r="B8830">
            <v>0</v>
          </cell>
        </row>
        <row r="8831">
          <cell r="A8831" t="str">
            <v>000751412</v>
          </cell>
          <cell r="B8831">
            <v>0</v>
          </cell>
        </row>
        <row r="8832">
          <cell r="A8832" t="str">
            <v>000751501</v>
          </cell>
          <cell r="B8832">
            <v>0</v>
          </cell>
        </row>
        <row r="8833">
          <cell r="A8833" t="str">
            <v>000751502</v>
          </cell>
          <cell r="B8833">
            <v>0</v>
          </cell>
        </row>
        <row r="8834">
          <cell r="A8834" t="str">
            <v>000751503</v>
          </cell>
          <cell r="B8834">
            <v>0</v>
          </cell>
        </row>
        <row r="8835">
          <cell r="A8835" t="str">
            <v>000751504</v>
          </cell>
          <cell r="B8835">
            <v>0</v>
          </cell>
        </row>
        <row r="8836">
          <cell r="A8836" t="str">
            <v>000751505</v>
          </cell>
          <cell r="B8836">
            <v>0</v>
          </cell>
        </row>
        <row r="8837">
          <cell r="A8837" t="str">
            <v>000751506</v>
          </cell>
          <cell r="B8837">
            <v>1430</v>
          </cell>
        </row>
        <row r="8838">
          <cell r="A8838" t="str">
            <v>000751507</v>
          </cell>
          <cell r="B8838">
            <v>9570</v>
          </cell>
        </row>
        <row r="8839">
          <cell r="A8839" t="str">
            <v>000751508</v>
          </cell>
          <cell r="B8839">
            <v>12870</v>
          </cell>
        </row>
        <row r="8840">
          <cell r="A8840" t="str">
            <v>000751509</v>
          </cell>
          <cell r="B8840">
            <v>0</v>
          </cell>
        </row>
        <row r="8841">
          <cell r="A8841" t="str">
            <v>000751510</v>
          </cell>
          <cell r="B8841">
            <v>0</v>
          </cell>
        </row>
        <row r="8842">
          <cell r="A8842" t="str">
            <v>000751511</v>
          </cell>
          <cell r="B8842">
            <v>0</v>
          </cell>
        </row>
        <row r="8843">
          <cell r="A8843" t="str">
            <v>000751512</v>
          </cell>
          <cell r="B8843">
            <v>0</v>
          </cell>
        </row>
        <row r="8844">
          <cell r="A8844" t="str">
            <v>000751601</v>
          </cell>
          <cell r="B8844">
            <v>0</v>
          </cell>
        </row>
        <row r="8845">
          <cell r="A8845" t="str">
            <v>000751602</v>
          </cell>
          <cell r="B8845">
            <v>0</v>
          </cell>
        </row>
        <row r="8846">
          <cell r="A8846" t="str">
            <v>000751603</v>
          </cell>
          <cell r="B8846">
            <v>0</v>
          </cell>
        </row>
        <row r="8847">
          <cell r="A8847" t="str">
            <v>000751604</v>
          </cell>
          <cell r="B8847">
            <v>0</v>
          </cell>
        </row>
        <row r="8848">
          <cell r="A8848" t="str">
            <v>000751605</v>
          </cell>
          <cell r="B8848">
            <v>0</v>
          </cell>
        </row>
        <row r="8849">
          <cell r="A8849" t="str">
            <v>000751606</v>
          </cell>
          <cell r="B8849">
            <v>880</v>
          </cell>
        </row>
        <row r="8850">
          <cell r="A8850" t="str">
            <v>000751607</v>
          </cell>
          <cell r="B8850">
            <v>9680</v>
          </cell>
        </row>
        <row r="8851">
          <cell r="A8851" t="str">
            <v>000751608</v>
          </cell>
          <cell r="B8851">
            <v>10670</v>
          </cell>
        </row>
        <row r="8852">
          <cell r="A8852" t="str">
            <v>000751609</v>
          </cell>
          <cell r="B8852">
            <v>0</v>
          </cell>
        </row>
        <row r="8853">
          <cell r="A8853" t="str">
            <v>000751610</v>
          </cell>
          <cell r="B8853">
            <v>0</v>
          </cell>
        </row>
        <row r="8854">
          <cell r="A8854" t="str">
            <v>000751611</v>
          </cell>
          <cell r="B8854">
            <v>0</v>
          </cell>
        </row>
        <row r="8855">
          <cell r="A8855" t="str">
            <v>000751612</v>
          </cell>
          <cell r="B8855">
            <v>0</v>
          </cell>
        </row>
        <row r="8856">
          <cell r="A8856" t="str">
            <v>000751701</v>
          </cell>
          <cell r="B8856">
            <v>0</v>
          </cell>
        </row>
        <row r="8857">
          <cell r="A8857" t="str">
            <v>000751702</v>
          </cell>
          <cell r="B8857">
            <v>0</v>
          </cell>
        </row>
        <row r="8858">
          <cell r="A8858" t="str">
            <v>000751703</v>
          </cell>
          <cell r="B8858">
            <v>0</v>
          </cell>
        </row>
        <row r="8859">
          <cell r="A8859" t="str">
            <v>000751704</v>
          </cell>
          <cell r="B8859">
            <v>0</v>
          </cell>
        </row>
        <row r="8860">
          <cell r="A8860" t="str">
            <v>000751705</v>
          </cell>
          <cell r="B8860">
            <v>0</v>
          </cell>
        </row>
        <row r="8861">
          <cell r="A8861" t="str">
            <v>000751706</v>
          </cell>
          <cell r="B8861">
            <v>4840</v>
          </cell>
        </row>
        <row r="8862">
          <cell r="A8862" t="str">
            <v>000751707</v>
          </cell>
          <cell r="B8862">
            <v>8360</v>
          </cell>
        </row>
        <row r="8863">
          <cell r="A8863" t="str">
            <v>000751708</v>
          </cell>
          <cell r="B8863">
            <v>20020</v>
          </cell>
        </row>
        <row r="8864">
          <cell r="A8864" t="str">
            <v>000751709</v>
          </cell>
          <cell r="B8864">
            <v>1540</v>
          </cell>
        </row>
        <row r="8865">
          <cell r="A8865" t="str">
            <v>000751710</v>
          </cell>
          <cell r="B8865">
            <v>0</v>
          </cell>
        </row>
        <row r="8866">
          <cell r="A8866" t="str">
            <v>000751711</v>
          </cell>
          <cell r="B8866">
            <v>0</v>
          </cell>
        </row>
        <row r="8867">
          <cell r="A8867" t="str">
            <v>000751712</v>
          </cell>
          <cell r="B8867">
            <v>0</v>
          </cell>
        </row>
        <row r="8868">
          <cell r="A8868" t="str">
            <v>000751801</v>
          </cell>
          <cell r="B8868">
            <v>0</v>
          </cell>
        </row>
        <row r="8869">
          <cell r="A8869" t="str">
            <v>000751802</v>
          </cell>
          <cell r="B8869">
            <v>0</v>
          </cell>
        </row>
        <row r="8870">
          <cell r="A8870" t="str">
            <v>000751803</v>
          </cell>
          <cell r="B8870">
            <v>0</v>
          </cell>
        </row>
        <row r="8871">
          <cell r="A8871" t="str">
            <v>000751804</v>
          </cell>
          <cell r="B8871">
            <v>0</v>
          </cell>
        </row>
        <row r="8872">
          <cell r="A8872" t="str">
            <v>000751805</v>
          </cell>
          <cell r="B8872">
            <v>0</v>
          </cell>
        </row>
        <row r="8873">
          <cell r="A8873" t="str">
            <v>000751806</v>
          </cell>
          <cell r="B8873">
            <v>4070</v>
          </cell>
        </row>
        <row r="8874">
          <cell r="A8874" t="str">
            <v>000751807</v>
          </cell>
          <cell r="B8874">
            <v>16390</v>
          </cell>
        </row>
        <row r="8875">
          <cell r="A8875" t="str">
            <v>000751808</v>
          </cell>
          <cell r="B8875">
            <v>22990</v>
          </cell>
        </row>
        <row r="8876">
          <cell r="A8876" t="str">
            <v>000751809</v>
          </cell>
          <cell r="B8876">
            <v>220</v>
          </cell>
        </row>
        <row r="8877">
          <cell r="A8877" t="str">
            <v>000751810</v>
          </cell>
          <cell r="B8877">
            <v>0</v>
          </cell>
        </row>
        <row r="8878">
          <cell r="A8878" t="str">
            <v>000751811</v>
          </cell>
          <cell r="B8878">
            <v>0</v>
          </cell>
        </row>
        <row r="8879">
          <cell r="A8879" t="str">
            <v>000751812</v>
          </cell>
          <cell r="B8879">
            <v>0</v>
          </cell>
        </row>
        <row r="8880">
          <cell r="A8880" t="str">
            <v>000751901</v>
          </cell>
          <cell r="B8880">
            <v>0</v>
          </cell>
        </row>
        <row r="8881">
          <cell r="A8881" t="str">
            <v>000751902</v>
          </cell>
          <cell r="B8881">
            <v>0</v>
          </cell>
        </row>
        <row r="8882">
          <cell r="A8882" t="str">
            <v>000751903</v>
          </cell>
          <cell r="B8882">
            <v>0</v>
          </cell>
        </row>
        <row r="8883">
          <cell r="A8883" t="str">
            <v>000751904</v>
          </cell>
          <cell r="B8883">
            <v>0</v>
          </cell>
        </row>
        <row r="8884">
          <cell r="A8884" t="str">
            <v>000751905</v>
          </cell>
          <cell r="B8884">
            <v>0</v>
          </cell>
        </row>
        <row r="8885">
          <cell r="A8885" t="str">
            <v>000751906</v>
          </cell>
          <cell r="B8885">
            <v>6380</v>
          </cell>
        </row>
        <row r="8886">
          <cell r="A8886" t="str">
            <v>000751907</v>
          </cell>
          <cell r="B8886">
            <v>27610</v>
          </cell>
        </row>
        <row r="8887">
          <cell r="A8887" t="str">
            <v>000751908</v>
          </cell>
          <cell r="B8887">
            <v>29370</v>
          </cell>
        </row>
        <row r="8888">
          <cell r="A8888" t="str">
            <v>000751909</v>
          </cell>
          <cell r="B8888">
            <v>550</v>
          </cell>
        </row>
        <row r="8889">
          <cell r="A8889" t="str">
            <v>000751910</v>
          </cell>
          <cell r="B8889">
            <v>0</v>
          </cell>
        </row>
        <row r="8890">
          <cell r="A8890" t="str">
            <v>000751911</v>
          </cell>
          <cell r="B8890">
            <v>0</v>
          </cell>
        </row>
        <row r="8891">
          <cell r="A8891" t="str">
            <v>000751912</v>
          </cell>
          <cell r="B8891">
            <v>0</v>
          </cell>
        </row>
        <row r="8892">
          <cell r="A8892" t="str">
            <v>000760812</v>
          </cell>
          <cell r="B8892">
            <v>0</v>
          </cell>
        </row>
        <row r="8893">
          <cell r="A8893" t="str">
            <v>000760901</v>
          </cell>
          <cell r="B8893">
            <v>0</v>
          </cell>
        </row>
        <row r="8894">
          <cell r="A8894" t="str">
            <v>000760902</v>
          </cell>
          <cell r="B8894">
            <v>0</v>
          </cell>
        </row>
        <row r="8895">
          <cell r="A8895" t="str">
            <v>000760903</v>
          </cell>
          <cell r="B8895">
            <v>0</v>
          </cell>
        </row>
        <row r="8896">
          <cell r="A8896" t="str">
            <v>000760904</v>
          </cell>
          <cell r="B8896">
            <v>0</v>
          </cell>
        </row>
        <row r="8897">
          <cell r="A8897" t="str">
            <v>000760905</v>
          </cell>
          <cell r="B8897">
            <v>0</v>
          </cell>
        </row>
        <row r="8898">
          <cell r="A8898" t="str">
            <v>000760906</v>
          </cell>
          <cell r="B8898">
            <v>0</v>
          </cell>
        </row>
        <row r="8899">
          <cell r="A8899" t="str">
            <v>000760907</v>
          </cell>
          <cell r="B8899">
            <v>0</v>
          </cell>
        </row>
        <row r="8900">
          <cell r="A8900" t="str">
            <v>000760908</v>
          </cell>
          <cell r="B8900">
            <v>0</v>
          </cell>
        </row>
        <row r="8901">
          <cell r="A8901" t="str">
            <v>000760909</v>
          </cell>
          <cell r="B8901">
            <v>77327.199999999997</v>
          </cell>
        </row>
        <row r="8902">
          <cell r="A8902" t="str">
            <v>000760910</v>
          </cell>
          <cell r="B8902">
            <v>3331.2</v>
          </cell>
        </row>
        <row r="8903">
          <cell r="A8903" t="str">
            <v>000760911</v>
          </cell>
          <cell r="B8903">
            <v>0</v>
          </cell>
        </row>
        <row r="8904">
          <cell r="A8904" t="str">
            <v>000760912</v>
          </cell>
          <cell r="B8904">
            <v>0</v>
          </cell>
        </row>
        <row r="8905">
          <cell r="A8905" t="str">
            <v>000761001</v>
          </cell>
          <cell r="B8905">
            <v>0</v>
          </cell>
        </row>
        <row r="8906">
          <cell r="A8906" t="str">
            <v>000761002</v>
          </cell>
          <cell r="B8906">
            <v>0</v>
          </cell>
        </row>
        <row r="8907">
          <cell r="A8907" t="str">
            <v>000761003</v>
          </cell>
          <cell r="B8907">
            <v>0</v>
          </cell>
        </row>
        <row r="8908">
          <cell r="A8908" t="str">
            <v>000761004</v>
          </cell>
          <cell r="B8908">
            <v>0</v>
          </cell>
        </row>
        <row r="8909">
          <cell r="A8909" t="str">
            <v>000761005</v>
          </cell>
          <cell r="B8909">
            <v>3200</v>
          </cell>
        </row>
        <row r="8910">
          <cell r="A8910" t="str">
            <v>000761006</v>
          </cell>
          <cell r="B8910">
            <v>18500</v>
          </cell>
        </row>
        <row r="8911">
          <cell r="A8911" t="str">
            <v>000761007</v>
          </cell>
          <cell r="B8911">
            <v>39900</v>
          </cell>
        </row>
        <row r="8912">
          <cell r="A8912" t="str">
            <v>000761008</v>
          </cell>
          <cell r="B8912">
            <v>31600</v>
          </cell>
        </row>
        <row r="8913">
          <cell r="A8913" t="str">
            <v>000761009</v>
          </cell>
          <cell r="B8913">
            <v>21700</v>
          </cell>
        </row>
        <row r="8914">
          <cell r="A8914" t="str">
            <v>000761010</v>
          </cell>
          <cell r="B8914">
            <v>0</v>
          </cell>
        </row>
        <row r="8915">
          <cell r="A8915" t="str">
            <v>000761011</v>
          </cell>
          <cell r="B8915">
            <v>0</v>
          </cell>
        </row>
        <row r="8916">
          <cell r="A8916" t="str">
            <v>000761012</v>
          </cell>
          <cell r="B8916">
            <v>0</v>
          </cell>
        </row>
        <row r="8917">
          <cell r="A8917" t="str">
            <v>000761101</v>
          </cell>
          <cell r="B8917">
            <v>2800</v>
          </cell>
        </row>
        <row r="8918">
          <cell r="A8918" t="str">
            <v>000761102</v>
          </cell>
          <cell r="B8918">
            <v>0</v>
          </cell>
        </row>
        <row r="8919">
          <cell r="A8919" t="str">
            <v>000761103</v>
          </cell>
          <cell r="B8919">
            <v>0</v>
          </cell>
        </row>
        <row r="8920">
          <cell r="A8920" t="str">
            <v>000761104</v>
          </cell>
          <cell r="B8920">
            <v>0</v>
          </cell>
        </row>
        <row r="8921">
          <cell r="A8921" t="str">
            <v>000761105</v>
          </cell>
          <cell r="B8921">
            <v>0</v>
          </cell>
        </row>
        <row r="8922">
          <cell r="A8922" t="str">
            <v>000761106</v>
          </cell>
          <cell r="B8922">
            <v>7700</v>
          </cell>
        </row>
        <row r="8923">
          <cell r="A8923" t="str">
            <v>000761107</v>
          </cell>
          <cell r="B8923">
            <v>32700</v>
          </cell>
        </row>
        <row r="8924">
          <cell r="A8924" t="str">
            <v>000761108</v>
          </cell>
          <cell r="B8924">
            <v>41000</v>
          </cell>
        </row>
        <row r="8925">
          <cell r="A8925" t="str">
            <v>000761109</v>
          </cell>
          <cell r="B8925">
            <v>2300</v>
          </cell>
        </row>
        <row r="8926">
          <cell r="A8926" t="str">
            <v>000761110</v>
          </cell>
          <cell r="B8926">
            <v>0</v>
          </cell>
        </row>
        <row r="8927">
          <cell r="A8927" t="str">
            <v>000761111</v>
          </cell>
          <cell r="B8927">
            <v>0</v>
          </cell>
        </row>
        <row r="8928">
          <cell r="A8928" t="str">
            <v>000761112</v>
          </cell>
          <cell r="B8928">
            <v>0</v>
          </cell>
        </row>
        <row r="8929">
          <cell r="A8929" t="str">
            <v>000761201</v>
          </cell>
          <cell r="B8929">
            <v>400</v>
          </cell>
        </row>
        <row r="8930">
          <cell r="A8930" t="str">
            <v>000761202</v>
          </cell>
          <cell r="B8930">
            <v>200</v>
          </cell>
        </row>
        <row r="8931">
          <cell r="A8931" t="str">
            <v>000761203</v>
          </cell>
          <cell r="B8931">
            <v>0</v>
          </cell>
        </row>
        <row r="8932">
          <cell r="A8932" t="str">
            <v>000761204</v>
          </cell>
          <cell r="B8932">
            <v>0</v>
          </cell>
        </row>
        <row r="8933">
          <cell r="A8933" t="str">
            <v>000761205</v>
          </cell>
          <cell r="B8933">
            <v>0</v>
          </cell>
        </row>
        <row r="8934">
          <cell r="A8934" t="str">
            <v>000761206</v>
          </cell>
          <cell r="B8934">
            <v>12700</v>
          </cell>
        </row>
        <row r="8935">
          <cell r="A8935" t="str">
            <v>000761207</v>
          </cell>
          <cell r="B8935">
            <v>51400</v>
          </cell>
        </row>
        <row r="8936">
          <cell r="A8936" t="str">
            <v>000761208</v>
          </cell>
          <cell r="B8936">
            <v>62400</v>
          </cell>
        </row>
        <row r="8937">
          <cell r="A8937" t="str">
            <v>000761209</v>
          </cell>
          <cell r="B8937">
            <v>14300</v>
          </cell>
        </row>
        <row r="8938">
          <cell r="A8938" t="str">
            <v>000761210</v>
          </cell>
          <cell r="B8938">
            <v>0</v>
          </cell>
        </row>
        <row r="8939">
          <cell r="A8939" t="str">
            <v>000761211</v>
          </cell>
          <cell r="B8939">
            <v>0</v>
          </cell>
        </row>
        <row r="8940">
          <cell r="A8940" t="str">
            <v>000761212</v>
          </cell>
          <cell r="B8940">
            <v>0</v>
          </cell>
        </row>
        <row r="8941">
          <cell r="A8941" t="str">
            <v>000761301</v>
          </cell>
          <cell r="B8941">
            <v>1100</v>
          </cell>
        </row>
        <row r="8942">
          <cell r="A8942" t="str">
            <v>000761302</v>
          </cell>
          <cell r="B8942">
            <v>1608.3</v>
          </cell>
        </row>
        <row r="8943">
          <cell r="A8943" t="str">
            <v>000761303</v>
          </cell>
          <cell r="B8943">
            <v>0</v>
          </cell>
        </row>
        <row r="8944">
          <cell r="A8944" t="str">
            <v>000761304</v>
          </cell>
          <cell r="B8944">
            <v>2100</v>
          </cell>
        </row>
        <row r="8945">
          <cell r="A8945" t="str">
            <v>000761305</v>
          </cell>
          <cell r="B8945">
            <v>0</v>
          </cell>
        </row>
        <row r="8946">
          <cell r="A8946" t="str">
            <v>000761306</v>
          </cell>
          <cell r="B8946">
            <v>30500</v>
          </cell>
        </row>
        <row r="8947">
          <cell r="A8947" t="str">
            <v>000761307</v>
          </cell>
          <cell r="B8947">
            <v>73700</v>
          </cell>
        </row>
        <row r="8948">
          <cell r="A8948" t="str">
            <v>000761308</v>
          </cell>
          <cell r="B8948">
            <v>84800</v>
          </cell>
        </row>
        <row r="8949">
          <cell r="A8949" t="str">
            <v>000761309</v>
          </cell>
          <cell r="B8949">
            <v>11900</v>
          </cell>
        </row>
        <row r="8950">
          <cell r="A8950" t="str">
            <v>000761310</v>
          </cell>
          <cell r="B8950">
            <v>0</v>
          </cell>
        </row>
        <row r="8951">
          <cell r="A8951" t="str">
            <v>000761311</v>
          </cell>
          <cell r="B8951">
            <v>0</v>
          </cell>
        </row>
        <row r="8952">
          <cell r="A8952" t="str">
            <v>000761312</v>
          </cell>
          <cell r="B8952">
            <v>0</v>
          </cell>
        </row>
        <row r="8953">
          <cell r="A8953" t="str">
            <v>000761401</v>
          </cell>
          <cell r="B8953">
            <v>6100</v>
          </cell>
        </row>
        <row r="8954">
          <cell r="A8954" t="str">
            <v>000761402</v>
          </cell>
          <cell r="B8954">
            <v>500</v>
          </cell>
        </row>
        <row r="8955">
          <cell r="A8955" t="str">
            <v>000761403</v>
          </cell>
          <cell r="B8955">
            <v>0</v>
          </cell>
        </row>
        <row r="8956">
          <cell r="A8956" t="str">
            <v>000761404</v>
          </cell>
          <cell r="B8956">
            <v>0</v>
          </cell>
        </row>
        <row r="8957">
          <cell r="A8957" t="str">
            <v>000761405</v>
          </cell>
          <cell r="B8957">
            <v>0</v>
          </cell>
        </row>
        <row r="8958">
          <cell r="A8958" t="str">
            <v>000761406</v>
          </cell>
          <cell r="B8958">
            <v>23300</v>
          </cell>
        </row>
        <row r="8959">
          <cell r="A8959" t="str">
            <v>000761407</v>
          </cell>
          <cell r="B8959">
            <v>55700</v>
          </cell>
        </row>
        <row r="8960">
          <cell r="A8960" t="str">
            <v>000761408</v>
          </cell>
          <cell r="B8960">
            <v>55000</v>
          </cell>
        </row>
        <row r="8961">
          <cell r="A8961" t="str">
            <v>000761409</v>
          </cell>
          <cell r="B8961">
            <v>6100</v>
          </cell>
        </row>
        <row r="8962">
          <cell r="A8962" t="str">
            <v>000761410</v>
          </cell>
          <cell r="B8962">
            <v>0</v>
          </cell>
        </row>
        <row r="8963">
          <cell r="A8963" t="str">
            <v>000761411</v>
          </cell>
          <cell r="B8963">
            <v>0</v>
          </cell>
        </row>
        <row r="8964">
          <cell r="A8964" t="str">
            <v>000761412</v>
          </cell>
          <cell r="B8964">
            <v>0</v>
          </cell>
        </row>
        <row r="8965">
          <cell r="A8965" t="str">
            <v>000761501</v>
          </cell>
          <cell r="B8965">
            <v>0</v>
          </cell>
        </row>
        <row r="8966">
          <cell r="A8966" t="str">
            <v>000761502</v>
          </cell>
          <cell r="B8966">
            <v>600</v>
          </cell>
        </row>
        <row r="8967">
          <cell r="A8967" t="str">
            <v>000761503</v>
          </cell>
          <cell r="B8967">
            <v>0</v>
          </cell>
        </row>
        <row r="8968">
          <cell r="A8968" t="str">
            <v>000761504</v>
          </cell>
          <cell r="B8968">
            <v>0</v>
          </cell>
        </row>
        <row r="8969">
          <cell r="A8969" t="str">
            <v>000761505</v>
          </cell>
          <cell r="B8969">
            <v>4000</v>
          </cell>
        </row>
        <row r="8970">
          <cell r="A8970" t="str">
            <v>000761506</v>
          </cell>
          <cell r="B8970">
            <v>22800</v>
          </cell>
        </row>
        <row r="8971">
          <cell r="A8971" t="str">
            <v>000761507</v>
          </cell>
          <cell r="B8971">
            <v>74700</v>
          </cell>
        </row>
        <row r="8972">
          <cell r="A8972" t="str">
            <v>000761508</v>
          </cell>
          <cell r="B8972">
            <v>76100</v>
          </cell>
        </row>
        <row r="8973">
          <cell r="A8973" t="str">
            <v>000761509</v>
          </cell>
          <cell r="B8973">
            <v>3100</v>
          </cell>
        </row>
        <row r="8974">
          <cell r="A8974" t="str">
            <v>000761510</v>
          </cell>
          <cell r="B8974">
            <v>0</v>
          </cell>
        </row>
        <row r="8975">
          <cell r="A8975" t="str">
            <v>000761511</v>
          </cell>
          <cell r="B8975">
            <v>0</v>
          </cell>
        </row>
        <row r="8976">
          <cell r="A8976" t="str">
            <v>000761512</v>
          </cell>
          <cell r="B8976">
            <v>0</v>
          </cell>
        </row>
        <row r="8977">
          <cell r="A8977" t="str">
            <v>000761601</v>
          </cell>
          <cell r="B8977">
            <v>0</v>
          </cell>
        </row>
        <row r="8978">
          <cell r="A8978" t="str">
            <v>000761602</v>
          </cell>
          <cell r="B8978">
            <v>0</v>
          </cell>
        </row>
        <row r="8979">
          <cell r="A8979" t="str">
            <v>000761603</v>
          </cell>
          <cell r="B8979">
            <v>0</v>
          </cell>
        </row>
        <row r="8980">
          <cell r="A8980" t="str">
            <v>000761604</v>
          </cell>
          <cell r="B8980">
            <v>0</v>
          </cell>
        </row>
        <row r="8981">
          <cell r="A8981" t="str">
            <v>000761605</v>
          </cell>
          <cell r="B8981">
            <v>0</v>
          </cell>
        </row>
        <row r="8982">
          <cell r="A8982" t="str">
            <v>000761606</v>
          </cell>
          <cell r="B8982">
            <v>23300</v>
          </cell>
        </row>
        <row r="8983">
          <cell r="A8983" t="str">
            <v>000761607</v>
          </cell>
          <cell r="B8983">
            <v>57300</v>
          </cell>
        </row>
        <row r="8984">
          <cell r="A8984" t="str">
            <v>000761608</v>
          </cell>
          <cell r="B8984">
            <v>63100</v>
          </cell>
        </row>
        <row r="8985">
          <cell r="A8985" t="str">
            <v>000761609</v>
          </cell>
          <cell r="B8985">
            <v>11600</v>
          </cell>
        </row>
        <row r="8986">
          <cell r="A8986" t="str">
            <v>000761610</v>
          </cell>
          <cell r="B8986">
            <v>0</v>
          </cell>
        </row>
        <row r="8987">
          <cell r="A8987" t="str">
            <v>000761611</v>
          </cell>
          <cell r="B8987">
            <v>0</v>
          </cell>
        </row>
        <row r="8988">
          <cell r="A8988" t="str">
            <v>000761612</v>
          </cell>
          <cell r="B8988">
            <v>0</v>
          </cell>
        </row>
        <row r="8989">
          <cell r="A8989" t="str">
            <v>000761701</v>
          </cell>
          <cell r="B8989">
            <v>3200</v>
          </cell>
        </row>
        <row r="8990">
          <cell r="A8990" t="str">
            <v>000761702</v>
          </cell>
          <cell r="B8990">
            <v>0</v>
          </cell>
        </row>
        <row r="8991">
          <cell r="A8991" t="str">
            <v>000761703</v>
          </cell>
          <cell r="B8991">
            <v>0</v>
          </cell>
        </row>
        <row r="8992">
          <cell r="A8992" t="str">
            <v>000761704</v>
          </cell>
          <cell r="B8992">
            <v>0</v>
          </cell>
        </row>
        <row r="8993">
          <cell r="A8993" t="str">
            <v>000761705</v>
          </cell>
          <cell r="B8993">
            <v>1600</v>
          </cell>
        </row>
        <row r="8994">
          <cell r="A8994" t="str">
            <v>000761706</v>
          </cell>
          <cell r="B8994">
            <v>35300</v>
          </cell>
        </row>
        <row r="8995">
          <cell r="A8995" t="str">
            <v>000761707</v>
          </cell>
          <cell r="B8995">
            <v>72200</v>
          </cell>
        </row>
        <row r="8996">
          <cell r="A8996" t="str">
            <v>000761708</v>
          </cell>
          <cell r="B8996">
            <v>76595.399999999994</v>
          </cell>
        </row>
        <row r="8997">
          <cell r="A8997" t="str">
            <v>000761709</v>
          </cell>
          <cell r="B8997">
            <v>13900</v>
          </cell>
        </row>
        <row r="8998">
          <cell r="A8998" t="str">
            <v>000761710</v>
          </cell>
          <cell r="B8998">
            <v>0</v>
          </cell>
        </row>
        <row r="8999">
          <cell r="A8999" t="str">
            <v>000761711</v>
          </cell>
          <cell r="B8999">
            <v>0</v>
          </cell>
        </row>
        <row r="9000">
          <cell r="A9000" t="str">
            <v>000761712</v>
          </cell>
          <cell r="B9000">
            <v>0</v>
          </cell>
        </row>
        <row r="9001">
          <cell r="A9001" t="str">
            <v>000761801</v>
          </cell>
          <cell r="B9001">
            <v>2000</v>
          </cell>
        </row>
        <row r="9002">
          <cell r="A9002" t="str">
            <v>000761802</v>
          </cell>
          <cell r="B9002">
            <v>900</v>
          </cell>
        </row>
        <row r="9003">
          <cell r="A9003" t="str">
            <v>000761803</v>
          </cell>
          <cell r="B9003">
            <v>0</v>
          </cell>
        </row>
        <row r="9004">
          <cell r="A9004" t="str">
            <v>000761804</v>
          </cell>
          <cell r="B9004">
            <v>0</v>
          </cell>
        </row>
        <row r="9005">
          <cell r="A9005" t="str">
            <v>000761805</v>
          </cell>
          <cell r="B9005">
            <v>4000</v>
          </cell>
        </row>
        <row r="9006">
          <cell r="A9006" t="str">
            <v>000761806</v>
          </cell>
          <cell r="B9006">
            <v>34900</v>
          </cell>
        </row>
        <row r="9007">
          <cell r="A9007" t="str">
            <v>000761807</v>
          </cell>
          <cell r="B9007">
            <v>81500</v>
          </cell>
        </row>
        <row r="9008">
          <cell r="A9008" t="str">
            <v>000761808</v>
          </cell>
          <cell r="B9008">
            <v>87318.8</v>
          </cell>
        </row>
        <row r="9009">
          <cell r="A9009" t="str">
            <v>000761809</v>
          </cell>
          <cell r="B9009">
            <v>15300</v>
          </cell>
        </row>
        <row r="9010">
          <cell r="A9010" t="str">
            <v>000761810</v>
          </cell>
          <cell r="B9010">
            <v>0</v>
          </cell>
        </row>
        <row r="9011">
          <cell r="A9011" t="str">
            <v>000761811</v>
          </cell>
          <cell r="B9011">
            <v>0</v>
          </cell>
        </row>
        <row r="9012">
          <cell r="A9012" t="str">
            <v>000761812</v>
          </cell>
          <cell r="B9012">
            <v>0</v>
          </cell>
        </row>
        <row r="9013">
          <cell r="A9013" t="str">
            <v>000761901</v>
          </cell>
          <cell r="B9013">
            <v>1600</v>
          </cell>
        </row>
        <row r="9014">
          <cell r="A9014" t="str">
            <v>000761902</v>
          </cell>
          <cell r="B9014">
            <v>1300</v>
          </cell>
        </row>
        <row r="9015">
          <cell r="A9015" t="str">
            <v>000761903</v>
          </cell>
          <cell r="B9015">
            <v>0</v>
          </cell>
        </row>
        <row r="9016">
          <cell r="A9016" t="str">
            <v>000761904</v>
          </cell>
          <cell r="B9016">
            <v>1300</v>
          </cell>
        </row>
        <row r="9017">
          <cell r="A9017" t="str">
            <v>000761905</v>
          </cell>
          <cell r="B9017">
            <v>0</v>
          </cell>
        </row>
        <row r="9018">
          <cell r="A9018" t="str">
            <v>000761906</v>
          </cell>
          <cell r="B9018">
            <v>48400</v>
          </cell>
        </row>
        <row r="9019">
          <cell r="A9019" t="str">
            <v>000761907</v>
          </cell>
          <cell r="B9019">
            <v>98800</v>
          </cell>
        </row>
        <row r="9020">
          <cell r="A9020" t="str">
            <v>000761908</v>
          </cell>
          <cell r="B9020">
            <v>100122.8</v>
          </cell>
        </row>
        <row r="9021">
          <cell r="A9021" t="str">
            <v>000761909</v>
          </cell>
          <cell r="B9021">
            <v>19200</v>
          </cell>
        </row>
        <row r="9022">
          <cell r="A9022" t="str">
            <v>000761910</v>
          </cell>
          <cell r="B9022">
            <v>0</v>
          </cell>
        </row>
        <row r="9023">
          <cell r="A9023" t="str">
            <v>000761911</v>
          </cell>
          <cell r="B9023">
            <v>0</v>
          </cell>
        </row>
        <row r="9024">
          <cell r="A9024" t="str">
            <v>000761912</v>
          </cell>
          <cell r="B9024">
            <v>0</v>
          </cell>
        </row>
        <row r="9025">
          <cell r="A9025" t="str">
            <v>000770812</v>
          </cell>
          <cell r="B9025">
            <v>0</v>
          </cell>
        </row>
        <row r="9026">
          <cell r="A9026" t="str">
            <v>000770901</v>
          </cell>
          <cell r="B9026">
            <v>0</v>
          </cell>
        </row>
        <row r="9027">
          <cell r="A9027" t="str">
            <v>000770902</v>
          </cell>
          <cell r="B9027">
            <v>0</v>
          </cell>
        </row>
        <row r="9028">
          <cell r="A9028" t="str">
            <v>000770903</v>
          </cell>
          <cell r="B9028">
            <v>0</v>
          </cell>
        </row>
        <row r="9029">
          <cell r="A9029" t="str">
            <v>000770904</v>
          </cell>
          <cell r="B9029">
            <v>0</v>
          </cell>
        </row>
        <row r="9030">
          <cell r="A9030" t="str">
            <v>000770905</v>
          </cell>
          <cell r="B9030">
            <v>0</v>
          </cell>
        </row>
        <row r="9031">
          <cell r="A9031" t="str">
            <v>000770906</v>
          </cell>
          <cell r="B9031">
            <v>0</v>
          </cell>
        </row>
        <row r="9032">
          <cell r="A9032" t="str">
            <v>000770907</v>
          </cell>
          <cell r="B9032">
            <v>0</v>
          </cell>
        </row>
        <row r="9033">
          <cell r="A9033" t="str">
            <v>000770908</v>
          </cell>
          <cell r="B9033">
            <v>0</v>
          </cell>
        </row>
        <row r="9034">
          <cell r="A9034" t="str">
            <v>000770909</v>
          </cell>
          <cell r="B9034">
            <v>21648.7</v>
          </cell>
        </row>
        <row r="9035">
          <cell r="A9035" t="str">
            <v>000770910</v>
          </cell>
          <cell r="B9035">
            <v>0</v>
          </cell>
        </row>
        <row r="9036">
          <cell r="A9036" t="str">
            <v>000770911</v>
          </cell>
          <cell r="B9036">
            <v>0</v>
          </cell>
        </row>
        <row r="9037">
          <cell r="A9037" t="str">
            <v>000770912</v>
          </cell>
          <cell r="B9037">
            <v>0</v>
          </cell>
        </row>
        <row r="9038">
          <cell r="A9038" t="str">
            <v>000771001</v>
          </cell>
          <cell r="B9038">
            <v>0</v>
          </cell>
        </row>
        <row r="9039">
          <cell r="A9039" t="str">
            <v>000771002</v>
          </cell>
          <cell r="B9039">
            <v>0</v>
          </cell>
        </row>
        <row r="9040">
          <cell r="A9040" t="str">
            <v>000771003</v>
          </cell>
          <cell r="B9040">
            <v>0</v>
          </cell>
        </row>
        <row r="9041">
          <cell r="A9041" t="str">
            <v>000771004</v>
          </cell>
          <cell r="B9041">
            <v>0</v>
          </cell>
        </row>
        <row r="9042">
          <cell r="A9042" t="str">
            <v>000771005</v>
          </cell>
          <cell r="B9042">
            <v>0</v>
          </cell>
        </row>
        <row r="9043">
          <cell r="A9043" t="str">
            <v>000771006</v>
          </cell>
          <cell r="B9043">
            <v>1700</v>
          </cell>
        </row>
        <row r="9044">
          <cell r="A9044" t="str">
            <v>000771007</v>
          </cell>
          <cell r="B9044">
            <v>7700</v>
          </cell>
        </row>
        <row r="9045">
          <cell r="A9045" t="str">
            <v>000771008</v>
          </cell>
          <cell r="B9045">
            <v>6600</v>
          </cell>
        </row>
        <row r="9046">
          <cell r="A9046" t="str">
            <v>000771009</v>
          </cell>
          <cell r="B9046">
            <v>2800</v>
          </cell>
        </row>
        <row r="9047">
          <cell r="A9047" t="str">
            <v>000771010</v>
          </cell>
          <cell r="B9047">
            <v>0</v>
          </cell>
        </row>
        <row r="9048">
          <cell r="A9048" t="str">
            <v>000771011</v>
          </cell>
          <cell r="B9048">
            <v>0</v>
          </cell>
        </row>
        <row r="9049">
          <cell r="A9049" t="str">
            <v>000771012</v>
          </cell>
          <cell r="B9049">
            <v>0</v>
          </cell>
        </row>
        <row r="9050">
          <cell r="A9050" t="str">
            <v>000771101</v>
          </cell>
          <cell r="B9050">
            <v>600</v>
          </cell>
        </row>
        <row r="9051">
          <cell r="A9051" t="str">
            <v>000771102</v>
          </cell>
          <cell r="B9051">
            <v>0</v>
          </cell>
        </row>
        <row r="9052">
          <cell r="A9052" t="str">
            <v>000771103</v>
          </cell>
          <cell r="B9052">
            <v>0</v>
          </cell>
        </row>
        <row r="9053">
          <cell r="A9053" t="str">
            <v>000771104</v>
          </cell>
          <cell r="B9053">
            <v>0</v>
          </cell>
        </row>
        <row r="9054">
          <cell r="A9054" t="str">
            <v>000771105</v>
          </cell>
          <cell r="B9054">
            <v>0</v>
          </cell>
        </row>
        <row r="9055">
          <cell r="A9055" t="str">
            <v>000771106</v>
          </cell>
          <cell r="B9055">
            <v>700</v>
          </cell>
        </row>
        <row r="9056">
          <cell r="A9056" t="str">
            <v>000771107</v>
          </cell>
          <cell r="B9056">
            <v>4000</v>
          </cell>
        </row>
        <row r="9057">
          <cell r="A9057" t="str">
            <v>000771108</v>
          </cell>
          <cell r="B9057">
            <v>15400</v>
          </cell>
        </row>
        <row r="9058">
          <cell r="A9058" t="str">
            <v>000771109</v>
          </cell>
          <cell r="B9058">
            <v>0</v>
          </cell>
        </row>
        <row r="9059">
          <cell r="A9059" t="str">
            <v>000771110</v>
          </cell>
          <cell r="B9059">
            <v>0</v>
          </cell>
        </row>
        <row r="9060">
          <cell r="A9060" t="str">
            <v>000771111</v>
          </cell>
          <cell r="B9060">
            <v>0</v>
          </cell>
        </row>
        <row r="9061">
          <cell r="A9061" t="str">
            <v>000771112</v>
          </cell>
          <cell r="B9061">
            <v>0</v>
          </cell>
        </row>
        <row r="9062">
          <cell r="A9062" t="str">
            <v>000771201</v>
          </cell>
          <cell r="B9062">
            <v>400</v>
          </cell>
        </row>
        <row r="9063">
          <cell r="A9063" t="str">
            <v>000771202</v>
          </cell>
          <cell r="B9063">
            <v>0</v>
          </cell>
        </row>
        <row r="9064">
          <cell r="A9064" t="str">
            <v>000771203</v>
          </cell>
          <cell r="B9064">
            <v>0</v>
          </cell>
        </row>
        <row r="9065">
          <cell r="A9065" t="str">
            <v>000771204</v>
          </cell>
          <cell r="B9065">
            <v>0</v>
          </cell>
        </row>
        <row r="9066">
          <cell r="A9066" t="str">
            <v>000771205</v>
          </cell>
          <cell r="B9066">
            <v>0</v>
          </cell>
        </row>
        <row r="9067">
          <cell r="A9067" t="str">
            <v>000771206</v>
          </cell>
          <cell r="B9067">
            <v>3600</v>
          </cell>
        </row>
        <row r="9068">
          <cell r="A9068" t="str">
            <v>000771207</v>
          </cell>
          <cell r="B9068">
            <v>14600</v>
          </cell>
        </row>
        <row r="9069">
          <cell r="A9069" t="str">
            <v>000771208</v>
          </cell>
          <cell r="B9069">
            <v>22800</v>
          </cell>
        </row>
        <row r="9070">
          <cell r="A9070" t="str">
            <v>000771209</v>
          </cell>
          <cell r="B9070">
            <v>2200</v>
          </cell>
        </row>
        <row r="9071">
          <cell r="A9071" t="str">
            <v>000771210</v>
          </cell>
          <cell r="B9071">
            <v>0</v>
          </cell>
        </row>
        <row r="9072">
          <cell r="A9072" t="str">
            <v>000771211</v>
          </cell>
          <cell r="B9072">
            <v>0</v>
          </cell>
        </row>
        <row r="9073">
          <cell r="A9073" t="str">
            <v>000771212</v>
          </cell>
          <cell r="B9073">
            <v>0</v>
          </cell>
        </row>
        <row r="9074">
          <cell r="A9074" t="str">
            <v>000771301</v>
          </cell>
          <cell r="B9074">
            <v>400</v>
          </cell>
        </row>
        <row r="9075">
          <cell r="A9075" t="str">
            <v>000771302</v>
          </cell>
          <cell r="B9075">
            <v>800</v>
          </cell>
        </row>
        <row r="9076">
          <cell r="A9076" t="str">
            <v>000771303</v>
          </cell>
          <cell r="B9076">
            <v>0</v>
          </cell>
        </row>
        <row r="9077">
          <cell r="A9077" t="str">
            <v>000771304</v>
          </cell>
          <cell r="B9077">
            <v>0</v>
          </cell>
        </row>
        <row r="9078">
          <cell r="A9078" t="str">
            <v>000771305</v>
          </cell>
          <cell r="B9078">
            <v>0</v>
          </cell>
        </row>
        <row r="9079">
          <cell r="A9079" t="str">
            <v>000771306</v>
          </cell>
          <cell r="B9079">
            <v>10500</v>
          </cell>
        </row>
        <row r="9080">
          <cell r="A9080" t="str">
            <v>000771307</v>
          </cell>
          <cell r="B9080">
            <v>24900</v>
          </cell>
        </row>
        <row r="9081">
          <cell r="A9081" t="str">
            <v>000771308</v>
          </cell>
          <cell r="B9081">
            <v>31800</v>
          </cell>
        </row>
        <row r="9082">
          <cell r="A9082" t="str">
            <v>000771309</v>
          </cell>
          <cell r="B9082">
            <v>2200</v>
          </cell>
        </row>
        <row r="9083">
          <cell r="A9083" t="str">
            <v>000771310</v>
          </cell>
          <cell r="B9083">
            <v>0</v>
          </cell>
        </row>
        <row r="9084">
          <cell r="A9084" t="str">
            <v>000771311</v>
          </cell>
          <cell r="B9084">
            <v>0</v>
          </cell>
        </row>
        <row r="9085">
          <cell r="A9085" t="str">
            <v>000771312</v>
          </cell>
          <cell r="B9085">
            <v>0</v>
          </cell>
        </row>
        <row r="9086">
          <cell r="A9086" t="str">
            <v>000771401</v>
          </cell>
          <cell r="B9086">
            <v>3300</v>
          </cell>
        </row>
        <row r="9087">
          <cell r="A9087" t="str">
            <v>000771402</v>
          </cell>
          <cell r="B9087">
            <v>0</v>
          </cell>
        </row>
        <row r="9088">
          <cell r="A9088" t="str">
            <v>000771403</v>
          </cell>
          <cell r="B9088">
            <v>0</v>
          </cell>
        </row>
        <row r="9089">
          <cell r="A9089" t="str">
            <v>000771404</v>
          </cell>
          <cell r="B9089">
            <v>0</v>
          </cell>
        </row>
        <row r="9090">
          <cell r="A9090" t="str">
            <v>000771405</v>
          </cell>
          <cell r="B9090">
            <v>0</v>
          </cell>
        </row>
        <row r="9091">
          <cell r="A9091" t="str">
            <v>000771406</v>
          </cell>
          <cell r="B9091">
            <v>2700</v>
          </cell>
        </row>
        <row r="9092">
          <cell r="A9092" t="str">
            <v>000771407</v>
          </cell>
          <cell r="B9092">
            <v>20800</v>
          </cell>
        </row>
        <row r="9093">
          <cell r="A9093" t="str">
            <v>000771408</v>
          </cell>
          <cell r="B9093">
            <v>19000</v>
          </cell>
        </row>
        <row r="9094">
          <cell r="A9094" t="str">
            <v>000771409</v>
          </cell>
          <cell r="B9094">
            <v>1000</v>
          </cell>
        </row>
        <row r="9095">
          <cell r="A9095" t="str">
            <v>000771410</v>
          </cell>
          <cell r="B9095">
            <v>0</v>
          </cell>
        </row>
        <row r="9096">
          <cell r="A9096" t="str">
            <v>000771411</v>
          </cell>
          <cell r="B9096">
            <v>0</v>
          </cell>
        </row>
        <row r="9097">
          <cell r="A9097" t="str">
            <v>000771412</v>
          </cell>
          <cell r="B9097">
            <v>0</v>
          </cell>
        </row>
        <row r="9098">
          <cell r="A9098" t="str">
            <v>000771501</v>
          </cell>
          <cell r="B9098">
            <v>0</v>
          </cell>
        </row>
        <row r="9099">
          <cell r="A9099" t="str">
            <v>000771502</v>
          </cell>
          <cell r="B9099">
            <v>200</v>
          </cell>
        </row>
        <row r="9100">
          <cell r="A9100" t="str">
            <v>000771503</v>
          </cell>
          <cell r="B9100">
            <v>0</v>
          </cell>
        </row>
        <row r="9101">
          <cell r="A9101" t="str">
            <v>000771504</v>
          </cell>
          <cell r="B9101">
            <v>0</v>
          </cell>
        </row>
        <row r="9102">
          <cell r="A9102" t="str">
            <v>000771505</v>
          </cell>
          <cell r="B9102">
            <v>0</v>
          </cell>
        </row>
        <row r="9103">
          <cell r="A9103" t="str">
            <v>000771506</v>
          </cell>
          <cell r="B9103">
            <v>6700</v>
          </cell>
        </row>
        <row r="9104">
          <cell r="A9104" t="str">
            <v>000771507</v>
          </cell>
          <cell r="B9104">
            <v>41800</v>
          </cell>
        </row>
        <row r="9105">
          <cell r="A9105" t="str">
            <v>000771508</v>
          </cell>
          <cell r="B9105">
            <v>41400</v>
          </cell>
        </row>
        <row r="9106">
          <cell r="A9106" t="str">
            <v>000771509</v>
          </cell>
          <cell r="B9106">
            <v>0</v>
          </cell>
        </row>
        <row r="9107">
          <cell r="A9107" t="str">
            <v>000771510</v>
          </cell>
          <cell r="B9107">
            <v>0</v>
          </cell>
        </row>
        <row r="9108">
          <cell r="A9108" t="str">
            <v>000771511</v>
          </cell>
          <cell r="B9108">
            <v>0</v>
          </cell>
        </row>
        <row r="9109">
          <cell r="A9109" t="str">
            <v>000771512</v>
          </cell>
          <cell r="B9109">
            <v>0</v>
          </cell>
        </row>
        <row r="9110">
          <cell r="A9110" t="str">
            <v>000771601</v>
          </cell>
          <cell r="B9110">
            <v>0</v>
          </cell>
        </row>
        <row r="9111">
          <cell r="A9111" t="str">
            <v>000771602</v>
          </cell>
          <cell r="B9111">
            <v>0</v>
          </cell>
        </row>
        <row r="9112">
          <cell r="A9112" t="str">
            <v>000771603</v>
          </cell>
          <cell r="B9112">
            <v>0</v>
          </cell>
        </row>
        <row r="9113">
          <cell r="A9113" t="str">
            <v>000771604</v>
          </cell>
          <cell r="B9113">
            <v>0</v>
          </cell>
        </row>
        <row r="9114">
          <cell r="A9114" t="str">
            <v>000771605</v>
          </cell>
          <cell r="B9114">
            <v>0</v>
          </cell>
        </row>
        <row r="9115">
          <cell r="A9115" t="str">
            <v>000771606</v>
          </cell>
          <cell r="B9115">
            <v>13600</v>
          </cell>
        </row>
        <row r="9116">
          <cell r="A9116" t="str">
            <v>000771607</v>
          </cell>
          <cell r="B9116">
            <v>30300</v>
          </cell>
        </row>
        <row r="9117">
          <cell r="A9117" t="str">
            <v>000771608</v>
          </cell>
          <cell r="B9117">
            <v>36000</v>
          </cell>
        </row>
        <row r="9118">
          <cell r="A9118" t="str">
            <v>000771609</v>
          </cell>
          <cell r="B9118">
            <v>1200</v>
          </cell>
        </row>
        <row r="9119">
          <cell r="A9119" t="str">
            <v>000771610</v>
          </cell>
          <cell r="B9119">
            <v>0</v>
          </cell>
        </row>
        <row r="9120">
          <cell r="A9120" t="str">
            <v>000771611</v>
          </cell>
          <cell r="B9120">
            <v>0</v>
          </cell>
        </row>
        <row r="9121">
          <cell r="A9121" t="str">
            <v>000771612</v>
          </cell>
          <cell r="B9121">
            <v>0</v>
          </cell>
        </row>
        <row r="9122">
          <cell r="A9122" t="str">
            <v>000771701</v>
          </cell>
          <cell r="B9122">
            <v>1200</v>
          </cell>
        </row>
        <row r="9123">
          <cell r="A9123" t="str">
            <v>000771702</v>
          </cell>
          <cell r="B9123">
            <v>0</v>
          </cell>
        </row>
        <row r="9124">
          <cell r="A9124" t="str">
            <v>000771703</v>
          </cell>
          <cell r="B9124">
            <v>0</v>
          </cell>
        </row>
        <row r="9125">
          <cell r="A9125" t="str">
            <v>000771704</v>
          </cell>
          <cell r="B9125">
            <v>0</v>
          </cell>
        </row>
        <row r="9126">
          <cell r="A9126" t="str">
            <v>000771705</v>
          </cell>
          <cell r="B9126">
            <v>0</v>
          </cell>
        </row>
        <row r="9127">
          <cell r="A9127" t="str">
            <v>000771706</v>
          </cell>
          <cell r="B9127">
            <v>20000</v>
          </cell>
        </row>
        <row r="9128">
          <cell r="A9128" t="str">
            <v>000771707</v>
          </cell>
          <cell r="B9128">
            <v>40900</v>
          </cell>
        </row>
        <row r="9129">
          <cell r="A9129" t="str">
            <v>000771708</v>
          </cell>
          <cell r="B9129">
            <v>41600</v>
          </cell>
        </row>
        <row r="9130">
          <cell r="A9130" t="str">
            <v>000771709</v>
          </cell>
          <cell r="B9130">
            <v>2800</v>
          </cell>
        </row>
        <row r="9131">
          <cell r="A9131" t="str">
            <v>000771710</v>
          </cell>
          <cell r="B9131">
            <v>0</v>
          </cell>
        </row>
        <row r="9132">
          <cell r="A9132" t="str">
            <v>000771711</v>
          </cell>
          <cell r="B9132">
            <v>0</v>
          </cell>
        </row>
        <row r="9133">
          <cell r="A9133" t="str">
            <v>000771712</v>
          </cell>
          <cell r="B9133">
            <v>0</v>
          </cell>
        </row>
        <row r="9134">
          <cell r="A9134" t="str">
            <v>000771801</v>
          </cell>
          <cell r="B9134">
            <v>1000</v>
          </cell>
        </row>
        <row r="9135">
          <cell r="A9135" t="str">
            <v>000771802</v>
          </cell>
          <cell r="B9135">
            <v>400</v>
          </cell>
        </row>
        <row r="9136">
          <cell r="A9136" t="str">
            <v>000771803</v>
          </cell>
          <cell r="B9136">
            <v>0</v>
          </cell>
        </row>
        <row r="9137">
          <cell r="A9137" t="str">
            <v>000771804</v>
          </cell>
          <cell r="B9137">
            <v>0</v>
          </cell>
        </row>
        <row r="9138">
          <cell r="A9138" t="str">
            <v>000771805</v>
          </cell>
          <cell r="B9138">
            <v>2300</v>
          </cell>
        </row>
        <row r="9139">
          <cell r="A9139" t="str">
            <v>000771806</v>
          </cell>
          <cell r="B9139">
            <v>19700</v>
          </cell>
        </row>
        <row r="9140">
          <cell r="A9140" t="str">
            <v>000771807</v>
          </cell>
          <cell r="B9140">
            <v>46700</v>
          </cell>
        </row>
        <row r="9141">
          <cell r="A9141" t="str">
            <v>000771808</v>
          </cell>
          <cell r="B9141">
            <v>52200</v>
          </cell>
        </row>
        <row r="9142">
          <cell r="A9142" t="str">
            <v>000771809</v>
          </cell>
          <cell r="B9142">
            <v>6400</v>
          </cell>
        </row>
        <row r="9143">
          <cell r="A9143" t="str">
            <v>000771810</v>
          </cell>
          <cell r="B9143">
            <v>0</v>
          </cell>
        </row>
        <row r="9144">
          <cell r="A9144" t="str">
            <v>000771811</v>
          </cell>
          <cell r="B9144">
            <v>0</v>
          </cell>
        </row>
        <row r="9145">
          <cell r="A9145" t="str">
            <v>000771812</v>
          </cell>
          <cell r="B9145">
            <v>0</v>
          </cell>
        </row>
        <row r="9146">
          <cell r="A9146" t="str">
            <v>000771901</v>
          </cell>
          <cell r="B9146">
            <v>400</v>
          </cell>
        </row>
        <row r="9147">
          <cell r="A9147" t="str">
            <v>000771902</v>
          </cell>
          <cell r="B9147">
            <v>600</v>
          </cell>
        </row>
        <row r="9148">
          <cell r="A9148" t="str">
            <v>000771903</v>
          </cell>
          <cell r="B9148">
            <v>0</v>
          </cell>
        </row>
        <row r="9149">
          <cell r="A9149" t="str">
            <v>000771904</v>
          </cell>
          <cell r="B9149">
            <v>1000</v>
          </cell>
        </row>
        <row r="9150">
          <cell r="A9150" t="str">
            <v>000771905</v>
          </cell>
          <cell r="B9150">
            <v>0</v>
          </cell>
        </row>
        <row r="9151">
          <cell r="A9151" t="str">
            <v>000771906</v>
          </cell>
          <cell r="B9151">
            <v>25500</v>
          </cell>
        </row>
        <row r="9152">
          <cell r="A9152" t="str">
            <v>000771907</v>
          </cell>
          <cell r="B9152">
            <v>58700</v>
          </cell>
        </row>
        <row r="9153">
          <cell r="A9153" t="str">
            <v>000771908</v>
          </cell>
          <cell r="B9153">
            <v>60609</v>
          </cell>
        </row>
        <row r="9154">
          <cell r="A9154" t="str">
            <v>000771909</v>
          </cell>
          <cell r="B9154">
            <v>9600</v>
          </cell>
        </row>
        <row r="9155">
          <cell r="A9155" t="str">
            <v>000771910</v>
          </cell>
          <cell r="B9155">
            <v>0</v>
          </cell>
        </row>
        <row r="9156">
          <cell r="A9156" t="str">
            <v>000771911</v>
          </cell>
          <cell r="B9156">
            <v>0</v>
          </cell>
        </row>
        <row r="9157">
          <cell r="A9157" t="str">
            <v>000771912</v>
          </cell>
          <cell r="B9157">
            <v>0</v>
          </cell>
        </row>
        <row r="9158">
          <cell r="A9158" t="str">
            <v>000780812</v>
          </cell>
          <cell r="B9158">
            <v>0</v>
          </cell>
        </row>
        <row r="9159">
          <cell r="A9159" t="str">
            <v>000780901</v>
          </cell>
          <cell r="B9159">
            <v>0</v>
          </cell>
        </row>
        <row r="9160">
          <cell r="A9160" t="str">
            <v>000780902</v>
          </cell>
          <cell r="B9160">
            <v>0</v>
          </cell>
        </row>
        <row r="9161">
          <cell r="A9161" t="str">
            <v>000780903</v>
          </cell>
          <cell r="B9161">
            <v>0</v>
          </cell>
        </row>
        <row r="9162">
          <cell r="A9162" t="str">
            <v>000780904</v>
          </cell>
          <cell r="B9162">
            <v>0</v>
          </cell>
        </row>
        <row r="9163">
          <cell r="A9163" t="str">
            <v>000780905</v>
          </cell>
          <cell r="B9163">
            <v>0</v>
          </cell>
        </row>
        <row r="9164">
          <cell r="A9164" t="str">
            <v>000780906</v>
          </cell>
          <cell r="B9164">
            <v>0</v>
          </cell>
        </row>
        <row r="9165">
          <cell r="A9165" t="str">
            <v>000780907</v>
          </cell>
          <cell r="B9165">
            <v>0</v>
          </cell>
        </row>
        <row r="9166">
          <cell r="A9166" t="str">
            <v>000780908</v>
          </cell>
          <cell r="B9166">
            <v>0</v>
          </cell>
        </row>
        <row r="9167">
          <cell r="A9167" t="str">
            <v>000780909</v>
          </cell>
          <cell r="B9167">
            <v>196032.75</v>
          </cell>
        </row>
        <row r="9168">
          <cell r="A9168" t="str">
            <v>000780910</v>
          </cell>
          <cell r="B9168">
            <v>183098.5</v>
          </cell>
        </row>
        <row r="9169">
          <cell r="A9169" t="str">
            <v>000780911</v>
          </cell>
          <cell r="B9169">
            <v>198296.9</v>
          </cell>
        </row>
        <row r="9170">
          <cell r="A9170" t="str">
            <v>000780912</v>
          </cell>
          <cell r="B9170">
            <v>206580.9</v>
          </cell>
        </row>
        <row r="9171">
          <cell r="A9171" t="str">
            <v>000781001</v>
          </cell>
          <cell r="B9171">
            <v>273067.84999999998</v>
          </cell>
        </row>
        <row r="9172">
          <cell r="A9172" t="str">
            <v>000781002</v>
          </cell>
          <cell r="B9172">
            <v>246063.1</v>
          </cell>
        </row>
        <row r="9173">
          <cell r="A9173" t="str">
            <v>000781003</v>
          </cell>
          <cell r="B9173">
            <v>230211.5</v>
          </cell>
        </row>
        <row r="9174">
          <cell r="A9174" t="str">
            <v>000781004</v>
          </cell>
          <cell r="B9174">
            <v>237859.5</v>
          </cell>
        </row>
        <row r="9175">
          <cell r="A9175" t="str">
            <v>000781005</v>
          </cell>
          <cell r="B9175">
            <v>272226.15000000002</v>
          </cell>
        </row>
        <row r="9176">
          <cell r="A9176" t="str">
            <v>000781006</v>
          </cell>
          <cell r="B9176">
            <v>125999.35</v>
          </cell>
        </row>
        <row r="9177">
          <cell r="A9177" t="str">
            <v>000781007</v>
          </cell>
          <cell r="B9177">
            <v>162254.75</v>
          </cell>
        </row>
        <row r="9178">
          <cell r="A9178" t="str">
            <v>000781008</v>
          </cell>
          <cell r="B9178">
            <v>166037.6</v>
          </cell>
        </row>
        <row r="9179">
          <cell r="A9179" t="str">
            <v>000781009</v>
          </cell>
          <cell r="B9179">
            <v>133658</v>
          </cell>
        </row>
        <row r="9180">
          <cell r="A9180" t="str">
            <v>000781010</v>
          </cell>
          <cell r="B9180">
            <v>96945.55</v>
          </cell>
        </row>
        <row r="9181">
          <cell r="A9181" t="str">
            <v>000781011</v>
          </cell>
          <cell r="B9181">
            <v>59886.35</v>
          </cell>
        </row>
        <row r="9182">
          <cell r="A9182" t="str">
            <v>000781012</v>
          </cell>
          <cell r="B9182">
            <v>61974.8</v>
          </cell>
        </row>
        <row r="9183">
          <cell r="A9183" t="str">
            <v>000781101</v>
          </cell>
          <cell r="B9183">
            <v>147843.9</v>
          </cell>
        </row>
        <row r="9184">
          <cell r="A9184" t="str">
            <v>000781102</v>
          </cell>
          <cell r="B9184">
            <v>119811.9</v>
          </cell>
        </row>
        <row r="9185">
          <cell r="A9185" t="str">
            <v>000781103</v>
          </cell>
          <cell r="B9185">
            <v>106454.8</v>
          </cell>
        </row>
        <row r="9186">
          <cell r="A9186" t="str">
            <v>000781104</v>
          </cell>
          <cell r="B9186">
            <v>78695.7</v>
          </cell>
        </row>
        <row r="9187">
          <cell r="A9187" t="str">
            <v>000781105</v>
          </cell>
          <cell r="B9187">
            <v>68993.149999999994</v>
          </cell>
        </row>
        <row r="9188">
          <cell r="A9188" t="str">
            <v>000781106</v>
          </cell>
          <cell r="B9188">
            <v>128414.9</v>
          </cell>
        </row>
        <row r="9189">
          <cell r="A9189" t="str">
            <v>000781107</v>
          </cell>
          <cell r="B9189">
            <v>190130.4</v>
          </cell>
        </row>
        <row r="9190">
          <cell r="A9190" t="str">
            <v>000781108</v>
          </cell>
          <cell r="B9190">
            <v>195731.7</v>
          </cell>
        </row>
        <row r="9191">
          <cell r="A9191" t="str">
            <v>000781109</v>
          </cell>
          <cell r="B9191">
            <v>120673.45</v>
          </cell>
        </row>
        <row r="9192">
          <cell r="A9192" t="str">
            <v>000781110</v>
          </cell>
          <cell r="B9192">
            <v>91079.7</v>
          </cell>
        </row>
        <row r="9193">
          <cell r="A9193" t="str">
            <v>000781111</v>
          </cell>
          <cell r="B9193">
            <v>114943.05</v>
          </cell>
        </row>
        <row r="9194">
          <cell r="A9194" t="str">
            <v>000781112</v>
          </cell>
          <cell r="B9194">
            <v>130490.35</v>
          </cell>
        </row>
        <row r="9195">
          <cell r="A9195" t="str">
            <v>000781201</v>
          </cell>
          <cell r="B9195">
            <v>157357.04999999999</v>
          </cell>
        </row>
        <row r="9196">
          <cell r="A9196" t="str">
            <v>000781202</v>
          </cell>
          <cell r="B9196">
            <v>139327.35</v>
          </cell>
        </row>
        <row r="9197">
          <cell r="A9197" t="str">
            <v>000781203</v>
          </cell>
          <cell r="B9197">
            <v>131472</v>
          </cell>
        </row>
        <row r="9198">
          <cell r="A9198" t="str">
            <v>000781204</v>
          </cell>
          <cell r="B9198">
            <v>96903.5</v>
          </cell>
        </row>
        <row r="9199">
          <cell r="A9199" t="str">
            <v>000781205</v>
          </cell>
          <cell r="B9199">
            <v>133575.9</v>
          </cell>
        </row>
        <row r="9200">
          <cell r="A9200" t="str">
            <v>000781206</v>
          </cell>
          <cell r="B9200">
            <v>178804.8</v>
          </cell>
        </row>
        <row r="9201">
          <cell r="A9201" t="str">
            <v>000781207</v>
          </cell>
          <cell r="B9201">
            <v>220495.95</v>
          </cell>
        </row>
        <row r="9202">
          <cell r="A9202" t="str">
            <v>000781208</v>
          </cell>
          <cell r="B9202">
            <v>229921.65</v>
          </cell>
        </row>
        <row r="9203">
          <cell r="A9203" t="str">
            <v>000781209</v>
          </cell>
          <cell r="B9203">
            <v>147164.85</v>
          </cell>
        </row>
        <row r="9204">
          <cell r="A9204" t="str">
            <v>000781210</v>
          </cell>
          <cell r="B9204">
            <v>99149.1</v>
          </cell>
        </row>
        <row r="9205">
          <cell r="A9205" t="str">
            <v>000781211</v>
          </cell>
          <cell r="B9205">
            <v>77862.7</v>
          </cell>
        </row>
        <row r="9206">
          <cell r="A9206" t="str">
            <v>000781212</v>
          </cell>
          <cell r="B9206">
            <v>107379.05</v>
          </cell>
        </row>
        <row r="9207">
          <cell r="A9207" t="str">
            <v>000781301</v>
          </cell>
          <cell r="B9207">
            <v>188201.3</v>
          </cell>
        </row>
        <row r="9208">
          <cell r="A9208" t="str">
            <v>000781302</v>
          </cell>
          <cell r="B9208">
            <v>152877.70000000001</v>
          </cell>
        </row>
        <row r="9209">
          <cell r="A9209" t="str">
            <v>000781303</v>
          </cell>
          <cell r="B9209">
            <v>168728.85</v>
          </cell>
        </row>
        <row r="9210">
          <cell r="A9210" t="str">
            <v>000781304</v>
          </cell>
          <cell r="B9210">
            <v>171286.5</v>
          </cell>
        </row>
        <row r="9211">
          <cell r="A9211" t="str">
            <v>000781305</v>
          </cell>
          <cell r="B9211">
            <v>138066.65</v>
          </cell>
        </row>
        <row r="9212">
          <cell r="A9212" t="str">
            <v>000781306</v>
          </cell>
          <cell r="B9212">
            <v>210669.15</v>
          </cell>
        </row>
        <row r="9213">
          <cell r="A9213" t="str">
            <v>000781307</v>
          </cell>
          <cell r="B9213">
            <v>243767.2</v>
          </cell>
        </row>
        <row r="9214">
          <cell r="A9214" t="str">
            <v>000781308</v>
          </cell>
          <cell r="B9214">
            <v>252931.45</v>
          </cell>
        </row>
        <row r="9215">
          <cell r="A9215" t="str">
            <v>000781309</v>
          </cell>
          <cell r="B9215">
            <v>176809.15</v>
          </cell>
        </row>
        <row r="9216">
          <cell r="A9216" t="str">
            <v>000781310</v>
          </cell>
          <cell r="B9216">
            <v>130167.9</v>
          </cell>
        </row>
        <row r="9217">
          <cell r="A9217" t="str">
            <v>000781311</v>
          </cell>
          <cell r="B9217">
            <v>107044.35</v>
          </cell>
        </row>
        <row r="9218">
          <cell r="A9218" t="str">
            <v>000781312</v>
          </cell>
          <cell r="B9218">
            <v>126072.25</v>
          </cell>
        </row>
        <row r="9219">
          <cell r="A9219" t="str">
            <v>000781401</v>
          </cell>
          <cell r="B9219">
            <v>224251.5</v>
          </cell>
        </row>
        <row r="9220">
          <cell r="A9220" t="str">
            <v>000781402</v>
          </cell>
          <cell r="B9220">
            <v>172365.8</v>
          </cell>
        </row>
        <row r="9221">
          <cell r="A9221" t="str">
            <v>000781403</v>
          </cell>
          <cell r="B9221">
            <v>182149.75</v>
          </cell>
        </row>
        <row r="9222">
          <cell r="A9222" t="str">
            <v>000781404</v>
          </cell>
          <cell r="B9222">
            <v>153415.4</v>
          </cell>
        </row>
        <row r="9223">
          <cell r="A9223" t="str">
            <v>000781405</v>
          </cell>
          <cell r="B9223">
            <v>147424</v>
          </cell>
        </row>
        <row r="9224">
          <cell r="A9224" t="str">
            <v>000781406</v>
          </cell>
          <cell r="B9224">
            <v>229884.45</v>
          </cell>
        </row>
        <row r="9225">
          <cell r="A9225" t="str">
            <v>000781407</v>
          </cell>
          <cell r="B9225">
            <v>266943.3</v>
          </cell>
        </row>
        <row r="9226">
          <cell r="A9226" t="str">
            <v>000781408</v>
          </cell>
          <cell r="B9226">
            <v>274323.75</v>
          </cell>
        </row>
        <row r="9227">
          <cell r="A9227" t="str">
            <v>000781409</v>
          </cell>
          <cell r="B9227">
            <v>166892.1</v>
          </cell>
        </row>
        <row r="9228">
          <cell r="A9228" t="str">
            <v>000781410</v>
          </cell>
          <cell r="B9228">
            <v>154473.95000000001</v>
          </cell>
        </row>
        <row r="9229">
          <cell r="A9229" t="str">
            <v>000781411</v>
          </cell>
          <cell r="B9229">
            <v>165953.54999999999</v>
          </cell>
        </row>
        <row r="9230">
          <cell r="A9230" t="str">
            <v>000781412</v>
          </cell>
          <cell r="B9230">
            <v>204543.9</v>
          </cell>
        </row>
        <row r="9231">
          <cell r="A9231" t="str">
            <v>000781501</v>
          </cell>
          <cell r="B9231">
            <v>256055.55</v>
          </cell>
        </row>
        <row r="9232">
          <cell r="A9232" t="str">
            <v>000781502</v>
          </cell>
          <cell r="B9232">
            <v>191280.95</v>
          </cell>
        </row>
        <row r="9233">
          <cell r="A9233" t="str">
            <v>000781503</v>
          </cell>
          <cell r="B9233">
            <v>214481.15</v>
          </cell>
        </row>
        <row r="9234">
          <cell r="A9234" t="str">
            <v>000781504</v>
          </cell>
          <cell r="B9234">
            <v>209037.8</v>
          </cell>
        </row>
        <row r="9235">
          <cell r="A9235" t="str">
            <v>000781505</v>
          </cell>
          <cell r="B9235">
            <v>249177.3</v>
          </cell>
        </row>
        <row r="9236">
          <cell r="A9236" t="str">
            <v>000781506</v>
          </cell>
          <cell r="B9236">
            <v>279559.84999999998</v>
          </cell>
        </row>
        <row r="9237">
          <cell r="A9237" t="str">
            <v>000781507</v>
          </cell>
          <cell r="B9237">
            <v>307666.09999999998</v>
          </cell>
        </row>
        <row r="9238">
          <cell r="A9238" t="str">
            <v>000781508</v>
          </cell>
          <cell r="B9238">
            <v>299029.59999999998</v>
          </cell>
        </row>
        <row r="9239">
          <cell r="A9239" t="str">
            <v>000781509</v>
          </cell>
          <cell r="B9239">
            <v>258018.05</v>
          </cell>
        </row>
        <row r="9240">
          <cell r="A9240" t="str">
            <v>000781510</v>
          </cell>
          <cell r="B9240">
            <v>226168.05</v>
          </cell>
        </row>
        <row r="9241">
          <cell r="A9241" t="str">
            <v>000781511</v>
          </cell>
          <cell r="B9241">
            <v>171116.45</v>
          </cell>
        </row>
        <row r="9242">
          <cell r="A9242" t="str">
            <v>000781512</v>
          </cell>
          <cell r="B9242">
            <v>273199.5</v>
          </cell>
        </row>
        <row r="9243">
          <cell r="A9243" t="str">
            <v>000781601</v>
          </cell>
          <cell r="B9243">
            <v>295993.3</v>
          </cell>
        </row>
        <row r="9244">
          <cell r="A9244" t="str">
            <v>000781602</v>
          </cell>
          <cell r="B9244">
            <v>235507.3</v>
          </cell>
        </row>
        <row r="9245">
          <cell r="A9245" t="str">
            <v>000781603</v>
          </cell>
          <cell r="B9245">
            <v>222653.05</v>
          </cell>
        </row>
        <row r="9246">
          <cell r="A9246" t="str">
            <v>000781604</v>
          </cell>
          <cell r="B9246">
            <v>226495.05</v>
          </cell>
        </row>
        <row r="9247">
          <cell r="A9247" t="str">
            <v>000781605</v>
          </cell>
          <cell r="B9247">
            <v>283878.2</v>
          </cell>
        </row>
        <row r="9248">
          <cell r="A9248" t="str">
            <v>000781606</v>
          </cell>
          <cell r="B9248">
            <v>307120.7</v>
          </cell>
        </row>
        <row r="9249">
          <cell r="A9249" t="str">
            <v>000781607</v>
          </cell>
          <cell r="B9249">
            <v>327474.3</v>
          </cell>
        </row>
        <row r="9250">
          <cell r="A9250" t="str">
            <v>000781608</v>
          </cell>
          <cell r="B9250">
            <v>316060.55</v>
          </cell>
        </row>
        <row r="9251">
          <cell r="A9251" t="str">
            <v>000781609</v>
          </cell>
          <cell r="B9251">
            <v>285678.40000000002</v>
          </cell>
        </row>
        <row r="9252">
          <cell r="A9252" t="str">
            <v>000781610</v>
          </cell>
          <cell r="B9252">
            <v>259251.65</v>
          </cell>
        </row>
        <row r="9253">
          <cell r="A9253" t="str">
            <v>000781611</v>
          </cell>
          <cell r="B9253">
            <v>220459.85</v>
          </cell>
        </row>
        <row r="9254">
          <cell r="A9254" t="str">
            <v>000781612</v>
          </cell>
          <cell r="B9254">
            <v>304617.8</v>
          </cell>
        </row>
        <row r="9255">
          <cell r="A9255" t="str">
            <v>000781701</v>
          </cell>
          <cell r="B9255">
            <v>301647.15000000002</v>
          </cell>
        </row>
        <row r="9256">
          <cell r="A9256" t="str">
            <v>000781702</v>
          </cell>
          <cell r="B9256">
            <v>221194.6</v>
          </cell>
        </row>
        <row r="9257">
          <cell r="A9257" t="str">
            <v>000781703</v>
          </cell>
          <cell r="B9257">
            <v>229393.8</v>
          </cell>
        </row>
        <row r="9258">
          <cell r="A9258" t="str">
            <v>000781704</v>
          </cell>
          <cell r="B9258">
            <v>258836.4</v>
          </cell>
        </row>
        <row r="9259">
          <cell r="A9259" t="str">
            <v>000781705</v>
          </cell>
          <cell r="B9259">
            <v>284045.05</v>
          </cell>
        </row>
        <row r="9260">
          <cell r="A9260" t="str">
            <v>000781706</v>
          </cell>
          <cell r="B9260">
            <v>302843</v>
          </cell>
        </row>
        <row r="9261">
          <cell r="A9261" t="str">
            <v>000781707</v>
          </cell>
          <cell r="B9261">
            <v>326455.90000000002</v>
          </cell>
        </row>
        <row r="9262">
          <cell r="A9262" t="str">
            <v>000781708</v>
          </cell>
          <cell r="B9262">
            <v>315004.55</v>
          </cell>
        </row>
        <row r="9263">
          <cell r="A9263" t="str">
            <v>000781709</v>
          </cell>
          <cell r="B9263">
            <v>293538.65000000002</v>
          </cell>
        </row>
        <row r="9264">
          <cell r="A9264" t="str">
            <v>000781710</v>
          </cell>
          <cell r="B9264">
            <v>250439.1</v>
          </cell>
        </row>
        <row r="9265">
          <cell r="A9265" t="str">
            <v>000781711</v>
          </cell>
          <cell r="B9265">
            <v>230246.1</v>
          </cell>
        </row>
        <row r="9266">
          <cell r="A9266" t="str">
            <v>000781712</v>
          </cell>
          <cell r="B9266">
            <v>268865.75</v>
          </cell>
        </row>
        <row r="9267">
          <cell r="A9267" t="str">
            <v>000781801</v>
          </cell>
          <cell r="B9267">
            <v>295510.40000000002</v>
          </cell>
        </row>
        <row r="9268">
          <cell r="A9268" t="str">
            <v>000781802</v>
          </cell>
          <cell r="B9268">
            <v>250333.4</v>
          </cell>
        </row>
        <row r="9269">
          <cell r="A9269" t="str">
            <v>000781803</v>
          </cell>
          <cell r="B9269">
            <v>248218.85</v>
          </cell>
        </row>
        <row r="9270">
          <cell r="A9270" t="str">
            <v>000781804</v>
          </cell>
          <cell r="B9270">
            <v>280376.05</v>
          </cell>
        </row>
        <row r="9271">
          <cell r="A9271" t="str">
            <v>000781805</v>
          </cell>
          <cell r="B9271">
            <v>281639.7</v>
          </cell>
        </row>
        <row r="9272">
          <cell r="A9272" t="str">
            <v>000781806</v>
          </cell>
          <cell r="B9272">
            <v>307641.25</v>
          </cell>
        </row>
        <row r="9273">
          <cell r="A9273" t="str">
            <v>000781807</v>
          </cell>
          <cell r="B9273">
            <v>325150.40000000002</v>
          </cell>
        </row>
        <row r="9274">
          <cell r="A9274" t="str">
            <v>000781808</v>
          </cell>
          <cell r="B9274">
            <v>314919.45</v>
          </cell>
        </row>
        <row r="9275">
          <cell r="A9275" t="str">
            <v>000781809</v>
          </cell>
          <cell r="B9275">
            <v>280372</v>
          </cell>
        </row>
        <row r="9276">
          <cell r="A9276" t="str">
            <v>000781810</v>
          </cell>
          <cell r="B9276">
            <v>218593.6</v>
          </cell>
        </row>
        <row r="9277">
          <cell r="A9277" t="str">
            <v>000781811</v>
          </cell>
          <cell r="B9277">
            <v>209642.8</v>
          </cell>
        </row>
        <row r="9278">
          <cell r="A9278" t="str">
            <v>000781812</v>
          </cell>
          <cell r="B9278">
            <v>278605.75</v>
          </cell>
        </row>
        <row r="9279">
          <cell r="A9279" t="str">
            <v>000781901</v>
          </cell>
          <cell r="B9279">
            <v>314495.95</v>
          </cell>
        </row>
        <row r="9280">
          <cell r="A9280" t="str">
            <v>000781902</v>
          </cell>
          <cell r="B9280">
            <v>278549.05</v>
          </cell>
        </row>
        <row r="9281">
          <cell r="A9281" t="str">
            <v>000781903</v>
          </cell>
          <cell r="B9281">
            <v>301670.15000000002</v>
          </cell>
        </row>
        <row r="9282">
          <cell r="A9282" t="str">
            <v>000781904</v>
          </cell>
          <cell r="B9282">
            <v>260690.5</v>
          </cell>
        </row>
        <row r="9283">
          <cell r="A9283" t="str">
            <v>000781905</v>
          </cell>
          <cell r="B9283">
            <v>309882</v>
          </cell>
        </row>
        <row r="9284">
          <cell r="A9284" t="str">
            <v>000781906</v>
          </cell>
          <cell r="B9284">
            <v>313917.3</v>
          </cell>
        </row>
        <row r="9285">
          <cell r="A9285" t="str">
            <v>000781907</v>
          </cell>
          <cell r="B9285">
            <v>330733.65000000002</v>
          </cell>
        </row>
        <row r="9286">
          <cell r="A9286" t="str">
            <v>000781908</v>
          </cell>
          <cell r="B9286">
            <v>323590.95</v>
          </cell>
        </row>
        <row r="9287">
          <cell r="A9287" t="str">
            <v>000781909</v>
          </cell>
          <cell r="B9287">
            <v>298791.09999999998</v>
          </cell>
        </row>
        <row r="9288">
          <cell r="A9288" t="str">
            <v>000781910</v>
          </cell>
          <cell r="B9288">
            <v>274988.15000000002</v>
          </cell>
        </row>
        <row r="9289">
          <cell r="A9289" t="str">
            <v>000781911</v>
          </cell>
          <cell r="B9289">
            <v>241973.5</v>
          </cell>
        </row>
        <row r="9290">
          <cell r="A9290" t="str">
            <v>000781912</v>
          </cell>
          <cell r="B9290">
            <v>305511.5</v>
          </cell>
        </row>
        <row r="9291">
          <cell r="A9291" t="str">
            <v>000790812</v>
          </cell>
          <cell r="B9291">
            <v>0</v>
          </cell>
        </row>
        <row r="9292">
          <cell r="A9292" t="str">
            <v>000790901</v>
          </cell>
          <cell r="B9292">
            <v>0</v>
          </cell>
        </row>
        <row r="9293">
          <cell r="A9293" t="str">
            <v>000790902</v>
          </cell>
          <cell r="B9293">
            <v>0</v>
          </cell>
        </row>
        <row r="9294">
          <cell r="A9294" t="str">
            <v>000790903</v>
          </cell>
          <cell r="B9294">
            <v>0</v>
          </cell>
        </row>
        <row r="9295">
          <cell r="A9295" t="str">
            <v>000790904</v>
          </cell>
          <cell r="B9295">
            <v>0</v>
          </cell>
        </row>
        <row r="9296">
          <cell r="A9296" t="str">
            <v>000790905</v>
          </cell>
          <cell r="B9296">
            <v>0</v>
          </cell>
        </row>
        <row r="9297">
          <cell r="A9297" t="str">
            <v>000790906</v>
          </cell>
          <cell r="B9297">
            <v>0</v>
          </cell>
        </row>
        <row r="9298">
          <cell r="A9298" t="str">
            <v>000790907</v>
          </cell>
          <cell r="B9298">
            <v>0</v>
          </cell>
        </row>
        <row r="9299">
          <cell r="A9299" t="str">
            <v>000790908</v>
          </cell>
          <cell r="B9299">
            <v>0</v>
          </cell>
        </row>
        <row r="9300">
          <cell r="A9300" t="str">
            <v>000790909</v>
          </cell>
          <cell r="B9300">
            <v>65734.358720000004</v>
          </cell>
        </row>
        <row r="9301">
          <cell r="A9301" t="str">
            <v>000790910</v>
          </cell>
          <cell r="B9301">
            <v>63034.181210000002</v>
          </cell>
        </row>
        <row r="9302">
          <cell r="A9302" t="str">
            <v>000790911</v>
          </cell>
          <cell r="B9302">
            <v>80454.260039999994</v>
          </cell>
        </row>
        <row r="9303">
          <cell r="A9303" t="str">
            <v>000790912</v>
          </cell>
          <cell r="B9303">
            <v>83101.547999999995</v>
          </cell>
        </row>
        <row r="9304">
          <cell r="A9304" t="str">
            <v>000791001</v>
          </cell>
          <cell r="B9304">
            <v>83101.538130000001</v>
          </cell>
        </row>
        <row r="9305">
          <cell r="A9305" t="str">
            <v>000791002</v>
          </cell>
          <cell r="B9305">
            <v>75044.615090000007</v>
          </cell>
        </row>
        <row r="9306">
          <cell r="A9306" t="str">
            <v>000791003</v>
          </cell>
          <cell r="B9306">
            <v>49578.658580000003</v>
          </cell>
        </row>
        <row r="9307">
          <cell r="A9307" t="str">
            <v>000791004</v>
          </cell>
          <cell r="B9307">
            <v>76422.297529999996</v>
          </cell>
        </row>
        <row r="9308">
          <cell r="A9308" t="str">
            <v>000791005</v>
          </cell>
          <cell r="B9308">
            <v>83101.547999999995</v>
          </cell>
        </row>
        <row r="9309">
          <cell r="A9309" t="str">
            <v>000791006</v>
          </cell>
          <cell r="B9309">
            <v>80454.260039999994</v>
          </cell>
        </row>
        <row r="9310">
          <cell r="A9310" t="str">
            <v>000791007</v>
          </cell>
          <cell r="B9310">
            <v>83101.547999999995</v>
          </cell>
        </row>
        <row r="9311">
          <cell r="A9311" t="str">
            <v>000791008</v>
          </cell>
          <cell r="B9311">
            <v>83101.547999999995</v>
          </cell>
        </row>
        <row r="9312">
          <cell r="A9312" t="str">
            <v>000791009</v>
          </cell>
          <cell r="B9312">
            <v>80454.269899999999</v>
          </cell>
        </row>
        <row r="9313">
          <cell r="A9313" t="str">
            <v>000791010</v>
          </cell>
          <cell r="B9313">
            <v>83101.538130000001</v>
          </cell>
        </row>
        <row r="9314">
          <cell r="A9314" t="str">
            <v>000791011</v>
          </cell>
          <cell r="B9314">
            <v>80454.269899999999</v>
          </cell>
        </row>
        <row r="9315">
          <cell r="A9315" t="str">
            <v>000791012</v>
          </cell>
          <cell r="B9315">
            <v>83101.557860000001</v>
          </cell>
        </row>
        <row r="9316">
          <cell r="A9316" t="str">
            <v>000791101</v>
          </cell>
          <cell r="B9316">
            <v>83101.547999999995</v>
          </cell>
        </row>
        <row r="9317">
          <cell r="A9317" t="str">
            <v>000791102</v>
          </cell>
          <cell r="B9317">
            <v>75044.605230000001</v>
          </cell>
        </row>
        <row r="9318">
          <cell r="A9318" t="str">
            <v>000791103</v>
          </cell>
          <cell r="B9318">
            <v>67059.151610000001</v>
          </cell>
        </row>
        <row r="9319">
          <cell r="A9319" t="str">
            <v>000791104</v>
          </cell>
          <cell r="B9319">
            <v>53659.427799999998</v>
          </cell>
        </row>
        <row r="9320">
          <cell r="A9320" t="str">
            <v>000791105</v>
          </cell>
          <cell r="B9320">
            <v>83101.547999999995</v>
          </cell>
        </row>
        <row r="9321">
          <cell r="A9321" t="str">
            <v>000791106</v>
          </cell>
          <cell r="B9321">
            <v>80454.250180000003</v>
          </cell>
        </row>
        <row r="9322">
          <cell r="A9322" t="str">
            <v>000791107</v>
          </cell>
          <cell r="B9322">
            <v>83101.538130000001</v>
          </cell>
        </row>
        <row r="9323">
          <cell r="A9323" t="str">
            <v>000791108</v>
          </cell>
          <cell r="B9323">
            <v>83101.547999999995</v>
          </cell>
        </row>
        <row r="9324">
          <cell r="A9324" t="str">
            <v>000791109</v>
          </cell>
          <cell r="B9324">
            <v>63001.617109999999</v>
          </cell>
        </row>
        <row r="9325">
          <cell r="A9325" t="str">
            <v>000791110</v>
          </cell>
          <cell r="B9325">
            <v>57642.593459999996</v>
          </cell>
        </row>
        <row r="9326">
          <cell r="A9326" t="str">
            <v>000791111</v>
          </cell>
          <cell r="B9326">
            <v>80454.269899999999</v>
          </cell>
        </row>
        <row r="9327">
          <cell r="A9327" t="str">
            <v>000791112</v>
          </cell>
          <cell r="B9327">
            <v>83101.547999999995</v>
          </cell>
        </row>
        <row r="9328">
          <cell r="A9328" t="str">
            <v>000791201</v>
          </cell>
          <cell r="B9328">
            <v>83101.547999999995</v>
          </cell>
        </row>
        <row r="9329">
          <cell r="A9329" t="str">
            <v>000791202</v>
          </cell>
          <cell r="B9329">
            <v>77807.001669999998</v>
          </cell>
        </row>
        <row r="9330">
          <cell r="A9330" t="str">
            <v>000791203</v>
          </cell>
          <cell r="B9330">
            <v>83101.547999999995</v>
          </cell>
        </row>
        <row r="9331">
          <cell r="A9331" t="str">
            <v>000791204</v>
          </cell>
          <cell r="B9331">
            <v>80454.260039999994</v>
          </cell>
        </row>
        <row r="9332">
          <cell r="A9332" t="str">
            <v>000791205</v>
          </cell>
          <cell r="B9332">
            <v>83101.547999999995</v>
          </cell>
        </row>
        <row r="9333">
          <cell r="A9333" t="str">
            <v>000791206</v>
          </cell>
          <cell r="B9333">
            <v>80454.260039999994</v>
          </cell>
        </row>
        <row r="9334">
          <cell r="A9334" t="str">
            <v>000791207</v>
          </cell>
          <cell r="B9334">
            <v>83101.547999999995</v>
          </cell>
        </row>
        <row r="9335">
          <cell r="A9335" t="str">
            <v>000791208</v>
          </cell>
          <cell r="B9335">
            <v>83101.547999999995</v>
          </cell>
        </row>
        <row r="9336">
          <cell r="A9336" t="str">
            <v>000791209</v>
          </cell>
          <cell r="B9336">
            <v>60386.893250000001</v>
          </cell>
        </row>
        <row r="9337">
          <cell r="A9337" t="str">
            <v>000791210</v>
          </cell>
          <cell r="B9337">
            <v>65736.65655</v>
          </cell>
        </row>
        <row r="9338">
          <cell r="A9338" t="str">
            <v>000791211</v>
          </cell>
          <cell r="B9338">
            <v>80454.260039999994</v>
          </cell>
        </row>
        <row r="9339">
          <cell r="A9339" t="str">
            <v>000791212</v>
          </cell>
          <cell r="B9339">
            <v>83101.547999999995</v>
          </cell>
        </row>
        <row r="9340">
          <cell r="A9340" t="str">
            <v>000791301</v>
          </cell>
          <cell r="B9340">
            <v>51010.207499999997</v>
          </cell>
        </row>
        <row r="9341">
          <cell r="A9341" t="str">
            <v>000791302</v>
          </cell>
          <cell r="B9341">
            <v>46064.621270000003</v>
          </cell>
        </row>
        <row r="9342">
          <cell r="A9342" t="str">
            <v>000791303</v>
          </cell>
          <cell r="B9342">
            <v>21519.280599999998</v>
          </cell>
        </row>
        <row r="9343">
          <cell r="A9343" t="str">
            <v>000791304</v>
          </cell>
          <cell r="B9343">
            <v>44028.479070000001</v>
          </cell>
        </row>
        <row r="9344">
          <cell r="A9344" t="str">
            <v>000791305</v>
          </cell>
          <cell r="B9344">
            <v>51010.207499999997</v>
          </cell>
        </row>
        <row r="9345">
          <cell r="A9345" t="str">
            <v>000791306</v>
          </cell>
          <cell r="B9345">
            <v>49385.224620000001</v>
          </cell>
        </row>
        <row r="9346">
          <cell r="A9346" t="str">
            <v>000791307</v>
          </cell>
          <cell r="B9346">
            <v>51010.197639999999</v>
          </cell>
        </row>
        <row r="9347">
          <cell r="A9347" t="str">
            <v>000791308</v>
          </cell>
          <cell r="B9347">
            <v>51010.207499999997</v>
          </cell>
        </row>
        <row r="9348">
          <cell r="A9348" t="str">
            <v>000791309</v>
          </cell>
          <cell r="B9348">
            <v>49385.214749999999</v>
          </cell>
        </row>
        <row r="9349">
          <cell r="A9349" t="str">
            <v>000791310</v>
          </cell>
          <cell r="B9349">
            <v>51010.207499999997</v>
          </cell>
        </row>
        <row r="9350">
          <cell r="A9350" t="str">
            <v>000791311</v>
          </cell>
          <cell r="B9350">
            <v>49385.224620000001</v>
          </cell>
        </row>
        <row r="9351">
          <cell r="A9351" t="str">
            <v>000791312</v>
          </cell>
          <cell r="B9351">
            <v>51010.197639999999</v>
          </cell>
        </row>
        <row r="9352">
          <cell r="A9352" t="str">
            <v>000791401</v>
          </cell>
          <cell r="B9352">
            <v>51010.207499999997</v>
          </cell>
        </row>
        <row r="9353">
          <cell r="A9353" t="str">
            <v>000791402</v>
          </cell>
          <cell r="B9353">
            <v>46064.621270000003</v>
          </cell>
        </row>
        <row r="9354">
          <cell r="A9354" t="str">
            <v>000791403</v>
          </cell>
          <cell r="B9354">
            <v>44027.498039999999</v>
          </cell>
        </row>
        <row r="9355">
          <cell r="A9355" t="str">
            <v>000791404</v>
          </cell>
          <cell r="B9355">
            <v>48471.600890000002</v>
          </cell>
        </row>
        <row r="9356">
          <cell r="A9356" t="str">
            <v>000791405</v>
          </cell>
          <cell r="B9356">
            <v>51010.207499999997</v>
          </cell>
        </row>
        <row r="9357">
          <cell r="A9357" t="str">
            <v>000791406</v>
          </cell>
          <cell r="B9357">
            <v>49385.224620000001</v>
          </cell>
        </row>
        <row r="9358">
          <cell r="A9358" t="str">
            <v>000791407</v>
          </cell>
          <cell r="B9358">
            <v>51010.207499999997</v>
          </cell>
        </row>
        <row r="9359">
          <cell r="A9359" t="str">
            <v>000791408</v>
          </cell>
          <cell r="B9359">
            <v>51010.197639999999</v>
          </cell>
        </row>
        <row r="9360">
          <cell r="A9360" t="str">
            <v>000791409</v>
          </cell>
          <cell r="B9360">
            <v>35964.544190000001</v>
          </cell>
        </row>
        <row r="9361">
          <cell r="A9361" t="str">
            <v>000791410</v>
          </cell>
          <cell r="B9361">
            <v>29583.215479999999</v>
          </cell>
        </row>
        <row r="9362">
          <cell r="A9362" t="str">
            <v>000791411</v>
          </cell>
          <cell r="B9362">
            <v>49385.224620000001</v>
          </cell>
        </row>
        <row r="9363">
          <cell r="A9363" t="str">
            <v>000791412</v>
          </cell>
          <cell r="B9363">
            <v>51010.197639999999</v>
          </cell>
        </row>
        <row r="9364">
          <cell r="A9364" t="str">
            <v>000791501</v>
          </cell>
          <cell r="B9364">
            <v>18863.166590000001</v>
          </cell>
        </row>
        <row r="9365">
          <cell r="A9365" t="str">
            <v>000791502</v>
          </cell>
          <cell r="B9365">
            <v>17034.327099999999</v>
          </cell>
        </row>
        <row r="9366">
          <cell r="A9366" t="str">
            <v>000791503</v>
          </cell>
          <cell r="B9366">
            <v>18863.166590000001</v>
          </cell>
        </row>
        <row r="9367">
          <cell r="A9367" t="str">
            <v>000791504</v>
          </cell>
          <cell r="B9367">
            <v>18262.263190000001</v>
          </cell>
        </row>
        <row r="9368">
          <cell r="A9368" t="str">
            <v>000791505</v>
          </cell>
          <cell r="B9368">
            <v>18863.166590000001</v>
          </cell>
        </row>
        <row r="9369">
          <cell r="A9369" t="str">
            <v>000791506</v>
          </cell>
          <cell r="B9369">
            <v>18262.263190000001</v>
          </cell>
        </row>
        <row r="9370">
          <cell r="A9370" t="str">
            <v>000791507</v>
          </cell>
          <cell r="B9370">
            <v>18863.166590000001</v>
          </cell>
        </row>
        <row r="9371">
          <cell r="A9371" t="str">
            <v>000791508</v>
          </cell>
          <cell r="B9371">
            <v>18863.169020000001</v>
          </cell>
        </row>
        <row r="9372">
          <cell r="A9372" t="str">
            <v>000791509</v>
          </cell>
          <cell r="B9372">
            <v>14921.007180000001</v>
          </cell>
        </row>
        <row r="9373">
          <cell r="A9373" t="str">
            <v>000791510</v>
          </cell>
          <cell r="B9373">
            <v>11567.223249999999</v>
          </cell>
        </row>
        <row r="9374">
          <cell r="A9374" t="str">
            <v>000791511</v>
          </cell>
          <cell r="B9374">
            <v>18262.263190000001</v>
          </cell>
        </row>
        <row r="9375">
          <cell r="A9375" t="str">
            <v>000791512</v>
          </cell>
          <cell r="B9375">
            <v>18863.166590000001</v>
          </cell>
        </row>
        <row r="9376">
          <cell r="A9376" t="str">
            <v>000791601</v>
          </cell>
          <cell r="B9376">
            <v>18863.166590000001</v>
          </cell>
        </row>
        <row r="9377">
          <cell r="A9377" t="str">
            <v>000791602</v>
          </cell>
          <cell r="B9377">
            <v>17661.357370000002</v>
          </cell>
        </row>
        <row r="9378">
          <cell r="A9378" t="str">
            <v>000791603</v>
          </cell>
          <cell r="B9378">
            <v>10953.098910000001</v>
          </cell>
        </row>
        <row r="9379">
          <cell r="A9379" t="str">
            <v>000791604</v>
          </cell>
          <cell r="B9379">
            <v>15516.61832</v>
          </cell>
        </row>
        <row r="9380">
          <cell r="A9380" t="str">
            <v>000791605</v>
          </cell>
          <cell r="B9380">
            <v>18863.166590000001</v>
          </cell>
        </row>
        <row r="9381">
          <cell r="A9381" t="str">
            <v>000791606</v>
          </cell>
          <cell r="B9381">
            <v>18262.263190000001</v>
          </cell>
        </row>
        <row r="9382">
          <cell r="A9382" t="str">
            <v>000791607</v>
          </cell>
          <cell r="B9382">
            <v>18863.166590000001</v>
          </cell>
        </row>
        <row r="9383">
          <cell r="A9383" t="str">
            <v>000791608</v>
          </cell>
          <cell r="B9383">
            <v>18863.166590000001</v>
          </cell>
        </row>
        <row r="9384">
          <cell r="A9384" t="str">
            <v>000791609</v>
          </cell>
          <cell r="B9384">
            <v>18262.263190000001</v>
          </cell>
        </row>
        <row r="9385">
          <cell r="A9385" t="str">
            <v>000791610</v>
          </cell>
          <cell r="B9385">
            <v>18863.169020000001</v>
          </cell>
        </row>
        <row r="9386">
          <cell r="A9386" t="str">
            <v>000791611</v>
          </cell>
          <cell r="B9386">
            <v>18262.263190000001</v>
          </cell>
        </row>
        <row r="9387">
          <cell r="A9387" t="str">
            <v>000791612</v>
          </cell>
          <cell r="B9387">
            <v>18863.166590000001</v>
          </cell>
        </row>
        <row r="9388">
          <cell r="A9388" t="str">
            <v>000791701</v>
          </cell>
          <cell r="B9388">
            <v>18863.166590000001</v>
          </cell>
        </row>
        <row r="9389">
          <cell r="A9389" t="str">
            <v>000791702</v>
          </cell>
          <cell r="B9389">
            <v>17034.329519999999</v>
          </cell>
        </row>
        <row r="9390">
          <cell r="A9390" t="str">
            <v>000791703</v>
          </cell>
          <cell r="B9390">
            <v>10966.840840000001</v>
          </cell>
        </row>
        <row r="9391">
          <cell r="A9391" t="str">
            <v>000791704</v>
          </cell>
          <cell r="B9391">
            <v>18262.263190000001</v>
          </cell>
        </row>
        <row r="9392">
          <cell r="A9392" t="str">
            <v>000791705</v>
          </cell>
          <cell r="B9392">
            <v>18863.166590000001</v>
          </cell>
        </row>
        <row r="9393">
          <cell r="A9393" t="str">
            <v>000791706</v>
          </cell>
          <cell r="B9393">
            <v>18262.263190000001</v>
          </cell>
        </row>
        <row r="9394">
          <cell r="A9394" t="str">
            <v>000791707</v>
          </cell>
          <cell r="B9394">
            <v>18863.169020000001</v>
          </cell>
        </row>
        <row r="9395">
          <cell r="A9395" t="str">
            <v>000791708</v>
          </cell>
          <cell r="B9395">
            <v>18863.166590000001</v>
          </cell>
        </row>
        <row r="9396">
          <cell r="A9396" t="str">
            <v>000791709</v>
          </cell>
          <cell r="B9396">
            <v>13999.97817</v>
          </cell>
        </row>
        <row r="9397">
          <cell r="A9397" t="str">
            <v>000791710</v>
          </cell>
          <cell r="B9397">
            <v>15215.38393</v>
          </cell>
        </row>
        <row r="9398">
          <cell r="A9398" t="str">
            <v>000791711</v>
          </cell>
          <cell r="B9398">
            <v>18262.263190000001</v>
          </cell>
        </row>
        <row r="9399">
          <cell r="A9399" t="str">
            <v>000791712</v>
          </cell>
          <cell r="B9399">
            <v>18863.166590000001</v>
          </cell>
        </row>
        <row r="9400">
          <cell r="A9400" t="str">
            <v>000791801</v>
          </cell>
          <cell r="B9400">
            <v>18863.627</v>
          </cell>
        </row>
        <row r="9401">
          <cell r="A9401" t="str">
            <v>000791802</v>
          </cell>
          <cell r="B9401">
            <v>17034.741470000001</v>
          </cell>
        </row>
        <row r="9402">
          <cell r="A9402" t="str">
            <v>000791803</v>
          </cell>
          <cell r="B9402">
            <v>18863.627</v>
          </cell>
        </row>
        <row r="9403">
          <cell r="A9403" t="str">
            <v>000791804</v>
          </cell>
          <cell r="B9403">
            <v>18262.709060000001</v>
          </cell>
        </row>
        <row r="9404">
          <cell r="A9404" t="str">
            <v>000791805</v>
          </cell>
          <cell r="B9404">
            <v>18863.627</v>
          </cell>
        </row>
        <row r="9405">
          <cell r="A9405" t="str">
            <v>000791806</v>
          </cell>
          <cell r="B9405">
            <v>18262.709060000001</v>
          </cell>
        </row>
        <row r="9406">
          <cell r="A9406" t="str">
            <v>000791807</v>
          </cell>
          <cell r="B9406">
            <v>18863.62458</v>
          </cell>
        </row>
        <row r="9407">
          <cell r="A9407" t="str">
            <v>000791808</v>
          </cell>
          <cell r="B9407">
            <v>18863.627</v>
          </cell>
        </row>
        <row r="9408">
          <cell r="A9408" t="str">
            <v>000791809</v>
          </cell>
          <cell r="B9408">
            <v>13707.79198</v>
          </cell>
        </row>
        <row r="9409">
          <cell r="A9409" t="str">
            <v>000791810</v>
          </cell>
          <cell r="B9409">
            <v>15522.48245</v>
          </cell>
        </row>
        <row r="9410">
          <cell r="A9410" t="str">
            <v>000791811</v>
          </cell>
          <cell r="B9410">
            <v>18262.709060000001</v>
          </cell>
        </row>
        <row r="9411">
          <cell r="A9411" t="str">
            <v>000791812</v>
          </cell>
          <cell r="B9411">
            <v>18863.627</v>
          </cell>
        </row>
        <row r="9412">
          <cell r="A9412" t="str">
            <v>000791901</v>
          </cell>
          <cell r="B9412">
            <v>18863.627</v>
          </cell>
        </row>
        <row r="9413">
          <cell r="A9413" t="str">
            <v>000791902</v>
          </cell>
          <cell r="B9413">
            <v>17034.741470000001</v>
          </cell>
        </row>
        <row r="9414">
          <cell r="A9414" t="str">
            <v>000791903</v>
          </cell>
          <cell r="B9414">
            <v>12168.933580000001</v>
          </cell>
        </row>
        <row r="9415">
          <cell r="A9415" t="str">
            <v>000791904</v>
          </cell>
          <cell r="B9415">
            <v>17046.680540000001</v>
          </cell>
        </row>
        <row r="9416">
          <cell r="A9416" t="str">
            <v>000791905</v>
          </cell>
          <cell r="B9416">
            <v>18863.627</v>
          </cell>
        </row>
        <row r="9417">
          <cell r="A9417" t="str">
            <v>000791906</v>
          </cell>
          <cell r="B9417">
            <v>18262.709060000001</v>
          </cell>
        </row>
        <row r="9418">
          <cell r="A9418" t="str">
            <v>000791907</v>
          </cell>
          <cell r="B9418">
            <v>18863.627</v>
          </cell>
        </row>
        <row r="9419">
          <cell r="A9419" t="str">
            <v>000791908</v>
          </cell>
          <cell r="B9419">
            <v>18863.627</v>
          </cell>
        </row>
        <row r="9420">
          <cell r="A9420" t="str">
            <v>000791909</v>
          </cell>
          <cell r="B9420">
            <v>18262.709060000001</v>
          </cell>
        </row>
        <row r="9421">
          <cell r="A9421" t="str">
            <v>000791910</v>
          </cell>
          <cell r="B9421">
            <v>18863.627</v>
          </cell>
        </row>
        <row r="9422">
          <cell r="A9422" t="str">
            <v>000791911</v>
          </cell>
          <cell r="B9422">
            <v>18262.709060000001</v>
          </cell>
        </row>
        <row r="9423">
          <cell r="A9423" t="str">
            <v>000791912</v>
          </cell>
          <cell r="B9423">
            <v>18863.62458</v>
          </cell>
        </row>
        <row r="9424">
          <cell r="A9424" t="str">
            <v>000800901Bowen</v>
          </cell>
          <cell r="B9424">
            <v>1243882.2</v>
          </cell>
        </row>
        <row r="9425">
          <cell r="A9425" t="str">
            <v>000800901Branch</v>
          </cell>
          <cell r="B9425">
            <v>241513.7</v>
          </cell>
        </row>
        <row r="9426">
          <cell r="A9426" t="str">
            <v>000800901Hammond</v>
          </cell>
          <cell r="B9426">
            <v>213526.3</v>
          </cell>
        </row>
        <row r="9427">
          <cell r="A9427" t="str">
            <v>000800901Hatch</v>
          </cell>
          <cell r="B9427">
            <v>622989.23140000005</v>
          </cell>
        </row>
        <row r="9428">
          <cell r="A9428" t="str">
            <v>000800901Kraft</v>
          </cell>
          <cell r="B9428">
            <v>52826</v>
          </cell>
        </row>
        <row r="9429">
          <cell r="A9429" t="str">
            <v>000800901McDonough</v>
          </cell>
          <cell r="B9429">
            <v>80779.199999999997</v>
          </cell>
        </row>
        <row r="9430">
          <cell r="A9430" t="str">
            <v>000800901McIntosh</v>
          </cell>
          <cell r="B9430">
            <v>0</v>
          </cell>
        </row>
        <row r="9431">
          <cell r="A9431" t="str">
            <v>000800901McManus</v>
          </cell>
          <cell r="B9431">
            <v>0</v>
          </cell>
        </row>
        <row r="9432">
          <cell r="A9432" t="str">
            <v>000800901Mitchell</v>
          </cell>
          <cell r="B9432">
            <v>0</v>
          </cell>
        </row>
        <row r="9433">
          <cell r="A9433" t="str">
            <v>000800901Scherer</v>
          </cell>
          <cell r="B9433">
            <v>374927.95990000002</v>
          </cell>
        </row>
        <row r="9434">
          <cell r="A9434" t="str">
            <v>000800901Vogtle</v>
          </cell>
          <cell r="B9434">
            <v>759548.14280000003</v>
          </cell>
        </row>
        <row r="9435">
          <cell r="A9435" t="str">
            <v>000800901Wansley</v>
          </cell>
          <cell r="B9435">
            <v>194562.9075</v>
          </cell>
        </row>
        <row r="9436">
          <cell r="A9436" t="str">
            <v>000800901Yates</v>
          </cell>
          <cell r="B9436">
            <v>228003.3</v>
          </cell>
        </row>
        <row r="9437">
          <cell r="A9437" t="str">
            <v>000800902Bowen</v>
          </cell>
          <cell r="B9437">
            <v>978181.6</v>
          </cell>
        </row>
        <row r="9438">
          <cell r="A9438" t="str">
            <v>000800902Branch</v>
          </cell>
          <cell r="B9438">
            <v>210382.3</v>
          </cell>
        </row>
        <row r="9439">
          <cell r="A9439" t="str">
            <v>000800902Hammond</v>
          </cell>
          <cell r="B9439">
            <v>190073</v>
          </cell>
        </row>
        <row r="9440">
          <cell r="A9440" t="str">
            <v>000800902Hatch</v>
          </cell>
          <cell r="B9440">
            <v>361354.1728</v>
          </cell>
        </row>
        <row r="9441">
          <cell r="A9441" t="str">
            <v>000800902Kraft</v>
          </cell>
          <cell r="B9441">
            <v>45122.8</v>
          </cell>
        </row>
        <row r="9442">
          <cell r="A9442" t="str">
            <v>000800902McDonough</v>
          </cell>
          <cell r="B9442">
            <v>70200.600000000006</v>
          </cell>
        </row>
        <row r="9443">
          <cell r="A9443" t="str">
            <v>000800902McIntosh</v>
          </cell>
          <cell r="B9443">
            <v>0</v>
          </cell>
        </row>
        <row r="9444">
          <cell r="A9444" t="str">
            <v>000800902McManus</v>
          </cell>
          <cell r="B9444">
            <v>0</v>
          </cell>
        </row>
        <row r="9445">
          <cell r="A9445" t="str">
            <v>000800902Mitchell</v>
          </cell>
          <cell r="B9445">
            <v>4149</v>
          </cell>
        </row>
        <row r="9446">
          <cell r="A9446" t="str">
            <v>000800902Scherer</v>
          </cell>
          <cell r="B9446">
            <v>324249.12579999998</v>
          </cell>
        </row>
        <row r="9447">
          <cell r="A9447" t="str">
            <v>000800902Vogtle</v>
          </cell>
          <cell r="B9447">
            <v>685907.73219999997</v>
          </cell>
        </row>
        <row r="9448">
          <cell r="A9448" t="str">
            <v>000800902Wansley</v>
          </cell>
          <cell r="B9448">
            <v>212108.13</v>
          </cell>
        </row>
        <row r="9449">
          <cell r="A9449" t="str">
            <v>000800902Yates</v>
          </cell>
          <cell r="B9449">
            <v>157817.79999999999</v>
          </cell>
        </row>
        <row r="9450">
          <cell r="A9450" t="str">
            <v>000800903Bowen</v>
          </cell>
          <cell r="B9450">
            <v>1048439.7</v>
          </cell>
        </row>
        <row r="9451">
          <cell r="A9451" t="str">
            <v>000800903Branch</v>
          </cell>
          <cell r="B9451">
            <v>235457.9</v>
          </cell>
        </row>
        <row r="9452">
          <cell r="A9452" t="str">
            <v>000800903Hammond</v>
          </cell>
          <cell r="B9452">
            <v>189082.8</v>
          </cell>
        </row>
        <row r="9453">
          <cell r="A9453" t="str">
            <v>000800903Hatch</v>
          </cell>
          <cell r="B9453">
            <v>401367.66739999998</v>
          </cell>
        </row>
        <row r="9454">
          <cell r="A9454" t="str">
            <v>000800903Kraft</v>
          </cell>
          <cell r="B9454">
            <v>51162.6</v>
          </cell>
        </row>
        <row r="9455">
          <cell r="A9455" t="str">
            <v>000800903McDonough</v>
          </cell>
          <cell r="B9455">
            <v>74510.2</v>
          </cell>
        </row>
        <row r="9456">
          <cell r="A9456" t="str">
            <v>000800903McIntosh</v>
          </cell>
          <cell r="B9456">
            <v>0</v>
          </cell>
        </row>
        <row r="9457">
          <cell r="A9457" t="str">
            <v>000800903McManus</v>
          </cell>
          <cell r="B9457">
            <v>0</v>
          </cell>
        </row>
        <row r="9458">
          <cell r="A9458" t="str">
            <v>000800903Mitchell</v>
          </cell>
          <cell r="B9458">
            <v>0</v>
          </cell>
        </row>
        <row r="9459">
          <cell r="A9459" t="str">
            <v>000800903Scherer</v>
          </cell>
          <cell r="B9459">
            <v>348456.62270000001</v>
          </cell>
        </row>
        <row r="9460">
          <cell r="A9460" t="str">
            <v>000800903Vogtle</v>
          </cell>
          <cell r="B9460">
            <v>759548.14280000003</v>
          </cell>
        </row>
        <row r="9461">
          <cell r="A9461" t="str">
            <v>000800903Wansley</v>
          </cell>
          <cell r="B9461">
            <v>291300.0675</v>
          </cell>
        </row>
        <row r="9462">
          <cell r="A9462" t="str">
            <v>000800903Yates</v>
          </cell>
          <cell r="B9462">
            <v>235122.7</v>
          </cell>
        </row>
        <row r="9463">
          <cell r="A9463" t="str">
            <v>000800904Bowen</v>
          </cell>
          <cell r="B9463">
            <v>1022256.5</v>
          </cell>
        </row>
        <row r="9464">
          <cell r="A9464" t="str">
            <v>000800904Branch</v>
          </cell>
          <cell r="B9464">
            <v>235692.7</v>
          </cell>
        </row>
        <row r="9465">
          <cell r="A9465" t="str">
            <v>000800904Hammond</v>
          </cell>
          <cell r="B9465">
            <v>154065.20000000001</v>
          </cell>
        </row>
        <row r="9466">
          <cell r="A9466" t="str">
            <v>000800904Hatch</v>
          </cell>
          <cell r="B9466">
            <v>602722.36640000006</v>
          </cell>
        </row>
        <row r="9467">
          <cell r="A9467" t="str">
            <v>000800904Kraft</v>
          </cell>
          <cell r="B9467">
            <v>51684.800000000003</v>
          </cell>
        </row>
        <row r="9468">
          <cell r="A9468" t="str">
            <v>000800904McDonough</v>
          </cell>
          <cell r="B9468">
            <v>69833.8</v>
          </cell>
        </row>
        <row r="9469">
          <cell r="A9469" t="str">
            <v>000800904McIntosh</v>
          </cell>
          <cell r="B9469">
            <v>0</v>
          </cell>
        </row>
        <row r="9470">
          <cell r="A9470" t="str">
            <v>000800904McManus</v>
          </cell>
          <cell r="B9470">
            <v>0</v>
          </cell>
        </row>
        <row r="9471">
          <cell r="A9471" t="str">
            <v>000800904Mitchell</v>
          </cell>
          <cell r="B9471">
            <v>0</v>
          </cell>
        </row>
        <row r="9472">
          <cell r="A9472" t="str">
            <v>000800904Scherer</v>
          </cell>
          <cell r="B9472">
            <v>268286.02960000001</v>
          </cell>
        </row>
        <row r="9473">
          <cell r="A9473" t="str">
            <v>000800904Vogtle</v>
          </cell>
          <cell r="B9473">
            <v>735351.96539999999</v>
          </cell>
        </row>
        <row r="9474">
          <cell r="A9474" t="str">
            <v>000800904Wansley</v>
          </cell>
          <cell r="B9474">
            <v>149801.535</v>
          </cell>
        </row>
        <row r="9475">
          <cell r="A9475" t="str">
            <v>000800904Yates</v>
          </cell>
          <cell r="B9475">
            <v>252464.3</v>
          </cell>
        </row>
        <row r="9476">
          <cell r="A9476" t="str">
            <v>000800905Bowen</v>
          </cell>
          <cell r="B9476">
            <v>1084634.8999999999</v>
          </cell>
        </row>
        <row r="9477">
          <cell r="A9477" t="str">
            <v>000800905Branch</v>
          </cell>
          <cell r="B9477">
            <v>254322.4</v>
          </cell>
        </row>
        <row r="9478">
          <cell r="A9478" t="str">
            <v>000800905Hammond</v>
          </cell>
          <cell r="B9478">
            <v>189186.9</v>
          </cell>
        </row>
        <row r="9479">
          <cell r="A9479" t="str">
            <v>000800905Hatch</v>
          </cell>
          <cell r="B9479">
            <v>622989.13560000004</v>
          </cell>
        </row>
        <row r="9480">
          <cell r="A9480" t="str">
            <v>000800905Kraft</v>
          </cell>
          <cell r="B9480">
            <v>54639</v>
          </cell>
        </row>
        <row r="9481">
          <cell r="A9481" t="str">
            <v>000800905McDonough</v>
          </cell>
          <cell r="B9481">
            <v>157954.9</v>
          </cell>
        </row>
        <row r="9482">
          <cell r="A9482" t="str">
            <v>000800905McIntosh</v>
          </cell>
          <cell r="B9482">
            <v>0</v>
          </cell>
        </row>
        <row r="9483">
          <cell r="A9483" t="str">
            <v>000800905McManus</v>
          </cell>
          <cell r="B9483">
            <v>0</v>
          </cell>
        </row>
        <row r="9484">
          <cell r="A9484" t="str">
            <v>000800905Mitchell</v>
          </cell>
          <cell r="B9484">
            <v>0</v>
          </cell>
        </row>
        <row r="9485">
          <cell r="A9485" t="str">
            <v>000800905Scherer</v>
          </cell>
          <cell r="B9485">
            <v>374453.84749999997</v>
          </cell>
        </row>
        <row r="9486">
          <cell r="A9486" t="str">
            <v>000800905Vogtle</v>
          </cell>
          <cell r="B9486">
            <v>759548.05539999995</v>
          </cell>
        </row>
        <row r="9487">
          <cell r="A9487" t="str">
            <v>000800905Wansley</v>
          </cell>
          <cell r="B9487">
            <v>218708.29500000001</v>
          </cell>
        </row>
        <row r="9488">
          <cell r="A9488" t="str">
            <v>000800905Yates</v>
          </cell>
          <cell r="B9488">
            <v>387704.3</v>
          </cell>
        </row>
        <row r="9489">
          <cell r="A9489" t="str">
            <v>000800906Bowen</v>
          </cell>
          <cell r="B9489">
            <v>2118045.2999999998</v>
          </cell>
        </row>
        <row r="9490">
          <cell r="A9490" t="str">
            <v>000800906Branch</v>
          </cell>
          <cell r="B9490">
            <v>475327.5</v>
          </cell>
        </row>
        <row r="9491">
          <cell r="A9491" t="str">
            <v>000800906Hammond</v>
          </cell>
          <cell r="B9491">
            <v>216551.6</v>
          </cell>
        </row>
        <row r="9492">
          <cell r="A9492" t="str">
            <v>000800906Hatch</v>
          </cell>
          <cell r="B9492">
            <v>602722.36640000006</v>
          </cell>
        </row>
        <row r="9493">
          <cell r="A9493" t="str">
            <v>000800906Kraft</v>
          </cell>
          <cell r="B9493">
            <v>53772.800000000003</v>
          </cell>
        </row>
        <row r="9494">
          <cell r="A9494" t="str">
            <v>000800906McDonough</v>
          </cell>
          <cell r="B9494">
            <v>168092.4</v>
          </cell>
        </row>
        <row r="9495">
          <cell r="A9495" t="str">
            <v>000800906McIntosh</v>
          </cell>
          <cell r="B9495">
            <v>0</v>
          </cell>
        </row>
        <row r="9496">
          <cell r="A9496" t="str">
            <v>000800906McManus</v>
          </cell>
          <cell r="B9496">
            <v>0</v>
          </cell>
        </row>
        <row r="9497">
          <cell r="A9497" t="str">
            <v>000800906Mitchell</v>
          </cell>
          <cell r="B9497">
            <v>0</v>
          </cell>
        </row>
        <row r="9498">
          <cell r="A9498" t="str">
            <v>000800906Scherer</v>
          </cell>
          <cell r="B9498">
            <v>388404.11629999999</v>
          </cell>
        </row>
        <row r="9499">
          <cell r="A9499" t="str">
            <v>000800906Vogtle</v>
          </cell>
          <cell r="B9499">
            <v>735351.96539999999</v>
          </cell>
        </row>
        <row r="9500">
          <cell r="A9500" t="str">
            <v>000800906Wansley</v>
          </cell>
          <cell r="B9500">
            <v>243704.07750000001</v>
          </cell>
        </row>
        <row r="9501">
          <cell r="A9501" t="str">
            <v>000800906Yates</v>
          </cell>
          <cell r="B9501">
            <v>352368.2</v>
          </cell>
        </row>
        <row r="9502">
          <cell r="A9502" t="str">
            <v>000800907Bowen</v>
          </cell>
          <cell r="B9502">
            <v>2190365.1</v>
          </cell>
        </row>
        <row r="9503">
          <cell r="A9503" t="str">
            <v>000800907Branch</v>
          </cell>
          <cell r="B9503">
            <v>1048922.8999999999</v>
          </cell>
        </row>
        <row r="9504">
          <cell r="A9504" t="str">
            <v>000800907Hammond</v>
          </cell>
          <cell r="B9504">
            <v>222475.6</v>
          </cell>
        </row>
        <row r="9505">
          <cell r="A9505" t="str">
            <v>000800907Hatch</v>
          </cell>
          <cell r="B9505">
            <v>622989.23140000005</v>
          </cell>
        </row>
        <row r="9506">
          <cell r="A9506" t="str">
            <v>000800907Kraft</v>
          </cell>
          <cell r="B9506">
            <v>53178.8</v>
          </cell>
        </row>
        <row r="9507">
          <cell r="A9507" t="str">
            <v>000800907McDonough</v>
          </cell>
          <cell r="B9507">
            <v>170464.1</v>
          </cell>
        </row>
        <row r="9508">
          <cell r="A9508" t="str">
            <v>000800907McIntosh</v>
          </cell>
          <cell r="B9508">
            <v>0</v>
          </cell>
        </row>
        <row r="9509">
          <cell r="A9509" t="str">
            <v>000800907McManus</v>
          </cell>
          <cell r="B9509">
            <v>0</v>
          </cell>
        </row>
        <row r="9510">
          <cell r="A9510" t="str">
            <v>000800907Mitchell</v>
          </cell>
          <cell r="B9510">
            <v>0</v>
          </cell>
        </row>
        <row r="9511">
          <cell r="A9511" t="str">
            <v>000800907Scherer</v>
          </cell>
          <cell r="B9511">
            <v>390745.7659</v>
          </cell>
        </row>
        <row r="9512">
          <cell r="A9512" t="str">
            <v>000800907Vogtle</v>
          </cell>
          <cell r="B9512">
            <v>759548.14280000003</v>
          </cell>
        </row>
        <row r="9513">
          <cell r="A9513" t="str">
            <v>000800907Wansley</v>
          </cell>
          <cell r="B9513">
            <v>300433.08750000002</v>
          </cell>
        </row>
        <row r="9514">
          <cell r="A9514" t="str">
            <v>000800907Yates</v>
          </cell>
          <cell r="B9514">
            <v>376667.9</v>
          </cell>
        </row>
        <row r="9515">
          <cell r="A9515" t="str">
            <v>000800908Bowen</v>
          </cell>
          <cell r="B9515">
            <v>2190119.2000000002</v>
          </cell>
        </row>
        <row r="9516">
          <cell r="A9516" t="str">
            <v>000800908Branch</v>
          </cell>
          <cell r="B9516">
            <v>1046858</v>
          </cell>
        </row>
        <row r="9517">
          <cell r="A9517" t="str">
            <v>000800908Hammond</v>
          </cell>
          <cell r="B9517">
            <v>153335.20000000001</v>
          </cell>
        </row>
        <row r="9518">
          <cell r="A9518" t="str">
            <v>000800908Hatch</v>
          </cell>
          <cell r="B9518">
            <v>622989.13560000004</v>
          </cell>
        </row>
        <row r="9519">
          <cell r="A9519" t="str">
            <v>000800908Kraft</v>
          </cell>
          <cell r="B9519">
            <v>52478</v>
          </cell>
        </row>
        <row r="9520">
          <cell r="A9520" t="str">
            <v>000800908McDonough</v>
          </cell>
          <cell r="B9520">
            <v>150969.9</v>
          </cell>
        </row>
        <row r="9521">
          <cell r="A9521" t="str">
            <v>000800908McIntosh</v>
          </cell>
          <cell r="B9521">
            <v>0</v>
          </cell>
        </row>
        <row r="9522">
          <cell r="A9522" t="str">
            <v>000800908McManus</v>
          </cell>
          <cell r="B9522">
            <v>0</v>
          </cell>
        </row>
        <row r="9523">
          <cell r="A9523" t="str">
            <v>000800908Mitchell</v>
          </cell>
          <cell r="B9523">
            <v>0</v>
          </cell>
        </row>
        <row r="9524">
          <cell r="A9524" t="str">
            <v>000800908Scherer</v>
          </cell>
          <cell r="B9524">
            <v>373225.0944</v>
          </cell>
        </row>
        <row r="9525">
          <cell r="A9525" t="str">
            <v>000800908Vogtle</v>
          </cell>
          <cell r="B9525">
            <v>759548.14280000003</v>
          </cell>
        </row>
        <row r="9526">
          <cell r="A9526" t="str">
            <v>000800908Wansley</v>
          </cell>
          <cell r="B9526">
            <v>310083.83250000002</v>
          </cell>
        </row>
        <row r="9527">
          <cell r="A9527" t="str">
            <v>000800908Yates</v>
          </cell>
          <cell r="B9527">
            <v>285906.8</v>
          </cell>
        </row>
        <row r="9528">
          <cell r="A9528" t="str">
            <v>000800909Bowen</v>
          </cell>
          <cell r="B9528">
            <v>2119419.6</v>
          </cell>
        </row>
        <row r="9529">
          <cell r="A9529" t="str">
            <v>000800909Branch</v>
          </cell>
          <cell r="B9529">
            <v>1014955.8</v>
          </cell>
        </row>
        <row r="9530">
          <cell r="A9530" t="str">
            <v>000800909Hammond</v>
          </cell>
          <cell r="B9530">
            <v>95109.7</v>
          </cell>
        </row>
        <row r="9531">
          <cell r="A9531" t="str">
            <v>000800909Hatch</v>
          </cell>
          <cell r="B9531">
            <v>602722.36640000006</v>
          </cell>
        </row>
        <row r="9532">
          <cell r="A9532" t="str">
            <v>000800909Kraft</v>
          </cell>
          <cell r="B9532">
            <v>53910.6</v>
          </cell>
        </row>
        <row r="9533">
          <cell r="A9533" t="str">
            <v>000800909McDonough</v>
          </cell>
          <cell r="B9533">
            <v>139900.79999999999</v>
          </cell>
        </row>
        <row r="9534">
          <cell r="A9534" t="str">
            <v>000800909McIntosh</v>
          </cell>
          <cell r="B9534">
            <v>0</v>
          </cell>
        </row>
        <row r="9535">
          <cell r="A9535" t="str">
            <v>000800909McManus</v>
          </cell>
          <cell r="B9535">
            <v>0</v>
          </cell>
        </row>
        <row r="9536">
          <cell r="A9536" t="str">
            <v>000800909Mitchell</v>
          </cell>
          <cell r="B9536">
            <v>0</v>
          </cell>
        </row>
        <row r="9537">
          <cell r="A9537" t="str">
            <v>000800909Scherer</v>
          </cell>
          <cell r="B9537">
            <v>330159.37430000002</v>
          </cell>
        </row>
        <row r="9538">
          <cell r="A9538" t="str">
            <v>000800909Vogtle</v>
          </cell>
          <cell r="B9538">
            <v>600811.99899999995</v>
          </cell>
        </row>
        <row r="9539">
          <cell r="A9539" t="str">
            <v>000800909Wansley</v>
          </cell>
          <cell r="B9539">
            <v>233724.17249999999</v>
          </cell>
        </row>
        <row r="9540">
          <cell r="A9540" t="str">
            <v>000800909Yates</v>
          </cell>
          <cell r="B9540">
            <v>370148.8</v>
          </cell>
        </row>
        <row r="9541">
          <cell r="A9541" t="str">
            <v>000800910Bowen</v>
          </cell>
          <cell r="B9541">
            <v>2190119</v>
          </cell>
        </row>
        <row r="9542">
          <cell r="A9542" t="str">
            <v>000800910Branch</v>
          </cell>
          <cell r="B9542">
            <v>760361</v>
          </cell>
        </row>
        <row r="9543">
          <cell r="A9543" t="str">
            <v>000800910Hammond</v>
          </cell>
          <cell r="B9543">
            <v>180062.3</v>
          </cell>
        </row>
        <row r="9544">
          <cell r="A9544" t="str">
            <v>000800910Hatch</v>
          </cell>
          <cell r="B9544">
            <v>622989.23140000005</v>
          </cell>
        </row>
        <row r="9545">
          <cell r="A9545" t="str">
            <v>000800910Kraft</v>
          </cell>
          <cell r="B9545">
            <v>44918.8</v>
          </cell>
        </row>
        <row r="9546">
          <cell r="A9546" t="str">
            <v>000800910McDonough</v>
          </cell>
          <cell r="B9546">
            <v>75061.3</v>
          </cell>
        </row>
        <row r="9547">
          <cell r="A9547" t="str">
            <v>000800910McIntosh</v>
          </cell>
          <cell r="B9547">
            <v>0</v>
          </cell>
        </row>
        <row r="9548">
          <cell r="A9548" t="str">
            <v>000800910McManus</v>
          </cell>
          <cell r="B9548">
            <v>0</v>
          </cell>
        </row>
        <row r="9549">
          <cell r="A9549" t="str">
            <v>000800910Mitchell</v>
          </cell>
          <cell r="B9549">
            <v>0</v>
          </cell>
        </row>
        <row r="9550">
          <cell r="A9550" t="str">
            <v>000800910Scherer</v>
          </cell>
          <cell r="B9550">
            <v>352927.05459999997</v>
          </cell>
        </row>
        <row r="9551">
          <cell r="A9551" t="str">
            <v>000800910Vogtle</v>
          </cell>
          <cell r="B9551">
            <v>576132.34900000005</v>
          </cell>
        </row>
        <row r="9552">
          <cell r="A9552" t="str">
            <v>000800910Wansley</v>
          </cell>
          <cell r="B9552">
            <v>212734.86</v>
          </cell>
        </row>
        <row r="9553">
          <cell r="A9553" t="str">
            <v>000800910Yates</v>
          </cell>
          <cell r="B9553">
            <v>254999</v>
          </cell>
        </row>
        <row r="9554">
          <cell r="A9554" t="str">
            <v>000800911Bowen</v>
          </cell>
          <cell r="B9554">
            <v>1685222.6</v>
          </cell>
        </row>
        <row r="9555">
          <cell r="A9555" t="str">
            <v>000800911Branch</v>
          </cell>
          <cell r="B9555">
            <v>738391.8</v>
          </cell>
        </row>
        <row r="9556">
          <cell r="A9556" t="str">
            <v>000800911Hammond</v>
          </cell>
          <cell r="B9556">
            <v>190859.9</v>
          </cell>
        </row>
        <row r="9557">
          <cell r="A9557" t="str">
            <v>000800911Hatch</v>
          </cell>
          <cell r="B9557">
            <v>602722.46219999995</v>
          </cell>
        </row>
        <row r="9558">
          <cell r="A9558" t="str">
            <v>000800911Kraft</v>
          </cell>
          <cell r="B9558">
            <v>48638.8</v>
          </cell>
        </row>
        <row r="9559">
          <cell r="A9559" t="str">
            <v>000800911McDonough</v>
          </cell>
          <cell r="B9559">
            <v>76706.7</v>
          </cell>
        </row>
        <row r="9560">
          <cell r="A9560" t="str">
            <v>000800911McIntosh</v>
          </cell>
          <cell r="B9560">
            <v>0</v>
          </cell>
        </row>
        <row r="9561">
          <cell r="A9561" t="str">
            <v>000800911McManus</v>
          </cell>
          <cell r="B9561">
            <v>0</v>
          </cell>
        </row>
        <row r="9562">
          <cell r="A9562" t="str">
            <v>000800911Mitchell</v>
          </cell>
          <cell r="B9562">
            <v>0</v>
          </cell>
        </row>
        <row r="9563">
          <cell r="A9563" t="str">
            <v>000800911Scherer</v>
          </cell>
          <cell r="B9563">
            <v>413100.97450000001</v>
          </cell>
        </row>
        <row r="9564">
          <cell r="A9564" t="str">
            <v>000800911Vogtle</v>
          </cell>
          <cell r="B9564">
            <v>735351.96539999999</v>
          </cell>
        </row>
        <row r="9565">
          <cell r="A9565" t="str">
            <v>000800911Wansley</v>
          </cell>
          <cell r="B9565">
            <v>321791.73</v>
          </cell>
        </row>
        <row r="9566">
          <cell r="A9566" t="str">
            <v>000800911Yates</v>
          </cell>
          <cell r="B9566">
            <v>294639.09999999998</v>
          </cell>
        </row>
        <row r="9567">
          <cell r="A9567" t="str">
            <v>000800912Bowen</v>
          </cell>
          <cell r="B9567">
            <v>1752630.4</v>
          </cell>
        </row>
        <row r="9568">
          <cell r="A9568" t="str">
            <v>000800912Branch</v>
          </cell>
          <cell r="B9568">
            <v>620851.19999999995</v>
          </cell>
        </row>
        <row r="9569">
          <cell r="A9569" t="str">
            <v>000800912Hammond</v>
          </cell>
          <cell r="B9569">
            <v>245784.2</v>
          </cell>
        </row>
        <row r="9570">
          <cell r="A9570" t="str">
            <v>000800912Hatch</v>
          </cell>
          <cell r="B9570">
            <v>622989.23140000005</v>
          </cell>
        </row>
        <row r="9571">
          <cell r="A9571" t="str">
            <v>000800912Kraft</v>
          </cell>
          <cell r="B9571">
            <v>52765.599999999999</v>
          </cell>
        </row>
        <row r="9572">
          <cell r="A9572" t="str">
            <v>000800912McDonough</v>
          </cell>
          <cell r="B9572">
            <v>86621.9</v>
          </cell>
        </row>
        <row r="9573">
          <cell r="A9573" t="str">
            <v>000800912McIntosh</v>
          </cell>
          <cell r="B9573">
            <v>1243.8</v>
          </cell>
        </row>
        <row r="9574">
          <cell r="A9574" t="str">
            <v>000800912McManus</v>
          </cell>
          <cell r="B9574">
            <v>0</v>
          </cell>
        </row>
        <row r="9575">
          <cell r="A9575" t="str">
            <v>000800912Mitchell</v>
          </cell>
          <cell r="B9575">
            <v>1075</v>
          </cell>
        </row>
        <row r="9576">
          <cell r="A9576" t="str">
            <v>000800912Scherer</v>
          </cell>
          <cell r="B9576">
            <v>496114.20630000002</v>
          </cell>
        </row>
        <row r="9577">
          <cell r="A9577" t="str">
            <v>000800912Vogtle</v>
          </cell>
          <cell r="B9577">
            <v>759548.14280000003</v>
          </cell>
        </row>
        <row r="9578">
          <cell r="A9578" t="str">
            <v>000800912Wansley</v>
          </cell>
          <cell r="B9578">
            <v>442833.78749999998</v>
          </cell>
        </row>
        <row r="9579">
          <cell r="A9579" t="str">
            <v>000800912Yates</v>
          </cell>
          <cell r="B9579">
            <v>328444.3</v>
          </cell>
        </row>
        <row r="9580">
          <cell r="A9580" t="str">
            <v>000801001Bowen</v>
          </cell>
          <cell r="B9580">
            <v>1719779.2</v>
          </cell>
        </row>
        <row r="9581">
          <cell r="A9581" t="str">
            <v>000801001Branch</v>
          </cell>
          <cell r="B9581">
            <v>868936.6</v>
          </cell>
        </row>
        <row r="9582">
          <cell r="A9582" t="str">
            <v>000801001Hammond</v>
          </cell>
          <cell r="B9582">
            <v>272597.7</v>
          </cell>
        </row>
        <row r="9583">
          <cell r="A9583" t="str">
            <v>000801001Hatch</v>
          </cell>
          <cell r="B9583">
            <v>622989.13560000004</v>
          </cell>
        </row>
        <row r="9584">
          <cell r="A9584" t="str">
            <v>000801001Kraft</v>
          </cell>
          <cell r="B9584">
            <v>53324.800000000003</v>
          </cell>
        </row>
        <row r="9585">
          <cell r="A9585" t="str">
            <v>000801001McDonough</v>
          </cell>
          <cell r="B9585">
            <v>288413.2</v>
          </cell>
        </row>
        <row r="9586">
          <cell r="A9586" t="str">
            <v>000801001McIntosh</v>
          </cell>
          <cell r="B9586">
            <v>5131.8</v>
          </cell>
        </row>
        <row r="9587">
          <cell r="A9587" t="str">
            <v>000801001McManus</v>
          </cell>
          <cell r="B9587">
            <v>0</v>
          </cell>
        </row>
        <row r="9588">
          <cell r="A9588" t="str">
            <v>000801001Mitchell</v>
          </cell>
          <cell r="B9588">
            <v>4149</v>
          </cell>
        </row>
        <row r="9589">
          <cell r="A9589" t="str">
            <v>000801001Scherer</v>
          </cell>
          <cell r="B9589">
            <v>491159.16340000002</v>
          </cell>
        </row>
        <row r="9590">
          <cell r="A9590" t="str">
            <v>000801001Vogtle</v>
          </cell>
          <cell r="B9590">
            <v>759548.05539999995</v>
          </cell>
        </row>
        <row r="9591">
          <cell r="A9591" t="str">
            <v>000801001Wansley</v>
          </cell>
          <cell r="B9591">
            <v>312573.495</v>
          </cell>
        </row>
        <row r="9592">
          <cell r="A9592" t="str">
            <v>000801001Yates</v>
          </cell>
          <cell r="B9592">
            <v>370485.8</v>
          </cell>
        </row>
        <row r="9593">
          <cell r="A9593" t="str">
            <v>000801002Bowen</v>
          </cell>
          <cell r="B9593">
            <v>1645626.7</v>
          </cell>
        </row>
        <row r="9594">
          <cell r="A9594" t="str">
            <v>000801002Branch</v>
          </cell>
          <cell r="B9594">
            <v>782605.8</v>
          </cell>
        </row>
        <row r="9595">
          <cell r="A9595" t="str">
            <v>000801002Hammond</v>
          </cell>
          <cell r="B9595">
            <v>169537.1</v>
          </cell>
        </row>
        <row r="9596">
          <cell r="A9596" t="str">
            <v>000801002Hatch</v>
          </cell>
          <cell r="B9596">
            <v>352877.42839999998</v>
          </cell>
        </row>
        <row r="9597">
          <cell r="A9597" t="str">
            <v>000801002Kraft</v>
          </cell>
          <cell r="B9597">
            <v>46394.6</v>
          </cell>
        </row>
        <row r="9598">
          <cell r="A9598" t="str">
            <v>000801002McDonough</v>
          </cell>
          <cell r="B9598">
            <v>259915.1</v>
          </cell>
        </row>
        <row r="9599">
          <cell r="A9599" t="str">
            <v>000801002McIntosh</v>
          </cell>
          <cell r="B9599">
            <v>5131.8</v>
          </cell>
        </row>
        <row r="9600">
          <cell r="A9600" t="str">
            <v>000801002McManus</v>
          </cell>
          <cell r="B9600">
            <v>0</v>
          </cell>
        </row>
        <row r="9601">
          <cell r="A9601" t="str">
            <v>000801002Mitchell</v>
          </cell>
          <cell r="B9601">
            <v>4149</v>
          </cell>
        </row>
        <row r="9602">
          <cell r="A9602" t="str">
            <v>000801002Scherer</v>
          </cell>
          <cell r="B9602">
            <v>443609.78970000002</v>
          </cell>
        </row>
        <row r="9603">
          <cell r="A9603" t="str">
            <v>000801002Vogtle</v>
          </cell>
          <cell r="B9603">
            <v>685907.81960000005</v>
          </cell>
        </row>
        <row r="9604">
          <cell r="A9604" t="str">
            <v>000801002Wansley</v>
          </cell>
          <cell r="B9604">
            <v>283213.71000000002</v>
          </cell>
        </row>
        <row r="9605">
          <cell r="A9605" t="str">
            <v>000801002Yates</v>
          </cell>
          <cell r="B9605">
            <v>309438.7</v>
          </cell>
        </row>
        <row r="9606">
          <cell r="A9606" t="str">
            <v>000801003Bowen</v>
          </cell>
          <cell r="B9606">
            <v>2182508.1</v>
          </cell>
        </row>
        <row r="9607">
          <cell r="A9607" t="str">
            <v>000801003Branch</v>
          </cell>
          <cell r="B9607">
            <v>860594.1</v>
          </cell>
        </row>
        <row r="9608">
          <cell r="A9608" t="str">
            <v>000801003Hammond</v>
          </cell>
          <cell r="B9608">
            <v>69894</v>
          </cell>
        </row>
        <row r="9609">
          <cell r="A9609" t="str">
            <v>000801003Hatch</v>
          </cell>
          <cell r="B9609">
            <v>412796.94709999999</v>
          </cell>
        </row>
        <row r="9610">
          <cell r="A9610" t="str">
            <v>000801003Kraft</v>
          </cell>
          <cell r="B9610">
            <v>46592</v>
          </cell>
        </row>
        <row r="9611">
          <cell r="A9611" t="str">
            <v>000801003McDonough</v>
          </cell>
          <cell r="B9611">
            <v>228424.9</v>
          </cell>
        </row>
        <row r="9612">
          <cell r="A9612" t="str">
            <v>000801003McIntosh</v>
          </cell>
          <cell r="B9612">
            <v>0</v>
          </cell>
        </row>
        <row r="9613">
          <cell r="A9613" t="str">
            <v>000801003McManus</v>
          </cell>
          <cell r="B9613">
            <v>0</v>
          </cell>
        </row>
        <row r="9614">
          <cell r="A9614" t="str">
            <v>000801003Mitchell</v>
          </cell>
          <cell r="B9614">
            <v>0</v>
          </cell>
        </row>
        <row r="9615">
          <cell r="A9615" t="str">
            <v>000801003Scherer</v>
          </cell>
          <cell r="B9615">
            <v>489859.98859999998</v>
          </cell>
        </row>
        <row r="9616">
          <cell r="A9616" t="str">
            <v>000801003Vogtle</v>
          </cell>
          <cell r="B9616">
            <v>453148.97840000002</v>
          </cell>
        </row>
        <row r="9617">
          <cell r="A9617" t="str">
            <v>000801003Wansley</v>
          </cell>
          <cell r="B9617">
            <v>463535.08500000002</v>
          </cell>
        </row>
        <row r="9618">
          <cell r="A9618" t="str">
            <v>000801003Yates</v>
          </cell>
          <cell r="B9618">
            <v>324487.09999999998</v>
          </cell>
        </row>
        <row r="9619">
          <cell r="A9619" t="str">
            <v>000801004Bowen</v>
          </cell>
          <cell r="B9619">
            <v>2114032.9</v>
          </cell>
        </row>
        <row r="9620">
          <cell r="A9620" t="str">
            <v>000801004Branch</v>
          </cell>
          <cell r="B9620">
            <v>261147</v>
          </cell>
        </row>
        <row r="9621">
          <cell r="A9621" t="str">
            <v>000801004Hammond</v>
          </cell>
          <cell r="B9621">
            <v>256375.7</v>
          </cell>
        </row>
        <row r="9622">
          <cell r="A9622" t="str">
            <v>000801004Hatch</v>
          </cell>
          <cell r="B9622">
            <v>602722.27060000005</v>
          </cell>
        </row>
        <row r="9623">
          <cell r="A9623" t="str">
            <v>000801004Kraft</v>
          </cell>
          <cell r="B9623">
            <v>52894.9</v>
          </cell>
        </row>
        <row r="9624">
          <cell r="A9624" t="str">
            <v>000801004McDonough</v>
          </cell>
          <cell r="B9624">
            <v>219109.5</v>
          </cell>
        </row>
        <row r="9625">
          <cell r="A9625" t="str">
            <v>000801004McIntosh</v>
          </cell>
          <cell r="B9625">
            <v>0</v>
          </cell>
        </row>
        <row r="9626">
          <cell r="A9626" t="str">
            <v>000801004McManus</v>
          </cell>
          <cell r="B9626">
            <v>0</v>
          </cell>
        </row>
        <row r="9627">
          <cell r="A9627" t="str">
            <v>000801004Mitchell</v>
          </cell>
          <cell r="B9627">
            <v>3685</v>
          </cell>
        </row>
        <row r="9628">
          <cell r="A9628" t="str">
            <v>000801004Scherer</v>
          </cell>
          <cell r="B9628">
            <v>477368.74609999999</v>
          </cell>
        </row>
        <row r="9629">
          <cell r="A9629" t="str">
            <v>000801004Vogtle</v>
          </cell>
          <cell r="B9629">
            <v>698499.8665</v>
          </cell>
        </row>
        <row r="9630">
          <cell r="A9630" t="str">
            <v>000801004Wansley</v>
          </cell>
          <cell r="B9630">
            <v>530683.4325</v>
          </cell>
        </row>
        <row r="9631">
          <cell r="A9631" t="str">
            <v>000801004Yates</v>
          </cell>
          <cell r="B9631">
            <v>265395.3</v>
          </cell>
        </row>
        <row r="9632">
          <cell r="A9632" t="str">
            <v>000801005Bowen</v>
          </cell>
          <cell r="B9632">
            <v>2185047.2000000002</v>
          </cell>
        </row>
        <row r="9633">
          <cell r="A9633" t="str">
            <v>000801005Branch</v>
          </cell>
          <cell r="B9633">
            <v>518741.2</v>
          </cell>
        </row>
        <row r="9634">
          <cell r="A9634" t="str">
            <v>000801005Hammond</v>
          </cell>
          <cell r="B9634">
            <v>371126.8</v>
          </cell>
        </row>
        <row r="9635">
          <cell r="A9635" t="str">
            <v>000801005Hatch</v>
          </cell>
          <cell r="B9635">
            <v>622989.13560000004</v>
          </cell>
        </row>
        <row r="9636">
          <cell r="A9636" t="str">
            <v>000801005Kraft</v>
          </cell>
          <cell r="B9636">
            <v>58378.6</v>
          </cell>
        </row>
        <row r="9637">
          <cell r="A9637" t="str">
            <v>000801005McDonough</v>
          </cell>
          <cell r="B9637">
            <v>234172.7</v>
          </cell>
        </row>
        <row r="9638">
          <cell r="A9638" t="str">
            <v>000801005McIntosh</v>
          </cell>
          <cell r="B9638">
            <v>0</v>
          </cell>
        </row>
        <row r="9639">
          <cell r="A9639" t="str">
            <v>000801005McManus</v>
          </cell>
          <cell r="B9639">
            <v>0</v>
          </cell>
        </row>
        <row r="9640">
          <cell r="A9640" t="str">
            <v>000801005Mitchell</v>
          </cell>
          <cell r="B9640">
            <v>12764</v>
          </cell>
        </row>
        <row r="9641">
          <cell r="A9641" t="str">
            <v>000801005Scherer</v>
          </cell>
          <cell r="B9641">
            <v>495813.10269999999</v>
          </cell>
        </row>
        <row r="9642">
          <cell r="A9642" t="str">
            <v>000801005Vogtle</v>
          </cell>
          <cell r="B9642">
            <v>759548.14280000003</v>
          </cell>
        </row>
        <row r="9643">
          <cell r="A9643" t="str">
            <v>000801005Wansley</v>
          </cell>
          <cell r="B9643">
            <v>568483.5</v>
          </cell>
        </row>
        <row r="9644">
          <cell r="A9644" t="str">
            <v>000801005Yates</v>
          </cell>
          <cell r="B9644">
            <v>419845.5</v>
          </cell>
        </row>
        <row r="9645">
          <cell r="A9645" t="str">
            <v>000801006Bowen</v>
          </cell>
          <cell r="B9645">
            <v>2111383.7999999998</v>
          </cell>
        </row>
        <row r="9646">
          <cell r="A9646" t="str">
            <v>000801006Branch</v>
          </cell>
          <cell r="B9646">
            <v>604264.19999999995</v>
          </cell>
        </row>
        <row r="9647">
          <cell r="A9647" t="str">
            <v>000801006Hammond</v>
          </cell>
          <cell r="B9647">
            <v>407081.4</v>
          </cell>
        </row>
        <row r="9648">
          <cell r="A9648" t="str">
            <v>000801006Hatch</v>
          </cell>
          <cell r="B9648">
            <v>602722.36640000006</v>
          </cell>
        </row>
        <row r="9649">
          <cell r="A9649" t="str">
            <v>000801006Kraft</v>
          </cell>
          <cell r="B9649">
            <v>59543.8</v>
          </cell>
        </row>
        <row r="9650">
          <cell r="A9650" t="str">
            <v>000801006McDonough</v>
          </cell>
          <cell r="B9650">
            <v>264975.7</v>
          </cell>
        </row>
        <row r="9651">
          <cell r="A9651" t="str">
            <v>000801006McIntosh</v>
          </cell>
          <cell r="B9651">
            <v>32799.599999999999</v>
          </cell>
        </row>
        <row r="9652">
          <cell r="A9652" t="str">
            <v>000801006McManus</v>
          </cell>
          <cell r="B9652">
            <v>0</v>
          </cell>
        </row>
        <row r="9653">
          <cell r="A9653" t="str">
            <v>000801006Mitchell</v>
          </cell>
          <cell r="B9653">
            <v>29532.5</v>
          </cell>
        </row>
        <row r="9654">
          <cell r="A9654" t="str">
            <v>000801006Scherer</v>
          </cell>
          <cell r="B9654">
            <v>488017.59820000001</v>
          </cell>
        </row>
        <row r="9655">
          <cell r="A9655" t="str">
            <v>000801006Vogtle</v>
          </cell>
          <cell r="B9655">
            <v>735351.96539999999</v>
          </cell>
        </row>
        <row r="9656">
          <cell r="A9656" t="str">
            <v>000801006Wansley</v>
          </cell>
          <cell r="B9656">
            <v>581943.08250000002</v>
          </cell>
        </row>
        <row r="9657">
          <cell r="A9657" t="str">
            <v>000801006Yates</v>
          </cell>
          <cell r="B9657">
            <v>558875.1</v>
          </cell>
        </row>
        <row r="9658">
          <cell r="A9658" t="str">
            <v>000801007Bowen</v>
          </cell>
          <cell r="B9658">
            <v>2185046.7000000002</v>
          </cell>
        </row>
        <row r="9659">
          <cell r="A9659" t="str">
            <v>000801007Branch</v>
          </cell>
          <cell r="B9659">
            <v>722815.7</v>
          </cell>
        </row>
        <row r="9660">
          <cell r="A9660" t="str">
            <v>000801007Hammond</v>
          </cell>
          <cell r="B9660">
            <v>445160.8</v>
          </cell>
        </row>
        <row r="9661">
          <cell r="A9661" t="str">
            <v>000801007Hatch</v>
          </cell>
          <cell r="B9661">
            <v>622989.23140000005</v>
          </cell>
        </row>
        <row r="9662">
          <cell r="A9662" t="str">
            <v>000801007Kraft</v>
          </cell>
          <cell r="B9662">
            <v>69681.899999999994</v>
          </cell>
        </row>
        <row r="9663">
          <cell r="A9663" t="str">
            <v>000801007McDonough</v>
          </cell>
          <cell r="B9663">
            <v>276995</v>
          </cell>
        </row>
        <row r="9664">
          <cell r="A9664" t="str">
            <v>000801007McIntosh</v>
          </cell>
          <cell r="B9664">
            <v>32852.800000000003</v>
          </cell>
        </row>
        <row r="9665">
          <cell r="A9665" t="str">
            <v>000801007McManus</v>
          </cell>
          <cell r="B9665">
            <v>0</v>
          </cell>
        </row>
        <row r="9666">
          <cell r="A9666" t="str">
            <v>000801007Mitchell</v>
          </cell>
          <cell r="B9666">
            <v>33216.300000000003</v>
          </cell>
        </row>
        <row r="9667">
          <cell r="A9667" t="str">
            <v>000801007Scherer</v>
          </cell>
          <cell r="B9667">
            <v>496322.26280000003</v>
          </cell>
        </row>
        <row r="9668">
          <cell r="A9668" t="str">
            <v>000801007Vogtle</v>
          </cell>
          <cell r="B9668">
            <v>759548.14280000003</v>
          </cell>
        </row>
        <row r="9669">
          <cell r="A9669" t="str">
            <v>000801007Wansley</v>
          </cell>
          <cell r="B9669">
            <v>597287.82750000001</v>
          </cell>
        </row>
        <row r="9670">
          <cell r="A9670" t="str">
            <v>000801007Yates</v>
          </cell>
          <cell r="B9670">
            <v>616196.5</v>
          </cell>
        </row>
        <row r="9671">
          <cell r="A9671" t="str">
            <v>000801008Bowen</v>
          </cell>
          <cell r="B9671">
            <v>2182397.7000000002</v>
          </cell>
        </row>
        <row r="9672">
          <cell r="A9672" t="str">
            <v>000801008Branch</v>
          </cell>
          <cell r="B9672">
            <v>744728</v>
          </cell>
        </row>
        <row r="9673">
          <cell r="A9673" t="str">
            <v>000801008Hammond</v>
          </cell>
          <cell r="B9673">
            <v>447256.8</v>
          </cell>
        </row>
        <row r="9674">
          <cell r="A9674" t="str">
            <v>000801008Hatch</v>
          </cell>
          <cell r="B9674">
            <v>622989.13560000004</v>
          </cell>
        </row>
        <row r="9675">
          <cell r="A9675" t="str">
            <v>000801008Kraft</v>
          </cell>
          <cell r="B9675">
            <v>73847.5</v>
          </cell>
        </row>
        <row r="9676">
          <cell r="A9676" t="str">
            <v>000801008McDonough</v>
          </cell>
          <cell r="B9676">
            <v>276893.40000000002</v>
          </cell>
        </row>
        <row r="9677">
          <cell r="A9677" t="str">
            <v>000801008McIntosh</v>
          </cell>
          <cell r="B9677">
            <v>45183.6</v>
          </cell>
        </row>
        <row r="9678">
          <cell r="A9678" t="str">
            <v>000801008McManus</v>
          </cell>
          <cell r="B9678">
            <v>0</v>
          </cell>
        </row>
        <row r="9679">
          <cell r="A9679" t="str">
            <v>000801008Mitchell</v>
          </cell>
          <cell r="B9679">
            <v>44618</v>
          </cell>
        </row>
        <row r="9680">
          <cell r="A9680" t="str">
            <v>000801008Scherer</v>
          </cell>
          <cell r="B9680">
            <v>492724.94959999999</v>
          </cell>
        </row>
        <row r="9681">
          <cell r="A9681" t="str">
            <v>000801008Vogtle</v>
          </cell>
          <cell r="B9681">
            <v>759548.14280000003</v>
          </cell>
        </row>
        <row r="9682">
          <cell r="A9682" t="str">
            <v>000801008Wansley</v>
          </cell>
          <cell r="B9682">
            <v>584684.88</v>
          </cell>
        </row>
        <row r="9683">
          <cell r="A9683" t="str">
            <v>000801008Yates</v>
          </cell>
          <cell r="B9683">
            <v>623337.80000000005</v>
          </cell>
        </row>
        <row r="9684">
          <cell r="A9684" t="str">
            <v>000801009Bowen</v>
          </cell>
          <cell r="B9684">
            <v>2114033</v>
          </cell>
        </row>
        <row r="9685">
          <cell r="A9685" t="str">
            <v>000801009Branch</v>
          </cell>
          <cell r="B9685">
            <v>650107.19999999995</v>
          </cell>
        </row>
        <row r="9686">
          <cell r="A9686" t="str">
            <v>000801009Hammond</v>
          </cell>
          <cell r="B9686">
            <v>397388</v>
          </cell>
        </row>
        <row r="9687">
          <cell r="A9687" t="str">
            <v>000801009Hatch</v>
          </cell>
          <cell r="B9687">
            <v>602722.36640000006</v>
          </cell>
        </row>
        <row r="9688">
          <cell r="A9688" t="str">
            <v>000801009Kraft</v>
          </cell>
          <cell r="B9688">
            <v>65096.800000000003</v>
          </cell>
        </row>
        <row r="9689">
          <cell r="A9689" t="str">
            <v>000801009McDonough</v>
          </cell>
          <cell r="B9689">
            <v>265802.59999999998</v>
          </cell>
        </row>
        <row r="9690">
          <cell r="A9690" t="str">
            <v>000801009McIntosh</v>
          </cell>
          <cell r="B9690">
            <v>25147.8</v>
          </cell>
        </row>
        <row r="9691">
          <cell r="A9691" t="str">
            <v>000801009McManus</v>
          </cell>
          <cell r="B9691">
            <v>0</v>
          </cell>
        </row>
        <row r="9692">
          <cell r="A9692" t="str">
            <v>000801009Mitchell</v>
          </cell>
          <cell r="B9692">
            <v>22164.2</v>
          </cell>
        </row>
        <row r="9693">
          <cell r="A9693" t="str">
            <v>000801009Scherer</v>
          </cell>
          <cell r="B9693">
            <v>315996.83419999998</v>
          </cell>
        </row>
        <row r="9694">
          <cell r="A9694" t="str">
            <v>000801009Vogtle</v>
          </cell>
          <cell r="B9694">
            <v>735352.05279999995</v>
          </cell>
        </row>
        <row r="9695">
          <cell r="A9695" t="str">
            <v>000801009Wansley</v>
          </cell>
          <cell r="B9695">
            <v>573599.91</v>
          </cell>
        </row>
        <row r="9696">
          <cell r="A9696" t="str">
            <v>000801009Yates</v>
          </cell>
          <cell r="B9696">
            <v>565968.30000000005</v>
          </cell>
        </row>
        <row r="9697">
          <cell r="A9697" t="str">
            <v>000801010Bowen</v>
          </cell>
          <cell r="B9697">
            <v>1542024.8</v>
          </cell>
        </row>
        <row r="9698">
          <cell r="A9698" t="str">
            <v>000801010Branch</v>
          </cell>
          <cell r="B9698">
            <v>531603.9</v>
          </cell>
        </row>
        <row r="9699">
          <cell r="A9699" t="str">
            <v>000801010Hammond</v>
          </cell>
          <cell r="B9699">
            <v>350177.2</v>
          </cell>
        </row>
        <row r="9700">
          <cell r="A9700" t="str">
            <v>000801010Hatch</v>
          </cell>
          <cell r="B9700">
            <v>622989.13560000004</v>
          </cell>
        </row>
        <row r="9701">
          <cell r="A9701" t="str">
            <v>000801010Kraft</v>
          </cell>
          <cell r="B9701">
            <v>57091.4</v>
          </cell>
        </row>
        <row r="9702">
          <cell r="A9702" t="str">
            <v>000801010McDonough</v>
          </cell>
          <cell r="B9702">
            <v>122329.7</v>
          </cell>
        </row>
        <row r="9703">
          <cell r="A9703" t="str">
            <v>000801010McIntosh</v>
          </cell>
          <cell r="B9703">
            <v>5367.6</v>
          </cell>
        </row>
        <row r="9704">
          <cell r="A9704" t="str">
            <v>000801010McManus</v>
          </cell>
          <cell r="B9704">
            <v>0</v>
          </cell>
        </row>
        <row r="9705">
          <cell r="A9705" t="str">
            <v>000801010Mitchell</v>
          </cell>
          <cell r="B9705">
            <v>0</v>
          </cell>
        </row>
        <row r="9706">
          <cell r="A9706" t="str">
            <v>000801010Scherer</v>
          </cell>
          <cell r="B9706">
            <v>95000.278319999998</v>
          </cell>
        </row>
        <row r="9707">
          <cell r="A9707" t="str">
            <v>000801010Vogtle</v>
          </cell>
          <cell r="B9707">
            <v>759548.05539999995</v>
          </cell>
        </row>
        <row r="9708">
          <cell r="A9708" t="str">
            <v>000801010Wansley</v>
          </cell>
          <cell r="B9708">
            <v>615798.20250000001</v>
          </cell>
        </row>
        <row r="9709">
          <cell r="A9709" t="str">
            <v>000801010Yates</v>
          </cell>
          <cell r="B9709">
            <v>531601.1</v>
          </cell>
        </row>
        <row r="9710">
          <cell r="A9710" t="str">
            <v>000801011Bowen</v>
          </cell>
          <cell r="B9710">
            <v>1439088.1</v>
          </cell>
        </row>
        <row r="9711">
          <cell r="A9711" t="str">
            <v>000801011Branch</v>
          </cell>
          <cell r="B9711">
            <v>479802</v>
          </cell>
        </row>
        <row r="9712">
          <cell r="A9712" t="str">
            <v>000801011Hammond</v>
          </cell>
          <cell r="B9712">
            <v>347576.6</v>
          </cell>
        </row>
        <row r="9713">
          <cell r="A9713" t="str">
            <v>000801011Hatch</v>
          </cell>
          <cell r="B9713">
            <v>602722.36640000006</v>
          </cell>
        </row>
        <row r="9714">
          <cell r="A9714" t="str">
            <v>000801011Kraft</v>
          </cell>
          <cell r="B9714">
            <v>51419.8</v>
          </cell>
        </row>
        <row r="9715">
          <cell r="A9715" t="str">
            <v>000801011McDonough</v>
          </cell>
          <cell r="B9715">
            <v>103988.5</v>
          </cell>
        </row>
        <row r="9716">
          <cell r="A9716" t="str">
            <v>000801011McIntosh</v>
          </cell>
          <cell r="B9716">
            <v>0</v>
          </cell>
        </row>
        <row r="9717">
          <cell r="A9717" t="str">
            <v>000801011McManus</v>
          </cell>
          <cell r="B9717">
            <v>0</v>
          </cell>
        </row>
        <row r="9718">
          <cell r="A9718" t="str">
            <v>000801011Mitchell</v>
          </cell>
          <cell r="B9718">
            <v>0</v>
          </cell>
        </row>
        <row r="9719">
          <cell r="A9719" t="str">
            <v>000801011Scherer</v>
          </cell>
          <cell r="B9719">
            <v>89434.870890000006</v>
          </cell>
        </row>
        <row r="9720">
          <cell r="A9720" t="str">
            <v>000801011Vogtle</v>
          </cell>
          <cell r="B9720">
            <v>735352.05279999995</v>
          </cell>
        </row>
        <row r="9721">
          <cell r="A9721" t="str">
            <v>000801011Wansley</v>
          </cell>
          <cell r="B9721">
            <v>583945.82999999996</v>
          </cell>
        </row>
        <row r="9722">
          <cell r="A9722" t="str">
            <v>000801011Yates</v>
          </cell>
          <cell r="B9722">
            <v>343963.4</v>
          </cell>
        </row>
        <row r="9723">
          <cell r="A9723" t="str">
            <v>000801012Bowen</v>
          </cell>
          <cell r="B9723">
            <v>1966619.8</v>
          </cell>
        </row>
        <row r="9724">
          <cell r="A9724" t="str">
            <v>000801012Branch</v>
          </cell>
          <cell r="B9724">
            <v>529923.1</v>
          </cell>
        </row>
        <row r="9725">
          <cell r="A9725" t="str">
            <v>000801012Hammond</v>
          </cell>
          <cell r="B9725">
            <v>384547.2</v>
          </cell>
        </row>
        <row r="9726">
          <cell r="A9726" t="str">
            <v>000801012Hatch</v>
          </cell>
          <cell r="B9726">
            <v>622989.23140000005</v>
          </cell>
        </row>
        <row r="9727">
          <cell r="A9727" t="str">
            <v>000801012Kraft</v>
          </cell>
          <cell r="B9727">
            <v>53948.800000000003</v>
          </cell>
        </row>
        <row r="9728">
          <cell r="A9728" t="str">
            <v>000801012McDonough</v>
          </cell>
          <cell r="B9728">
            <v>113367.4</v>
          </cell>
        </row>
        <row r="9729">
          <cell r="A9729" t="str">
            <v>000801012McIntosh</v>
          </cell>
          <cell r="B9729">
            <v>0</v>
          </cell>
        </row>
        <row r="9730">
          <cell r="A9730" t="str">
            <v>000801012McManus</v>
          </cell>
          <cell r="B9730">
            <v>0</v>
          </cell>
        </row>
        <row r="9731">
          <cell r="A9731" t="str">
            <v>000801012Mitchell</v>
          </cell>
          <cell r="B9731">
            <v>8305</v>
          </cell>
        </row>
        <row r="9732">
          <cell r="A9732" t="str">
            <v>000801012Scherer</v>
          </cell>
          <cell r="B9732">
            <v>346094.94069999998</v>
          </cell>
        </row>
        <row r="9733">
          <cell r="A9733" t="str">
            <v>000801012Vogtle</v>
          </cell>
          <cell r="B9733">
            <v>759548.23019999999</v>
          </cell>
        </row>
        <row r="9734">
          <cell r="A9734" t="str">
            <v>000801012Wansley</v>
          </cell>
          <cell r="B9734">
            <v>649954.20750000002</v>
          </cell>
        </row>
        <row r="9735">
          <cell r="A9735" t="str">
            <v>000801012Yates</v>
          </cell>
          <cell r="B9735">
            <v>411172.4</v>
          </cell>
        </row>
        <row r="9736">
          <cell r="A9736" t="str">
            <v>000801101Bowen</v>
          </cell>
          <cell r="B9736">
            <v>2101007.1</v>
          </cell>
        </row>
        <row r="9737">
          <cell r="A9737" t="str">
            <v>000801101Branch</v>
          </cell>
          <cell r="B9737">
            <v>529848.1</v>
          </cell>
        </row>
        <row r="9738">
          <cell r="A9738" t="str">
            <v>000801101Hammond</v>
          </cell>
          <cell r="B9738">
            <v>396244.6</v>
          </cell>
        </row>
        <row r="9739">
          <cell r="A9739" t="str">
            <v>000801101Hatch</v>
          </cell>
          <cell r="B9739">
            <v>622989.13560000004</v>
          </cell>
        </row>
        <row r="9740">
          <cell r="A9740" t="str">
            <v>000801101Kraft</v>
          </cell>
          <cell r="B9740">
            <v>55991</v>
          </cell>
        </row>
        <row r="9741">
          <cell r="A9741" t="str">
            <v>000801101McDonough</v>
          </cell>
          <cell r="B9741">
            <v>142003.20000000001</v>
          </cell>
        </row>
        <row r="9742">
          <cell r="A9742" t="str">
            <v>000801101McIntosh</v>
          </cell>
          <cell r="B9742">
            <v>16763.400000000001</v>
          </cell>
        </row>
        <row r="9743">
          <cell r="A9743" t="str">
            <v>000801101McManus</v>
          </cell>
          <cell r="B9743">
            <v>0</v>
          </cell>
        </row>
        <row r="9744">
          <cell r="A9744" t="str">
            <v>000801101Mitchell</v>
          </cell>
          <cell r="B9744">
            <v>26070.6</v>
          </cell>
        </row>
        <row r="9745">
          <cell r="A9745" t="str">
            <v>000801101Scherer</v>
          </cell>
          <cell r="B9745">
            <v>521203.21480000002</v>
          </cell>
        </row>
        <row r="9746">
          <cell r="A9746" t="str">
            <v>000801101Vogtle</v>
          </cell>
          <cell r="B9746">
            <v>759548.14280000003</v>
          </cell>
        </row>
        <row r="9747">
          <cell r="A9747" t="str">
            <v>000801101Wansley</v>
          </cell>
          <cell r="B9747">
            <v>386771.28749999998</v>
          </cell>
        </row>
        <row r="9748">
          <cell r="A9748" t="str">
            <v>000801101Yates</v>
          </cell>
          <cell r="B9748">
            <v>343252.8</v>
          </cell>
        </row>
        <row r="9749">
          <cell r="A9749" t="str">
            <v>000801102Bowen</v>
          </cell>
          <cell r="B9749">
            <v>1895666.8</v>
          </cell>
        </row>
        <row r="9750">
          <cell r="A9750" t="str">
            <v>000801102Branch</v>
          </cell>
          <cell r="B9750">
            <v>415899.6</v>
          </cell>
        </row>
        <row r="9751">
          <cell r="A9751" t="str">
            <v>000801102Hammond</v>
          </cell>
          <cell r="B9751">
            <v>312599</v>
          </cell>
        </row>
        <row r="9752">
          <cell r="A9752" t="str">
            <v>000801102Hatch</v>
          </cell>
          <cell r="B9752">
            <v>563069.61690000002</v>
          </cell>
        </row>
        <row r="9753">
          <cell r="A9753" t="str">
            <v>000801102Kraft</v>
          </cell>
          <cell r="B9753">
            <v>49762.6</v>
          </cell>
        </row>
        <row r="9754">
          <cell r="A9754" t="str">
            <v>000801102McDonough</v>
          </cell>
          <cell r="B9754">
            <v>124355.6</v>
          </cell>
        </row>
        <row r="9755">
          <cell r="A9755" t="str">
            <v>000801102McIntosh</v>
          </cell>
          <cell r="B9755">
            <v>10263.6</v>
          </cell>
        </row>
        <row r="9756">
          <cell r="A9756" t="str">
            <v>000801102McManus</v>
          </cell>
          <cell r="B9756">
            <v>0</v>
          </cell>
        </row>
        <row r="9757">
          <cell r="A9757" t="str">
            <v>000801102Mitchell</v>
          </cell>
          <cell r="B9757">
            <v>10446.299999999999</v>
          </cell>
        </row>
        <row r="9758">
          <cell r="A9758" t="str">
            <v>000801102Scherer</v>
          </cell>
          <cell r="B9758">
            <v>436258.08860000002</v>
          </cell>
        </row>
        <row r="9759">
          <cell r="A9759" t="str">
            <v>000801102Vogtle</v>
          </cell>
          <cell r="B9759">
            <v>685907.73219999997</v>
          </cell>
        </row>
        <row r="9760">
          <cell r="A9760" t="str">
            <v>000801102Wansley</v>
          </cell>
          <cell r="B9760">
            <v>362487.45</v>
          </cell>
        </row>
        <row r="9761">
          <cell r="A9761" t="str">
            <v>000801102Yates</v>
          </cell>
          <cell r="B9761">
            <v>267451.40000000002</v>
          </cell>
        </row>
        <row r="9762">
          <cell r="A9762" t="str">
            <v>000801103Bowen</v>
          </cell>
          <cell r="B9762">
            <v>1829961.9</v>
          </cell>
        </row>
        <row r="9763">
          <cell r="A9763" t="str">
            <v>000801103Branch</v>
          </cell>
          <cell r="B9763">
            <v>97050.7</v>
          </cell>
        </row>
        <row r="9764">
          <cell r="A9764" t="str">
            <v>000801103Hammond</v>
          </cell>
          <cell r="B9764">
            <v>320289.40000000002</v>
          </cell>
        </row>
        <row r="9765">
          <cell r="A9765" t="str">
            <v>000801103Hatch</v>
          </cell>
          <cell r="B9765">
            <v>582734.53760000004</v>
          </cell>
        </row>
        <row r="9766">
          <cell r="A9766" t="str">
            <v>000801103Kraft</v>
          </cell>
          <cell r="B9766">
            <v>47755.6</v>
          </cell>
        </row>
        <row r="9767">
          <cell r="A9767" t="str">
            <v>000801103McDonough</v>
          </cell>
          <cell r="B9767">
            <v>117234.4</v>
          </cell>
        </row>
        <row r="9768">
          <cell r="A9768" t="str">
            <v>000801103McIntosh</v>
          </cell>
          <cell r="B9768">
            <v>0</v>
          </cell>
        </row>
        <row r="9769">
          <cell r="A9769" t="str">
            <v>000801103McManus</v>
          </cell>
          <cell r="B9769">
            <v>0</v>
          </cell>
        </row>
        <row r="9770">
          <cell r="A9770" t="str">
            <v>000801103Mitchell</v>
          </cell>
          <cell r="B9770">
            <v>4166</v>
          </cell>
        </row>
        <row r="9771">
          <cell r="A9771" t="str">
            <v>000801103Scherer</v>
          </cell>
          <cell r="B9771">
            <v>322978.04440000001</v>
          </cell>
        </row>
        <row r="9772">
          <cell r="A9772" t="str">
            <v>000801103Vogtle</v>
          </cell>
          <cell r="B9772">
            <v>612920.57330000005</v>
          </cell>
        </row>
        <row r="9773">
          <cell r="A9773" t="str">
            <v>000801103Wansley</v>
          </cell>
          <cell r="B9773">
            <v>605158.51500000001</v>
          </cell>
        </row>
        <row r="9774">
          <cell r="A9774" t="str">
            <v>000801103Yates</v>
          </cell>
          <cell r="B9774">
            <v>350134.9</v>
          </cell>
        </row>
        <row r="9775">
          <cell r="A9775" t="str">
            <v>000801104Bowen</v>
          </cell>
          <cell r="B9775">
            <v>1455527.8</v>
          </cell>
        </row>
        <row r="9776">
          <cell r="A9776" t="str">
            <v>000801104Branch</v>
          </cell>
          <cell r="B9776">
            <v>86527.6</v>
          </cell>
        </row>
        <row r="9777">
          <cell r="A9777" t="str">
            <v>000801104Hammond</v>
          </cell>
          <cell r="B9777">
            <v>289781.5</v>
          </cell>
        </row>
        <row r="9778">
          <cell r="A9778" t="str">
            <v>000801104Hatch</v>
          </cell>
          <cell r="B9778">
            <v>340846.10859999998</v>
          </cell>
        </row>
        <row r="9779">
          <cell r="A9779" t="str">
            <v>000801104Kraft</v>
          </cell>
          <cell r="B9779">
            <v>42578.8</v>
          </cell>
        </row>
        <row r="9780">
          <cell r="A9780" t="str">
            <v>000801104McDonough</v>
          </cell>
          <cell r="B9780">
            <v>112028.6</v>
          </cell>
        </row>
        <row r="9781">
          <cell r="A9781" t="str">
            <v>000801104McIntosh</v>
          </cell>
          <cell r="B9781">
            <v>0</v>
          </cell>
        </row>
        <row r="9782">
          <cell r="A9782" t="str">
            <v>000801104McManus</v>
          </cell>
          <cell r="B9782">
            <v>0</v>
          </cell>
        </row>
        <row r="9783">
          <cell r="A9783" t="str">
            <v>000801104Mitchell</v>
          </cell>
          <cell r="B9783">
            <v>2779.7</v>
          </cell>
        </row>
        <row r="9784">
          <cell r="A9784" t="str">
            <v>000801104Scherer</v>
          </cell>
          <cell r="B9784">
            <v>403987.12890000001</v>
          </cell>
        </row>
        <row r="9785">
          <cell r="A9785" t="str">
            <v>000801104Vogtle</v>
          </cell>
          <cell r="B9785">
            <v>490447.15139999997</v>
          </cell>
        </row>
        <row r="9786">
          <cell r="A9786" t="str">
            <v>000801104Wansley</v>
          </cell>
          <cell r="B9786">
            <v>549970.59</v>
          </cell>
        </row>
        <row r="9787">
          <cell r="A9787" t="str">
            <v>000801104Yates</v>
          </cell>
          <cell r="B9787">
            <v>324831.5</v>
          </cell>
        </row>
        <row r="9788">
          <cell r="A9788" t="str">
            <v>000801105Bowen</v>
          </cell>
          <cell r="B9788">
            <v>1863791</v>
          </cell>
        </row>
        <row r="9789">
          <cell r="A9789" t="str">
            <v>000801105Branch</v>
          </cell>
          <cell r="B9789">
            <v>459607.1</v>
          </cell>
        </row>
        <row r="9790">
          <cell r="A9790" t="str">
            <v>000801105Hammond</v>
          </cell>
          <cell r="B9790">
            <v>285503.5</v>
          </cell>
        </row>
        <row r="9791">
          <cell r="A9791" t="str">
            <v>000801105Hatch</v>
          </cell>
          <cell r="B9791">
            <v>622989.13560000004</v>
          </cell>
        </row>
        <row r="9792">
          <cell r="A9792" t="str">
            <v>000801105Kraft</v>
          </cell>
          <cell r="B9792">
            <v>52681</v>
          </cell>
        </row>
        <row r="9793">
          <cell r="A9793" t="str">
            <v>000801105McDonough</v>
          </cell>
          <cell r="B9793">
            <v>113029</v>
          </cell>
        </row>
        <row r="9794">
          <cell r="A9794" t="str">
            <v>000801105McIntosh</v>
          </cell>
          <cell r="B9794">
            <v>0</v>
          </cell>
        </row>
        <row r="9795">
          <cell r="A9795" t="str">
            <v>000801105McManus</v>
          </cell>
          <cell r="B9795">
            <v>0</v>
          </cell>
        </row>
        <row r="9796">
          <cell r="A9796" t="str">
            <v>000801105Mitchell</v>
          </cell>
          <cell r="B9796">
            <v>0</v>
          </cell>
        </row>
        <row r="9797">
          <cell r="A9797" t="str">
            <v>000801105Scherer</v>
          </cell>
          <cell r="B9797">
            <v>484025.44130000001</v>
          </cell>
        </row>
        <row r="9798">
          <cell r="A9798" t="str">
            <v>000801105Vogtle</v>
          </cell>
          <cell r="B9798">
            <v>759548.14280000003</v>
          </cell>
        </row>
        <row r="9799">
          <cell r="A9799" t="str">
            <v>000801105Wansley</v>
          </cell>
          <cell r="B9799">
            <v>519923.52750000003</v>
          </cell>
        </row>
        <row r="9800">
          <cell r="A9800" t="str">
            <v>000801105Yates</v>
          </cell>
          <cell r="B9800">
            <v>405982.5</v>
          </cell>
        </row>
        <row r="9801">
          <cell r="A9801" t="str">
            <v>000801106Bowen</v>
          </cell>
          <cell r="B9801">
            <v>1874935.8</v>
          </cell>
        </row>
        <row r="9802">
          <cell r="A9802" t="str">
            <v>000801106Branch</v>
          </cell>
          <cell r="B9802">
            <v>656120.6</v>
          </cell>
        </row>
        <row r="9803">
          <cell r="A9803" t="str">
            <v>000801106Hammond</v>
          </cell>
          <cell r="B9803">
            <v>334868.40000000002</v>
          </cell>
        </row>
        <row r="9804">
          <cell r="A9804" t="str">
            <v>000801106Hatch</v>
          </cell>
          <cell r="B9804">
            <v>602722.36640000006</v>
          </cell>
        </row>
        <row r="9805">
          <cell r="A9805" t="str">
            <v>000801106Kraft</v>
          </cell>
          <cell r="B9805">
            <v>53118.8</v>
          </cell>
        </row>
        <row r="9806">
          <cell r="A9806" t="str">
            <v>000801106McDonough</v>
          </cell>
          <cell r="B9806">
            <v>124879</v>
          </cell>
        </row>
        <row r="9807">
          <cell r="A9807" t="str">
            <v>000801106McIntosh</v>
          </cell>
          <cell r="B9807">
            <v>11323.8</v>
          </cell>
        </row>
        <row r="9808">
          <cell r="A9808" t="str">
            <v>000801106McManus</v>
          </cell>
          <cell r="B9808">
            <v>0</v>
          </cell>
        </row>
        <row r="9809">
          <cell r="A9809" t="str">
            <v>000801106Mitchell</v>
          </cell>
          <cell r="B9809">
            <v>20937.5</v>
          </cell>
        </row>
        <row r="9810">
          <cell r="A9810" t="str">
            <v>000801106Scherer</v>
          </cell>
          <cell r="B9810">
            <v>487321.44170000002</v>
          </cell>
        </row>
        <row r="9811">
          <cell r="A9811" t="str">
            <v>000801106Vogtle</v>
          </cell>
          <cell r="B9811">
            <v>735351.87809999997</v>
          </cell>
        </row>
        <row r="9812">
          <cell r="A9812" t="str">
            <v>000801106Wansley</v>
          </cell>
          <cell r="B9812">
            <v>519826.41749999998</v>
          </cell>
        </row>
        <row r="9813">
          <cell r="A9813" t="str">
            <v>000801106Yates</v>
          </cell>
          <cell r="B9813">
            <v>497111.9</v>
          </cell>
        </row>
        <row r="9814">
          <cell r="A9814" t="str">
            <v>000801107Bowen</v>
          </cell>
          <cell r="B9814">
            <v>1954404.9</v>
          </cell>
        </row>
        <row r="9815">
          <cell r="A9815" t="str">
            <v>000801107Branch</v>
          </cell>
          <cell r="B9815">
            <v>777181.7</v>
          </cell>
        </row>
        <row r="9816">
          <cell r="A9816" t="str">
            <v>000801107Hammond</v>
          </cell>
          <cell r="B9816">
            <v>406853.4</v>
          </cell>
        </row>
        <row r="9817">
          <cell r="A9817" t="str">
            <v>000801107Hatch</v>
          </cell>
          <cell r="B9817">
            <v>622989.13560000004</v>
          </cell>
        </row>
        <row r="9818">
          <cell r="A9818" t="str">
            <v>000801107Kraft</v>
          </cell>
          <cell r="B9818">
            <v>64444.800000000003</v>
          </cell>
        </row>
        <row r="9819">
          <cell r="A9819" t="str">
            <v>000801107McDonough</v>
          </cell>
          <cell r="B9819">
            <v>136999.6</v>
          </cell>
        </row>
        <row r="9820">
          <cell r="A9820" t="str">
            <v>000801107McIntosh</v>
          </cell>
          <cell r="B9820">
            <v>42605.599999999999</v>
          </cell>
        </row>
        <row r="9821">
          <cell r="A9821" t="str">
            <v>000801107McManus</v>
          </cell>
          <cell r="B9821">
            <v>0</v>
          </cell>
        </row>
        <row r="9822">
          <cell r="A9822" t="str">
            <v>000801107Mitchell</v>
          </cell>
          <cell r="B9822">
            <v>43153.4</v>
          </cell>
        </row>
        <row r="9823">
          <cell r="A9823" t="str">
            <v>000801107Scherer</v>
          </cell>
          <cell r="B9823">
            <v>525471.9889</v>
          </cell>
        </row>
        <row r="9824">
          <cell r="A9824" t="str">
            <v>000801107Vogtle</v>
          </cell>
          <cell r="B9824">
            <v>759548.05539999995</v>
          </cell>
        </row>
        <row r="9825">
          <cell r="A9825" t="str">
            <v>000801107Wansley</v>
          </cell>
          <cell r="B9825">
            <v>583123.51500000001</v>
          </cell>
        </row>
        <row r="9826">
          <cell r="A9826" t="str">
            <v>000801107Yates</v>
          </cell>
          <cell r="B9826">
            <v>603204</v>
          </cell>
        </row>
        <row r="9827">
          <cell r="A9827" t="str">
            <v>000801108Bowen</v>
          </cell>
          <cell r="B9827">
            <v>2008828.1</v>
          </cell>
        </row>
        <row r="9828">
          <cell r="A9828" t="str">
            <v>000801108Branch</v>
          </cell>
          <cell r="B9828">
            <v>788489.2</v>
          </cell>
        </row>
        <row r="9829">
          <cell r="A9829" t="str">
            <v>000801108Hammond</v>
          </cell>
          <cell r="B9829">
            <v>408306.4</v>
          </cell>
        </row>
        <row r="9830">
          <cell r="A9830" t="str">
            <v>000801108Hatch</v>
          </cell>
          <cell r="B9830">
            <v>622989.13560000004</v>
          </cell>
        </row>
        <row r="9831">
          <cell r="A9831" t="str">
            <v>000801108Kraft</v>
          </cell>
          <cell r="B9831">
            <v>65695.600000000006</v>
          </cell>
        </row>
        <row r="9832">
          <cell r="A9832" t="str">
            <v>000801108McDonough</v>
          </cell>
          <cell r="B9832">
            <v>138614.70000000001</v>
          </cell>
        </row>
        <row r="9833">
          <cell r="A9833" t="str">
            <v>000801108McIntosh</v>
          </cell>
          <cell r="B9833">
            <v>41880.6</v>
          </cell>
        </row>
        <row r="9834">
          <cell r="A9834" t="str">
            <v>000801108McManus</v>
          </cell>
          <cell r="B9834">
            <v>0</v>
          </cell>
        </row>
        <row r="9835">
          <cell r="A9835" t="str">
            <v>000801108Mitchell</v>
          </cell>
          <cell r="B9835">
            <v>47929.3</v>
          </cell>
        </row>
        <row r="9836">
          <cell r="A9836" t="str">
            <v>000801108Scherer</v>
          </cell>
          <cell r="B9836">
            <v>525944.27740000002</v>
          </cell>
        </row>
        <row r="9837">
          <cell r="A9837" t="str">
            <v>000801108Vogtle</v>
          </cell>
          <cell r="B9837">
            <v>759548.14280000003</v>
          </cell>
        </row>
        <row r="9838">
          <cell r="A9838" t="str">
            <v>000801108Wansley</v>
          </cell>
          <cell r="B9838">
            <v>592896.62250000006</v>
          </cell>
        </row>
        <row r="9839">
          <cell r="A9839" t="str">
            <v>000801108Yates</v>
          </cell>
          <cell r="B9839">
            <v>616345.19999999995</v>
          </cell>
        </row>
        <row r="9840">
          <cell r="A9840" t="str">
            <v>000801109Bowen</v>
          </cell>
          <cell r="B9840">
            <v>1901977.6000000001</v>
          </cell>
        </row>
        <row r="9841">
          <cell r="A9841" t="str">
            <v>000801109Branch</v>
          </cell>
          <cell r="B9841">
            <v>636115.30000000005</v>
          </cell>
        </row>
        <row r="9842">
          <cell r="A9842" t="str">
            <v>000801109Hammond</v>
          </cell>
          <cell r="B9842">
            <v>341697</v>
          </cell>
        </row>
        <row r="9843">
          <cell r="A9843" t="str">
            <v>000801109Hatch</v>
          </cell>
          <cell r="B9843">
            <v>602722.27060000005</v>
          </cell>
        </row>
        <row r="9844">
          <cell r="A9844" t="str">
            <v>000801109Kraft</v>
          </cell>
          <cell r="B9844">
            <v>57129.8</v>
          </cell>
        </row>
        <row r="9845">
          <cell r="A9845" t="str">
            <v>000801109McDonough</v>
          </cell>
          <cell r="B9845">
            <v>123299.7</v>
          </cell>
        </row>
        <row r="9846">
          <cell r="A9846" t="str">
            <v>000801109McIntosh</v>
          </cell>
          <cell r="B9846">
            <v>12259.8</v>
          </cell>
        </row>
        <row r="9847">
          <cell r="A9847" t="str">
            <v>000801109McManus</v>
          </cell>
          <cell r="B9847">
            <v>0</v>
          </cell>
        </row>
        <row r="9848">
          <cell r="A9848" t="str">
            <v>000801109Mitchell</v>
          </cell>
          <cell r="B9848">
            <v>0</v>
          </cell>
        </row>
        <row r="9849">
          <cell r="A9849" t="str">
            <v>000801109Scherer</v>
          </cell>
          <cell r="B9849">
            <v>471479.23220000003</v>
          </cell>
        </row>
        <row r="9850">
          <cell r="A9850" t="str">
            <v>000801109Vogtle</v>
          </cell>
          <cell r="B9850">
            <v>575834.82059999998</v>
          </cell>
        </row>
        <row r="9851">
          <cell r="A9851" t="str">
            <v>000801109Wansley</v>
          </cell>
          <cell r="B9851">
            <v>533427.86250000005</v>
          </cell>
        </row>
        <row r="9852">
          <cell r="A9852" t="str">
            <v>000801109Yates</v>
          </cell>
          <cell r="B9852">
            <v>478155.2</v>
          </cell>
        </row>
        <row r="9853">
          <cell r="A9853" t="str">
            <v>000801110Bowen</v>
          </cell>
          <cell r="B9853">
            <v>1980296.6</v>
          </cell>
        </row>
        <row r="9854">
          <cell r="A9854" t="str">
            <v>000801110Branch</v>
          </cell>
          <cell r="B9854">
            <v>562355.1</v>
          </cell>
        </row>
        <row r="9855">
          <cell r="A9855" t="str">
            <v>000801110Hammond</v>
          </cell>
          <cell r="B9855">
            <v>286453.7</v>
          </cell>
        </row>
        <row r="9856">
          <cell r="A9856" t="str">
            <v>000801110Hatch</v>
          </cell>
          <cell r="B9856">
            <v>622989.03980000003</v>
          </cell>
        </row>
        <row r="9857">
          <cell r="A9857" t="str">
            <v>000801110Kraft</v>
          </cell>
          <cell r="B9857">
            <v>50733.8</v>
          </cell>
        </row>
        <row r="9858">
          <cell r="A9858" t="str">
            <v>000801110McDonough</v>
          </cell>
          <cell r="B9858">
            <v>0</v>
          </cell>
        </row>
        <row r="9859">
          <cell r="A9859" t="str">
            <v>000801110McIntosh</v>
          </cell>
          <cell r="B9859">
            <v>0</v>
          </cell>
        </row>
        <row r="9860">
          <cell r="A9860" t="str">
            <v>000801110McManus</v>
          </cell>
          <cell r="B9860">
            <v>0</v>
          </cell>
        </row>
        <row r="9861">
          <cell r="A9861" t="str">
            <v>000801110Mitchell</v>
          </cell>
          <cell r="B9861">
            <v>0</v>
          </cell>
        </row>
        <row r="9862">
          <cell r="A9862" t="str">
            <v>000801110Scherer</v>
          </cell>
          <cell r="B9862">
            <v>466661.19870000001</v>
          </cell>
        </row>
        <row r="9863">
          <cell r="A9863" t="str">
            <v>000801110Vogtle</v>
          </cell>
          <cell r="B9863">
            <v>526853.35100000002</v>
          </cell>
        </row>
        <row r="9864">
          <cell r="A9864" t="str">
            <v>000801110Wansley</v>
          </cell>
          <cell r="B9864">
            <v>575542.11</v>
          </cell>
        </row>
        <row r="9865">
          <cell r="A9865" t="str">
            <v>000801110Yates</v>
          </cell>
          <cell r="B9865">
            <v>352756.5</v>
          </cell>
        </row>
        <row r="9866">
          <cell r="A9866" t="str">
            <v>000801111Bowen</v>
          </cell>
          <cell r="B9866">
            <v>1680443.7</v>
          </cell>
        </row>
        <row r="9867">
          <cell r="A9867" t="str">
            <v>000801111Branch</v>
          </cell>
          <cell r="B9867">
            <v>536900.9</v>
          </cell>
        </row>
        <row r="9868">
          <cell r="A9868" t="str">
            <v>000801111Hammond</v>
          </cell>
          <cell r="B9868">
            <v>67555.899999999994</v>
          </cell>
        </row>
        <row r="9869">
          <cell r="A9869" t="str">
            <v>000801111Hatch</v>
          </cell>
          <cell r="B9869">
            <v>602722.36640000006</v>
          </cell>
        </row>
        <row r="9870">
          <cell r="A9870" t="str">
            <v>000801111Kraft</v>
          </cell>
          <cell r="B9870">
            <v>53570.6</v>
          </cell>
        </row>
        <row r="9871">
          <cell r="A9871" t="str">
            <v>000801111McDonough</v>
          </cell>
          <cell r="B9871">
            <v>0</v>
          </cell>
        </row>
        <row r="9872">
          <cell r="A9872" t="str">
            <v>000801111McIntosh</v>
          </cell>
          <cell r="B9872">
            <v>0</v>
          </cell>
        </row>
        <row r="9873">
          <cell r="A9873" t="str">
            <v>000801111McManus</v>
          </cell>
          <cell r="B9873">
            <v>0</v>
          </cell>
        </row>
        <row r="9874">
          <cell r="A9874" t="str">
            <v>000801111Mitchell</v>
          </cell>
          <cell r="B9874">
            <v>0</v>
          </cell>
        </row>
        <row r="9875">
          <cell r="A9875" t="str">
            <v>000801111Scherer</v>
          </cell>
          <cell r="B9875">
            <v>456551.67109999998</v>
          </cell>
        </row>
        <row r="9876">
          <cell r="A9876" t="str">
            <v>000801111Vogtle</v>
          </cell>
          <cell r="B9876">
            <v>735352.05279999995</v>
          </cell>
        </row>
        <row r="9877">
          <cell r="A9877" t="str">
            <v>000801111Wansley</v>
          </cell>
          <cell r="B9877">
            <v>581268.77249999996</v>
          </cell>
        </row>
        <row r="9878">
          <cell r="A9878" t="str">
            <v>000801111Yates</v>
          </cell>
          <cell r="B9878">
            <v>272792.40000000002</v>
          </cell>
        </row>
        <row r="9879">
          <cell r="A9879" t="str">
            <v>000801112Bowen</v>
          </cell>
          <cell r="B9879">
            <v>1517279.7</v>
          </cell>
        </row>
        <row r="9880">
          <cell r="A9880" t="str">
            <v>000801112Branch</v>
          </cell>
          <cell r="B9880">
            <v>653542.5</v>
          </cell>
        </row>
        <row r="9881">
          <cell r="A9881" t="str">
            <v>000801112Hammond</v>
          </cell>
          <cell r="B9881">
            <v>245331.5</v>
          </cell>
        </row>
        <row r="9882">
          <cell r="A9882" t="str">
            <v>000801112Hatch</v>
          </cell>
          <cell r="B9882">
            <v>622989.23140000005</v>
          </cell>
        </row>
        <row r="9883">
          <cell r="A9883" t="str">
            <v>000801112Kraft</v>
          </cell>
          <cell r="B9883">
            <v>47068</v>
          </cell>
        </row>
        <row r="9884">
          <cell r="A9884" t="str">
            <v>000801112McDonough</v>
          </cell>
          <cell r="B9884">
            <v>0</v>
          </cell>
        </row>
        <row r="9885">
          <cell r="A9885" t="str">
            <v>000801112McIntosh</v>
          </cell>
          <cell r="B9885">
            <v>5131.8</v>
          </cell>
        </row>
        <row r="9886">
          <cell r="A9886" t="str">
            <v>000801112McManus</v>
          </cell>
          <cell r="B9886">
            <v>0</v>
          </cell>
        </row>
        <row r="9887">
          <cell r="A9887" t="str">
            <v>000801112Mitchell</v>
          </cell>
          <cell r="B9887">
            <v>0</v>
          </cell>
        </row>
        <row r="9888">
          <cell r="A9888" t="str">
            <v>000801112Scherer</v>
          </cell>
          <cell r="B9888">
            <v>488499.29749999999</v>
          </cell>
        </row>
        <row r="9889">
          <cell r="A9889" t="str">
            <v>000801112Vogtle</v>
          </cell>
          <cell r="B9889">
            <v>759548.14280000003</v>
          </cell>
        </row>
        <row r="9890">
          <cell r="A9890" t="str">
            <v>000801112Wansley</v>
          </cell>
          <cell r="B9890">
            <v>637923.6825</v>
          </cell>
        </row>
        <row r="9891">
          <cell r="A9891" t="str">
            <v>000801112Yates</v>
          </cell>
          <cell r="B9891">
            <v>358465.4</v>
          </cell>
        </row>
        <row r="9892">
          <cell r="A9892" t="str">
            <v>000801201Bowen</v>
          </cell>
          <cell r="B9892">
            <v>1983221.4</v>
          </cell>
        </row>
        <row r="9893">
          <cell r="A9893" t="str">
            <v>000801201Branch</v>
          </cell>
          <cell r="B9893">
            <v>511549.1</v>
          </cell>
        </row>
        <row r="9894">
          <cell r="A9894" t="str">
            <v>000801201Hammond</v>
          </cell>
          <cell r="B9894">
            <v>351207.4</v>
          </cell>
        </row>
        <row r="9895">
          <cell r="A9895" t="str">
            <v>000801201Hatch</v>
          </cell>
          <cell r="B9895">
            <v>622989.13560000004</v>
          </cell>
        </row>
        <row r="9896">
          <cell r="A9896" t="str">
            <v>000801201Kraft</v>
          </cell>
          <cell r="B9896">
            <v>103339.6</v>
          </cell>
        </row>
        <row r="9897">
          <cell r="A9897" t="str">
            <v>000801201McDonough</v>
          </cell>
          <cell r="B9897">
            <v>0</v>
          </cell>
        </row>
        <row r="9898">
          <cell r="A9898" t="str">
            <v>000801201McIntosh</v>
          </cell>
          <cell r="B9898">
            <v>53470.9</v>
          </cell>
        </row>
        <row r="9899">
          <cell r="A9899" t="str">
            <v>000801201McManus</v>
          </cell>
          <cell r="B9899">
            <v>0</v>
          </cell>
        </row>
        <row r="9900">
          <cell r="A9900" t="str">
            <v>000801201Mitchell</v>
          </cell>
          <cell r="B9900">
            <v>0</v>
          </cell>
        </row>
        <row r="9901">
          <cell r="A9901" t="str">
            <v>000801201Scherer</v>
          </cell>
          <cell r="B9901">
            <v>522237.4094</v>
          </cell>
        </row>
        <row r="9902">
          <cell r="A9902" t="str">
            <v>000801201Vogtle</v>
          </cell>
          <cell r="B9902">
            <v>759548.14280000003</v>
          </cell>
        </row>
        <row r="9903">
          <cell r="A9903" t="str">
            <v>000801201Wansley</v>
          </cell>
          <cell r="B9903">
            <v>363721.02</v>
          </cell>
        </row>
        <row r="9904">
          <cell r="A9904" t="str">
            <v>000801201Yates</v>
          </cell>
          <cell r="B9904">
            <v>376795.3</v>
          </cell>
        </row>
        <row r="9905">
          <cell r="A9905" t="str">
            <v>000801202Bowen</v>
          </cell>
          <cell r="B9905">
            <v>1781148.9</v>
          </cell>
        </row>
        <row r="9906">
          <cell r="A9906" t="str">
            <v>000801202Branch</v>
          </cell>
          <cell r="B9906">
            <v>455641.4</v>
          </cell>
        </row>
        <row r="9907">
          <cell r="A9907" t="str">
            <v>000801202Hammond</v>
          </cell>
          <cell r="B9907">
            <v>309253</v>
          </cell>
        </row>
        <row r="9908">
          <cell r="A9908" t="str">
            <v>000801202Hatch</v>
          </cell>
          <cell r="B9908">
            <v>342866.12809999997</v>
          </cell>
        </row>
        <row r="9909">
          <cell r="A9909" t="str">
            <v>000801202Kraft</v>
          </cell>
          <cell r="B9909">
            <v>84863.1</v>
          </cell>
        </row>
        <row r="9910">
          <cell r="A9910" t="str">
            <v>000801202McDonough</v>
          </cell>
          <cell r="B9910">
            <v>0</v>
          </cell>
        </row>
        <row r="9911">
          <cell r="A9911" t="str">
            <v>000801202McIntosh</v>
          </cell>
          <cell r="B9911">
            <v>55009.2</v>
          </cell>
        </row>
        <row r="9912">
          <cell r="A9912" t="str">
            <v>000801202McManus</v>
          </cell>
          <cell r="B9912">
            <v>0</v>
          </cell>
        </row>
        <row r="9913">
          <cell r="A9913" t="str">
            <v>000801202Mitchell</v>
          </cell>
          <cell r="B9913">
            <v>0</v>
          </cell>
        </row>
        <row r="9914">
          <cell r="A9914" t="str">
            <v>000801202Scherer</v>
          </cell>
          <cell r="B9914">
            <v>484780.6666</v>
          </cell>
        </row>
        <row r="9915">
          <cell r="A9915" t="str">
            <v>000801202Vogtle</v>
          </cell>
          <cell r="B9915">
            <v>711156.05020000006</v>
          </cell>
        </row>
        <row r="9916">
          <cell r="A9916" t="str">
            <v>000801202Wansley</v>
          </cell>
          <cell r="B9916">
            <v>346436.90250000003</v>
          </cell>
        </row>
        <row r="9917">
          <cell r="A9917" t="str">
            <v>000801202Yates</v>
          </cell>
          <cell r="B9917">
            <v>338497.7</v>
          </cell>
        </row>
        <row r="9918">
          <cell r="A9918" t="str">
            <v>000801203Bowen</v>
          </cell>
          <cell r="B9918">
            <v>1480153.7</v>
          </cell>
        </row>
        <row r="9919">
          <cell r="A9919" t="str">
            <v>000801203Branch</v>
          </cell>
          <cell r="B9919">
            <v>457331.1</v>
          </cell>
        </row>
        <row r="9920">
          <cell r="A9920" t="str">
            <v>000801203Hammond</v>
          </cell>
          <cell r="B9920">
            <v>294856</v>
          </cell>
        </row>
        <row r="9921">
          <cell r="A9921" t="str">
            <v>000801203Hatch</v>
          </cell>
          <cell r="B9921">
            <v>562871.61899999995</v>
          </cell>
        </row>
        <row r="9922">
          <cell r="A9922" t="str">
            <v>000801203Kraft</v>
          </cell>
          <cell r="B9922">
            <v>95211.1</v>
          </cell>
        </row>
        <row r="9923">
          <cell r="A9923" t="str">
            <v>000801203McDonough</v>
          </cell>
          <cell r="B9923">
            <v>0</v>
          </cell>
        </row>
        <row r="9924">
          <cell r="A9924" t="str">
            <v>000801203McIntosh</v>
          </cell>
          <cell r="B9924">
            <v>55218</v>
          </cell>
        </row>
        <row r="9925">
          <cell r="A9925" t="str">
            <v>000801203McManus</v>
          </cell>
          <cell r="B9925">
            <v>0</v>
          </cell>
        </row>
        <row r="9926">
          <cell r="A9926" t="str">
            <v>000801203Mitchell</v>
          </cell>
          <cell r="B9926">
            <v>0</v>
          </cell>
        </row>
        <row r="9927">
          <cell r="A9927" t="str">
            <v>000801203Scherer</v>
          </cell>
          <cell r="B9927">
            <v>481364.1581</v>
          </cell>
        </row>
        <row r="9928">
          <cell r="A9928" t="str">
            <v>000801203Vogtle</v>
          </cell>
          <cell r="B9928">
            <v>759548.14280000003</v>
          </cell>
        </row>
        <row r="9929">
          <cell r="A9929" t="str">
            <v>000801203Wansley</v>
          </cell>
          <cell r="B9929">
            <v>559633.23</v>
          </cell>
        </row>
        <row r="9930">
          <cell r="A9930" t="str">
            <v>000801203Yates</v>
          </cell>
          <cell r="B9930">
            <v>295101.59999999998</v>
          </cell>
        </row>
        <row r="9931">
          <cell r="A9931" t="str">
            <v>000801204Bowen</v>
          </cell>
          <cell r="B9931">
            <v>1700225.9</v>
          </cell>
        </row>
        <row r="9932">
          <cell r="A9932" t="str">
            <v>000801204Branch</v>
          </cell>
          <cell r="B9932">
            <v>437893.5</v>
          </cell>
        </row>
        <row r="9933">
          <cell r="A9933" t="str">
            <v>000801204Hammond</v>
          </cell>
          <cell r="B9933">
            <v>263326</v>
          </cell>
        </row>
        <row r="9934">
          <cell r="A9934" t="str">
            <v>000801204Hatch</v>
          </cell>
          <cell r="B9934">
            <v>602722.36640000006</v>
          </cell>
        </row>
        <row r="9935">
          <cell r="A9935" t="str">
            <v>000801204Kraft</v>
          </cell>
          <cell r="B9935">
            <v>72790</v>
          </cell>
        </row>
        <row r="9936">
          <cell r="A9936" t="str">
            <v>000801204McDonough</v>
          </cell>
          <cell r="B9936">
            <v>0</v>
          </cell>
        </row>
        <row r="9937">
          <cell r="A9937" t="str">
            <v>000801204McIntosh</v>
          </cell>
          <cell r="B9937">
            <v>53815.7</v>
          </cell>
        </row>
        <row r="9938">
          <cell r="A9938" t="str">
            <v>000801204McManus</v>
          </cell>
          <cell r="B9938">
            <v>0</v>
          </cell>
        </row>
        <row r="9939">
          <cell r="A9939" t="str">
            <v>000801204Mitchell</v>
          </cell>
          <cell r="B9939">
            <v>0</v>
          </cell>
        </row>
        <row r="9940">
          <cell r="A9940" t="str">
            <v>000801204Scherer</v>
          </cell>
          <cell r="B9940">
            <v>485306.61800000002</v>
          </cell>
        </row>
        <row r="9941">
          <cell r="A9941" t="str">
            <v>000801204Vogtle</v>
          </cell>
          <cell r="B9941">
            <v>735351.96539999999</v>
          </cell>
        </row>
        <row r="9942">
          <cell r="A9942" t="str">
            <v>000801204Wansley</v>
          </cell>
          <cell r="B9942">
            <v>504950.25750000001</v>
          </cell>
        </row>
        <row r="9943">
          <cell r="A9943" t="str">
            <v>000801204Yates</v>
          </cell>
          <cell r="B9943">
            <v>221887.9</v>
          </cell>
        </row>
        <row r="9944">
          <cell r="A9944" t="str">
            <v>000801205Bowen</v>
          </cell>
          <cell r="B9944">
            <v>1803287.3</v>
          </cell>
        </row>
        <row r="9945">
          <cell r="A9945" t="str">
            <v>000801205Branch</v>
          </cell>
          <cell r="B9945">
            <v>471792.3</v>
          </cell>
        </row>
        <row r="9946">
          <cell r="A9946" t="str">
            <v>000801205Hammond</v>
          </cell>
          <cell r="B9946">
            <v>294718</v>
          </cell>
        </row>
        <row r="9947">
          <cell r="A9947" t="str">
            <v>000801205Hatch</v>
          </cell>
          <cell r="B9947">
            <v>622989.23140000005</v>
          </cell>
        </row>
        <row r="9948">
          <cell r="A9948" t="str">
            <v>000801205Kraft</v>
          </cell>
          <cell r="B9948">
            <v>86365.5</v>
          </cell>
        </row>
        <row r="9949">
          <cell r="A9949" t="str">
            <v>000801205McDonough</v>
          </cell>
          <cell r="B9949">
            <v>0</v>
          </cell>
        </row>
        <row r="9950">
          <cell r="A9950" t="str">
            <v>000801205McIntosh</v>
          </cell>
          <cell r="B9950">
            <v>46214.5</v>
          </cell>
        </row>
        <row r="9951">
          <cell r="A9951" t="str">
            <v>000801205McManus</v>
          </cell>
          <cell r="B9951">
            <v>0</v>
          </cell>
        </row>
        <row r="9952">
          <cell r="A9952" t="str">
            <v>000801205Mitchell</v>
          </cell>
          <cell r="B9952">
            <v>0</v>
          </cell>
        </row>
        <row r="9953">
          <cell r="A9953" t="str">
            <v>000801205Scherer</v>
          </cell>
          <cell r="B9953">
            <v>489769.38250000001</v>
          </cell>
        </row>
        <row r="9954">
          <cell r="A9954" t="str">
            <v>000801205Vogtle</v>
          </cell>
          <cell r="B9954">
            <v>759548.14280000003</v>
          </cell>
        </row>
        <row r="9955">
          <cell r="A9955" t="str">
            <v>000801205Wansley</v>
          </cell>
          <cell r="B9955">
            <v>526324.69499999995</v>
          </cell>
        </row>
        <row r="9956">
          <cell r="A9956" t="str">
            <v>000801205Yates</v>
          </cell>
          <cell r="B9956">
            <v>409350.1</v>
          </cell>
        </row>
        <row r="9957">
          <cell r="A9957" t="str">
            <v>000801206Bowen</v>
          </cell>
          <cell r="B9957">
            <v>1865031.2</v>
          </cell>
        </row>
        <row r="9958">
          <cell r="A9958" t="str">
            <v>000801206Branch</v>
          </cell>
          <cell r="B9958">
            <v>592226.6</v>
          </cell>
        </row>
        <row r="9959">
          <cell r="A9959" t="str">
            <v>000801206Hammond</v>
          </cell>
          <cell r="B9959">
            <v>355770.9</v>
          </cell>
        </row>
        <row r="9960">
          <cell r="A9960" t="str">
            <v>000801206Hatch</v>
          </cell>
          <cell r="B9960">
            <v>602722.36640000006</v>
          </cell>
        </row>
        <row r="9961">
          <cell r="A9961" t="str">
            <v>000801206Kraft</v>
          </cell>
          <cell r="B9961">
            <v>101328.8</v>
          </cell>
        </row>
        <row r="9962">
          <cell r="A9962" t="str">
            <v>000801206McDonough</v>
          </cell>
          <cell r="B9962">
            <v>0</v>
          </cell>
        </row>
        <row r="9963">
          <cell r="A9963" t="str">
            <v>000801206McIntosh</v>
          </cell>
          <cell r="B9963">
            <v>72473.399999999994</v>
          </cell>
        </row>
        <row r="9964">
          <cell r="A9964" t="str">
            <v>000801206McManus</v>
          </cell>
          <cell r="B9964">
            <v>0</v>
          </cell>
        </row>
        <row r="9965">
          <cell r="A9965" t="str">
            <v>000801206Mitchell</v>
          </cell>
          <cell r="B9965">
            <v>62588.1</v>
          </cell>
        </row>
        <row r="9966">
          <cell r="A9966" t="str">
            <v>000801206Scherer</v>
          </cell>
          <cell r="B9966">
            <v>507215.91450000001</v>
          </cell>
        </row>
        <row r="9967">
          <cell r="A9967" t="str">
            <v>000801206Vogtle</v>
          </cell>
          <cell r="B9967">
            <v>735351.96539999999</v>
          </cell>
        </row>
        <row r="9968">
          <cell r="A9968" t="str">
            <v>000801206Wansley</v>
          </cell>
          <cell r="B9968">
            <v>535827.14249999996</v>
          </cell>
        </row>
        <row r="9969">
          <cell r="A9969" t="str">
            <v>000801206Yates</v>
          </cell>
          <cell r="B9969">
            <v>497734.7</v>
          </cell>
        </row>
        <row r="9970">
          <cell r="A9970" t="str">
            <v>000801207Bowen</v>
          </cell>
          <cell r="B9970">
            <v>1994534.2</v>
          </cell>
        </row>
        <row r="9971">
          <cell r="A9971" t="str">
            <v>000801207Branch</v>
          </cell>
          <cell r="B9971">
            <v>687090.5</v>
          </cell>
        </row>
        <row r="9972">
          <cell r="A9972" t="str">
            <v>000801207Hammond</v>
          </cell>
          <cell r="B9972">
            <v>409548.5</v>
          </cell>
        </row>
        <row r="9973">
          <cell r="A9973" t="str">
            <v>000801207Hatch</v>
          </cell>
          <cell r="B9973">
            <v>622989.13560000004</v>
          </cell>
        </row>
        <row r="9974">
          <cell r="A9974" t="str">
            <v>000801207Kraft</v>
          </cell>
          <cell r="B9974">
            <v>113509.4</v>
          </cell>
        </row>
        <row r="9975">
          <cell r="A9975" t="str">
            <v>000801207McDonough</v>
          </cell>
          <cell r="B9975">
            <v>0</v>
          </cell>
        </row>
        <row r="9976">
          <cell r="A9976" t="str">
            <v>000801207McIntosh</v>
          </cell>
          <cell r="B9976">
            <v>83209.600000000006</v>
          </cell>
        </row>
        <row r="9977">
          <cell r="A9977" t="str">
            <v>000801207McManus</v>
          </cell>
          <cell r="B9977">
            <v>0</v>
          </cell>
        </row>
        <row r="9978">
          <cell r="A9978" t="str">
            <v>000801207Mitchell</v>
          </cell>
          <cell r="B9978">
            <v>67121</v>
          </cell>
        </row>
        <row r="9979">
          <cell r="A9979" t="str">
            <v>000801207Scherer</v>
          </cell>
          <cell r="B9979">
            <v>527981.21840000001</v>
          </cell>
        </row>
        <row r="9980">
          <cell r="A9980" t="str">
            <v>000801207Vogtle</v>
          </cell>
          <cell r="B9980">
            <v>759548.14280000003</v>
          </cell>
        </row>
        <row r="9981">
          <cell r="A9981" t="str">
            <v>000801207Wansley</v>
          </cell>
          <cell r="B9981">
            <v>594073.44750000001</v>
          </cell>
        </row>
        <row r="9982">
          <cell r="A9982" t="str">
            <v>000801207Yates</v>
          </cell>
          <cell r="B9982">
            <v>616312.69999999995</v>
          </cell>
        </row>
        <row r="9983">
          <cell r="A9983" t="str">
            <v>000801208Bowen</v>
          </cell>
          <cell r="B9983">
            <v>2051078.5</v>
          </cell>
        </row>
        <row r="9984">
          <cell r="A9984" t="str">
            <v>000801208Branch</v>
          </cell>
          <cell r="B9984">
            <v>719182.6</v>
          </cell>
        </row>
        <row r="9985">
          <cell r="A9985" t="str">
            <v>000801208Hammond</v>
          </cell>
          <cell r="B9985">
            <v>423390.4</v>
          </cell>
        </row>
        <row r="9986">
          <cell r="A9986" t="str">
            <v>000801208Hatch</v>
          </cell>
          <cell r="B9986">
            <v>622989.32720000006</v>
          </cell>
        </row>
        <row r="9987">
          <cell r="A9987" t="str">
            <v>000801208Kraft</v>
          </cell>
          <cell r="B9987">
            <v>116562.8</v>
          </cell>
        </row>
        <row r="9988">
          <cell r="A9988" t="str">
            <v>000801208McDonough</v>
          </cell>
          <cell r="B9988">
            <v>0</v>
          </cell>
        </row>
        <row r="9989">
          <cell r="A9989" t="str">
            <v>000801208McIntosh</v>
          </cell>
          <cell r="B9989">
            <v>86020.7</v>
          </cell>
        </row>
        <row r="9990">
          <cell r="A9990" t="str">
            <v>000801208McManus</v>
          </cell>
          <cell r="B9990">
            <v>0</v>
          </cell>
        </row>
        <row r="9991">
          <cell r="A9991" t="str">
            <v>000801208Mitchell</v>
          </cell>
          <cell r="B9991">
            <v>67498.8</v>
          </cell>
        </row>
        <row r="9992">
          <cell r="A9992" t="str">
            <v>000801208Scherer</v>
          </cell>
          <cell r="B9992">
            <v>526696.87340000004</v>
          </cell>
        </row>
        <row r="9993">
          <cell r="A9993" t="str">
            <v>000801208Vogtle</v>
          </cell>
          <cell r="B9993">
            <v>759548.14280000003</v>
          </cell>
        </row>
        <row r="9994">
          <cell r="A9994" t="str">
            <v>000801208Wansley</v>
          </cell>
          <cell r="B9994">
            <v>623606.19750000001</v>
          </cell>
        </row>
        <row r="9995">
          <cell r="A9995" t="str">
            <v>000801208Yates</v>
          </cell>
          <cell r="B9995">
            <v>626062.19999999995</v>
          </cell>
        </row>
        <row r="9996">
          <cell r="A9996" t="str">
            <v>000801209Bowen</v>
          </cell>
          <cell r="B9996">
            <v>1814413</v>
          </cell>
        </row>
        <row r="9997">
          <cell r="A9997" t="str">
            <v>000801209Branch</v>
          </cell>
          <cell r="B9997">
            <v>532530.5</v>
          </cell>
        </row>
        <row r="9998">
          <cell r="A9998" t="str">
            <v>000801209Hammond</v>
          </cell>
          <cell r="B9998">
            <v>315573.8</v>
          </cell>
        </row>
        <row r="9999">
          <cell r="A9999" t="str">
            <v>000801209Hatch</v>
          </cell>
          <cell r="B9999">
            <v>602722.27060000005</v>
          </cell>
        </row>
        <row r="10000">
          <cell r="A10000" t="str">
            <v>000801209Kraft</v>
          </cell>
          <cell r="B10000">
            <v>94432.3</v>
          </cell>
        </row>
        <row r="10001">
          <cell r="A10001" t="str">
            <v>000801209McDonough</v>
          </cell>
          <cell r="B10001">
            <v>0</v>
          </cell>
        </row>
        <row r="10002">
          <cell r="A10002" t="str">
            <v>000801209McIntosh</v>
          </cell>
          <cell r="B10002">
            <v>64125</v>
          </cell>
        </row>
        <row r="10003">
          <cell r="A10003" t="str">
            <v>000801209McManus</v>
          </cell>
          <cell r="B10003">
            <v>0</v>
          </cell>
        </row>
        <row r="10004">
          <cell r="A10004" t="str">
            <v>000801209Mitchell</v>
          </cell>
          <cell r="B10004">
            <v>62771.199999999997</v>
          </cell>
        </row>
        <row r="10005">
          <cell r="A10005" t="str">
            <v>000801209Scherer</v>
          </cell>
          <cell r="B10005">
            <v>497106.65010000003</v>
          </cell>
        </row>
        <row r="10006">
          <cell r="A10006" t="str">
            <v>000801209Vogtle</v>
          </cell>
          <cell r="B10006">
            <v>551936.1716</v>
          </cell>
        </row>
        <row r="10007">
          <cell r="A10007" t="str">
            <v>000801209Wansley</v>
          </cell>
          <cell r="B10007">
            <v>532225.49250000005</v>
          </cell>
        </row>
        <row r="10008">
          <cell r="A10008" t="str">
            <v>000801209Yates</v>
          </cell>
          <cell r="B10008">
            <v>451050.1</v>
          </cell>
        </row>
        <row r="10009">
          <cell r="A10009" t="str">
            <v>000801210Bowen</v>
          </cell>
          <cell r="B10009">
            <v>1535218.8</v>
          </cell>
        </row>
        <row r="10010">
          <cell r="A10010" t="str">
            <v>000801210Branch</v>
          </cell>
          <cell r="B10010">
            <v>276726.7</v>
          </cell>
        </row>
        <row r="10011">
          <cell r="A10011" t="str">
            <v>000801210Hammond</v>
          </cell>
          <cell r="B10011">
            <v>270328.5</v>
          </cell>
        </row>
        <row r="10012">
          <cell r="A10012" t="str">
            <v>000801210Hatch</v>
          </cell>
          <cell r="B10012">
            <v>622989.13560000004</v>
          </cell>
        </row>
        <row r="10013">
          <cell r="A10013" t="str">
            <v>000801210Kraft</v>
          </cell>
          <cell r="B10013">
            <v>79379.100000000006</v>
          </cell>
        </row>
        <row r="10014">
          <cell r="A10014" t="str">
            <v>000801210McDonough</v>
          </cell>
          <cell r="B10014">
            <v>0</v>
          </cell>
        </row>
        <row r="10015">
          <cell r="A10015" t="str">
            <v>000801210McIntosh</v>
          </cell>
          <cell r="B10015">
            <v>55548.9</v>
          </cell>
        </row>
        <row r="10016">
          <cell r="A10016" t="str">
            <v>000801210McManus</v>
          </cell>
          <cell r="B10016">
            <v>0</v>
          </cell>
        </row>
        <row r="10017">
          <cell r="A10017" t="str">
            <v>000801210Mitchell</v>
          </cell>
          <cell r="B10017">
            <v>61055.8</v>
          </cell>
        </row>
        <row r="10018">
          <cell r="A10018" t="str">
            <v>000801210Scherer</v>
          </cell>
          <cell r="B10018">
            <v>149619.7372</v>
          </cell>
        </row>
        <row r="10019">
          <cell r="A10019" t="str">
            <v>000801210Vogtle</v>
          </cell>
          <cell r="B10019">
            <v>600832.97019999998</v>
          </cell>
        </row>
        <row r="10020">
          <cell r="A10020" t="str">
            <v>000801210Wansley</v>
          </cell>
          <cell r="B10020">
            <v>535415.20499999996</v>
          </cell>
        </row>
        <row r="10021">
          <cell r="A10021" t="str">
            <v>000801210Yates</v>
          </cell>
          <cell r="B10021">
            <v>216491.2</v>
          </cell>
        </row>
        <row r="10022">
          <cell r="A10022" t="str">
            <v>000801211Bowen</v>
          </cell>
          <cell r="B10022">
            <v>1367233.7</v>
          </cell>
        </row>
        <row r="10023">
          <cell r="A10023" t="str">
            <v>000801211Branch</v>
          </cell>
          <cell r="B10023">
            <v>256667.8</v>
          </cell>
        </row>
        <row r="10024">
          <cell r="A10024" t="str">
            <v>000801211Hammond</v>
          </cell>
          <cell r="B10024">
            <v>258400.6</v>
          </cell>
        </row>
        <row r="10025">
          <cell r="A10025" t="str">
            <v>000801211Hatch</v>
          </cell>
          <cell r="B10025">
            <v>602722.36640000006</v>
          </cell>
        </row>
        <row r="10026">
          <cell r="A10026" t="str">
            <v>000801211Kraft</v>
          </cell>
          <cell r="B10026">
            <v>75690.100000000006</v>
          </cell>
        </row>
        <row r="10027">
          <cell r="A10027" t="str">
            <v>000801211McDonough</v>
          </cell>
          <cell r="B10027">
            <v>0</v>
          </cell>
        </row>
        <row r="10028">
          <cell r="A10028" t="str">
            <v>000801211McIntosh</v>
          </cell>
          <cell r="B10028">
            <v>39929.199999999997</v>
          </cell>
        </row>
        <row r="10029">
          <cell r="A10029" t="str">
            <v>000801211McManus</v>
          </cell>
          <cell r="B10029">
            <v>0</v>
          </cell>
        </row>
        <row r="10030">
          <cell r="A10030" t="str">
            <v>000801211Mitchell</v>
          </cell>
          <cell r="B10030">
            <v>61890.9</v>
          </cell>
        </row>
        <row r="10031">
          <cell r="A10031" t="str">
            <v>000801211Scherer</v>
          </cell>
          <cell r="B10031">
            <v>252567.41570000001</v>
          </cell>
        </row>
        <row r="10032">
          <cell r="A10032" t="str">
            <v>000801211Vogtle</v>
          </cell>
          <cell r="B10032">
            <v>735351.96539999999</v>
          </cell>
        </row>
        <row r="10033">
          <cell r="A10033" t="str">
            <v>000801211Wansley</v>
          </cell>
          <cell r="B10033">
            <v>510199.95</v>
          </cell>
        </row>
        <row r="10034">
          <cell r="A10034" t="str">
            <v>000801211Yates</v>
          </cell>
          <cell r="B10034">
            <v>280476.90000000002</v>
          </cell>
        </row>
        <row r="10035">
          <cell r="A10035" t="str">
            <v>000801212Bowen</v>
          </cell>
          <cell r="B10035">
            <v>1848328.1</v>
          </cell>
        </row>
        <row r="10036">
          <cell r="A10036" t="str">
            <v>000801212Branch</v>
          </cell>
          <cell r="B10036">
            <v>280627.5</v>
          </cell>
        </row>
        <row r="10037">
          <cell r="A10037" t="str">
            <v>000801212Hammond</v>
          </cell>
          <cell r="B10037">
            <v>301493.59999999998</v>
          </cell>
        </row>
        <row r="10038">
          <cell r="A10038" t="str">
            <v>000801212Hatch</v>
          </cell>
          <cell r="B10038">
            <v>622989.13560000004</v>
          </cell>
        </row>
        <row r="10039">
          <cell r="A10039" t="str">
            <v>000801212Kraft</v>
          </cell>
          <cell r="B10039">
            <v>82595</v>
          </cell>
        </row>
        <row r="10040">
          <cell r="A10040" t="str">
            <v>000801212McDonough</v>
          </cell>
          <cell r="B10040">
            <v>0</v>
          </cell>
        </row>
        <row r="10041">
          <cell r="A10041" t="str">
            <v>000801212McIntosh</v>
          </cell>
          <cell r="B10041">
            <v>56964.1</v>
          </cell>
        </row>
        <row r="10042">
          <cell r="A10042" t="str">
            <v>000801212McManus</v>
          </cell>
          <cell r="B10042">
            <v>0</v>
          </cell>
        </row>
        <row r="10043">
          <cell r="A10043" t="str">
            <v>000801212Mitchell</v>
          </cell>
          <cell r="B10043">
            <v>63077</v>
          </cell>
        </row>
        <row r="10044">
          <cell r="A10044" t="str">
            <v>000801212Scherer</v>
          </cell>
          <cell r="B10044">
            <v>518724.69890000002</v>
          </cell>
        </row>
        <row r="10045">
          <cell r="A10045" t="str">
            <v>000801212Vogtle</v>
          </cell>
          <cell r="B10045">
            <v>759548.14280000003</v>
          </cell>
        </row>
        <row r="10046">
          <cell r="A10046" t="str">
            <v>000801212Wansley</v>
          </cell>
          <cell r="B10046">
            <v>570772.02</v>
          </cell>
        </row>
        <row r="10047">
          <cell r="A10047" t="str">
            <v>000801212Yates</v>
          </cell>
          <cell r="B10047">
            <v>335735.3</v>
          </cell>
        </row>
        <row r="10048">
          <cell r="A10048" t="str">
            <v>000801301Bowen</v>
          </cell>
          <cell r="B10048">
            <v>2055626.5</v>
          </cell>
        </row>
        <row r="10049">
          <cell r="A10049" t="str">
            <v>000801301Branch</v>
          </cell>
          <cell r="B10049">
            <v>404550.3</v>
          </cell>
        </row>
        <row r="10050">
          <cell r="A10050" t="str">
            <v>000801301Hammond</v>
          </cell>
          <cell r="B10050">
            <v>392266.9</v>
          </cell>
        </row>
        <row r="10051">
          <cell r="A10051" t="str">
            <v>000801301Hatch</v>
          </cell>
          <cell r="B10051">
            <v>622989.13560000004</v>
          </cell>
        </row>
        <row r="10052">
          <cell r="A10052" t="str">
            <v>000801301Kraft</v>
          </cell>
          <cell r="B10052">
            <v>101269.4</v>
          </cell>
        </row>
        <row r="10053">
          <cell r="A10053" t="str">
            <v>000801301McDonough</v>
          </cell>
          <cell r="B10053">
            <v>0</v>
          </cell>
        </row>
        <row r="10054">
          <cell r="A10054" t="str">
            <v>000801301McIntosh</v>
          </cell>
          <cell r="B10054">
            <v>67414.899999999994</v>
          </cell>
        </row>
        <row r="10055">
          <cell r="A10055" t="str">
            <v>000801301McManus</v>
          </cell>
          <cell r="B10055">
            <v>0</v>
          </cell>
        </row>
        <row r="10056">
          <cell r="A10056" t="str">
            <v>000801301Mitchell</v>
          </cell>
          <cell r="B10056">
            <v>25768.400000000001</v>
          </cell>
        </row>
        <row r="10057">
          <cell r="A10057" t="str">
            <v>000801301Scherer</v>
          </cell>
          <cell r="B10057">
            <v>525721.95920000004</v>
          </cell>
        </row>
        <row r="10058">
          <cell r="A10058" t="str">
            <v>000801301Vogtle</v>
          </cell>
          <cell r="B10058">
            <v>759563.07140000002</v>
          </cell>
        </row>
        <row r="10059">
          <cell r="A10059" t="str">
            <v>000801301Wansley</v>
          </cell>
          <cell r="B10059">
            <v>346210.995</v>
          </cell>
        </row>
        <row r="10060">
          <cell r="A10060" t="str">
            <v>000801301Yates</v>
          </cell>
          <cell r="B10060">
            <v>432772.4</v>
          </cell>
        </row>
        <row r="10061">
          <cell r="A10061" t="str">
            <v>000801302Bowen</v>
          </cell>
          <cell r="B10061">
            <v>1857559.1</v>
          </cell>
        </row>
        <row r="10062">
          <cell r="A10062" t="str">
            <v>000801302Branch</v>
          </cell>
          <cell r="B10062">
            <v>522967.8</v>
          </cell>
        </row>
        <row r="10063">
          <cell r="A10063" t="str">
            <v>000801302Hammond</v>
          </cell>
          <cell r="B10063">
            <v>354943.1</v>
          </cell>
        </row>
        <row r="10064">
          <cell r="A10064" t="str">
            <v>000801302Hatch</v>
          </cell>
          <cell r="B10064">
            <v>310925.24</v>
          </cell>
        </row>
        <row r="10065">
          <cell r="A10065" t="str">
            <v>000801302Kraft</v>
          </cell>
          <cell r="B10065">
            <v>81455.3</v>
          </cell>
        </row>
        <row r="10066">
          <cell r="A10066" t="str">
            <v>000801302McDonough</v>
          </cell>
          <cell r="B10066">
            <v>0</v>
          </cell>
        </row>
        <row r="10067">
          <cell r="A10067" t="str">
            <v>000801302McIntosh</v>
          </cell>
          <cell r="B10067">
            <v>56320.2</v>
          </cell>
        </row>
        <row r="10068">
          <cell r="A10068" t="str">
            <v>000801302McManus</v>
          </cell>
          <cell r="B10068">
            <v>0</v>
          </cell>
        </row>
        <row r="10069">
          <cell r="A10069" t="str">
            <v>000801302Mitchell</v>
          </cell>
          <cell r="B10069">
            <v>35773.1</v>
          </cell>
        </row>
        <row r="10070">
          <cell r="A10070" t="str">
            <v>000801302Scherer</v>
          </cell>
          <cell r="B10070">
            <v>473163.76079999999</v>
          </cell>
        </row>
        <row r="10071">
          <cell r="A10071" t="str">
            <v>000801302Vogtle</v>
          </cell>
          <cell r="B10071">
            <v>685921.26690000005</v>
          </cell>
        </row>
        <row r="10072">
          <cell r="A10072" t="str">
            <v>000801302Wansley</v>
          </cell>
          <cell r="B10072">
            <v>277332.80249999999</v>
          </cell>
        </row>
        <row r="10073">
          <cell r="A10073" t="str">
            <v>000801302Yates</v>
          </cell>
          <cell r="B10073">
            <v>363108.3</v>
          </cell>
        </row>
        <row r="10074">
          <cell r="A10074" t="str">
            <v>000801303Bowen</v>
          </cell>
          <cell r="B10074">
            <v>1580854.3</v>
          </cell>
        </row>
        <row r="10075">
          <cell r="A10075" t="str">
            <v>000801303Branch</v>
          </cell>
          <cell r="B10075">
            <v>511741.1</v>
          </cell>
        </row>
        <row r="10076">
          <cell r="A10076" t="str">
            <v>000801303Hammond</v>
          </cell>
          <cell r="B10076">
            <v>150129.60000000001</v>
          </cell>
        </row>
        <row r="10077">
          <cell r="A10077" t="str">
            <v>000801303Hatch</v>
          </cell>
          <cell r="B10077">
            <v>603083.1115</v>
          </cell>
        </row>
        <row r="10078">
          <cell r="A10078" t="str">
            <v>000801303Kraft</v>
          </cell>
          <cell r="B10078">
            <v>56850</v>
          </cell>
        </row>
        <row r="10079">
          <cell r="A10079" t="str">
            <v>000801303McDonough</v>
          </cell>
          <cell r="B10079">
            <v>0</v>
          </cell>
        </row>
        <row r="10080">
          <cell r="A10080" t="str">
            <v>000801303McIntosh</v>
          </cell>
          <cell r="B10080">
            <v>57221.8</v>
          </cell>
        </row>
        <row r="10081">
          <cell r="A10081" t="str">
            <v>000801303McManus</v>
          </cell>
          <cell r="B10081">
            <v>0</v>
          </cell>
        </row>
        <row r="10082">
          <cell r="A10082" t="str">
            <v>000801303Mitchell</v>
          </cell>
          <cell r="B10082">
            <v>66614.5</v>
          </cell>
        </row>
        <row r="10083">
          <cell r="A10083" t="str">
            <v>000801303Scherer</v>
          </cell>
          <cell r="B10083">
            <v>525683.55830000003</v>
          </cell>
        </row>
        <row r="10084">
          <cell r="A10084" t="str">
            <v>000801303Vogtle</v>
          </cell>
          <cell r="B10084">
            <v>490016.00599999999</v>
          </cell>
        </row>
        <row r="10085">
          <cell r="A10085" t="str">
            <v>000801303Wansley</v>
          </cell>
          <cell r="B10085">
            <v>303386.5575</v>
          </cell>
        </row>
        <row r="10086">
          <cell r="A10086" t="str">
            <v>000801303Yates</v>
          </cell>
          <cell r="B10086">
            <v>342192.8</v>
          </cell>
        </row>
        <row r="10087">
          <cell r="A10087" t="str">
            <v>000801304Bowen</v>
          </cell>
          <cell r="B10087">
            <v>1700506.7</v>
          </cell>
        </row>
        <row r="10088">
          <cell r="A10088" t="str">
            <v>000801304Branch</v>
          </cell>
          <cell r="B10088">
            <v>513076</v>
          </cell>
        </row>
        <row r="10089">
          <cell r="A10089" t="str">
            <v>000801304Hammond</v>
          </cell>
          <cell r="B10089">
            <v>171065.3</v>
          </cell>
        </row>
        <row r="10090">
          <cell r="A10090" t="str">
            <v>000801304Hatch</v>
          </cell>
          <cell r="B10090">
            <v>602722.36640000006</v>
          </cell>
        </row>
        <row r="10091">
          <cell r="A10091" t="str">
            <v>000801304Kraft</v>
          </cell>
          <cell r="B10091">
            <v>45030</v>
          </cell>
        </row>
        <row r="10092">
          <cell r="A10092" t="str">
            <v>000801304McDonough</v>
          </cell>
          <cell r="B10092">
            <v>0</v>
          </cell>
        </row>
        <row r="10093">
          <cell r="A10093" t="str">
            <v>000801304McIntosh</v>
          </cell>
          <cell r="B10093">
            <v>56534.2</v>
          </cell>
        </row>
        <row r="10094">
          <cell r="A10094" t="str">
            <v>000801304McManus</v>
          </cell>
          <cell r="B10094">
            <v>0</v>
          </cell>
        </row>
        <row r="10095">
          <cell r="A10095" t="str">
            <v>000801304Mitchell</v>
          </cell>
          <cell r="B10095">
            <v>61347.3</v>
          </cell>
        </row>
        <row r="10096">
          <cell r="A10096" t="str">
            <v>000801304Scherer</v>
          </cell>
          <cell r="B10096">
            <v>460235.10979999998</v>
          </cell>
        </row>
        <row r="10097">
          <cell r="A10097" t="str">
            <v>000801304Vogtle</v>
          </cell>
          <cell r="B10097">
            <v>686405.77789999999</v>
          </cell>
        </row>
        <row r="10098">
          <cell r="A10098" t="str">
            <v>000801304Wansley</v>
          </cell>
          <cell r="B10098">
            <v>522935.6925</v>
          </cell>
        </row>
        <row r="10099">
          <cell r="A10099" t="str">
            <v>000801304Yates</v>
          </cell>
          <cell r="B10099">
            <v>239297</v>
          </cell>
        </row>
        <row r="10100">
          <cell r="A10100" t="str">
            <v>000801305Bowen</v>
          </cell>
          <cell r="B10100">
            <v>1920638.2</v>
          </cell>
        </row>
        <row r="10101">
          <cell r="A10101" t="str">
            <v>000801305Branch</v>
          </cell>
          <cell r="B10101">
            <v>526959.69999999995</v>
          </cell>
        </row>
        <row r="10102">
          <cell r="A10102" t="str">
            <v>000801305Hammond</v>
          </cell>
          <cell r="B10102">
            <v>333825.8</v>
          </cell>
        </row>
        <row r="10103">
          <cell r="A10103" t="str">
            <v>000801305Hatch</v>
          </cell>
          <cell r="B10103">
            <v>622989.32720000006</v>
          </cell>
        </row>
        <row r="10104">
          <cell r="A10104" t="str">
            <v>000801305Kraft</v>
          </cell>
          <cell r="B10104">
            <v>83919.6</v>
          </cell>
        </row>
        <row r="10105">
          <cell r="A10105" t="str">
            <v>000801305McDonough</v>
          </cell>
          <cell r="B10105">
            <v>0</v>
          </cell>
        </row>
        <row r="10106">
          <cell r="A10106" t="str">
            <v>000801305McIntosh</v>
          </cell>
          <cell r="B10106">
            <v>58743.199999999997</v>
          </cell>
        </row>
        <row r="10107">
          <cell r="A10107" t="str">
            <v>000801305McManus</v>
          </cell>
          <cell r="B10107">
            <v>0</v>
          </cell>
        </row>
        <row r="10108">
          <cell r="A10108" t="str">
            <v>000801305Mitchell</v>
          </cell>
          <cell r="B10108">
            <v>64962.5</v>
          </cell>
        </row>
        <row r="10109">
          <cell r="A10109" t="str">
            <v>000801305Scherer</v>
          </cell>
          <cell r="B10109">
            <v>494340.34450000001</v>
          </cell>
        </row>
        <row r="10110">
          <cell r="A10110" t="str">
            <v>000801305Vogtle</v>
          </cell>
          <cell r="B10110">
            <v>759563.07140000002</v>
          </cell>
        </row>
        <row r="10111">
          <cell r="A10111" t="str">
            <v>000801305Wansley</v>
          </cell>
          <cell r="B10111">
            <v>539283.90749999997</v>
          </cell>
        </row>
        <row r="10112">
          <cell r="A10112" t="str">
            <v>000801305Yates</v>
          </cell>
          <cell r="B10112">
            <v>374664.3</v>
          </cell>
        </row>
        <row r="10113">
          <cell r="A10113" t="str">
            <v>000801306Bowen</v>
          </cell>
          <cell r="B10113">
            <v>1973872</v>
          </cell>
        </row>
        <row r="10114">
          <cell r="A10114" t="str">
            <v>000801306Branch</v>
          </cell>
          <cell r="B10114">
            <v>645998</v>
          </cell>
        </row>
        <row r="10115">
          <cell r="A10115" t="str">
            <v>000801306Hammond</v>
          </cell>
          <cell r="B10115">
            <v>394062.9</v>
          </cell>
        </row>
        <row r="10116">
          <cell r="A10116" t="str">
            <v>000801306Hatch</v>
          </cell>
          <cell r="B10116">
            <v>602722.36640000006</v>
          </cell>
        </row>
        <row r="10117">
          <cell r="A10117" t="str">
            <v>000801306Kraft</v>
          </cell>
          <cell r="B10117">
            <v>104367.8</v>
          </cell>
        </row>
        <row r="10118">
          <cell r="A10118" t="str">
            <v>000801306McDonough</v>
          </cell>
          <cell r="B10118">
            <v>0</v>
          </cell>
        </row>
        <row r="10119">
          <cell r="A10119" t="str">
            <v>000801306McIntosh</v>
          </cell>
          <cell r="B10119">
            <v>73149.600000000006</v>
          </cell>
        </row>
        <row r="10120">
          <cell r="A10120" t="str">
            <v>000801306McManus</v>
          </cell>
          <cell r="B10120">
            <v>0</v>
          </cell>
        </row>
        <row r="10121">
          <cell r="A10121" t="str">
            <v>000801306Mitchell</v>
          </cell>
          <cell r="B10121">
            <v>65290.9</v>
          </cell>
        </row>
        <row r="10122">
          <cell r="A10122" t="str">
            <v>000801306Scherer</v>
          </cell>
          <cell r="B10122">
            <v>481110.95659999998</v>
          </cell>
        </row>
        <row r="10123">
          <cell r="A10123" t="str">
            <v>000801306Vogtle</v>
          </cell>
          <cell r="B10123">
            <v>735366.45109999995</v>
          </cell>
        </row>
        <row r="10124">
          <cell r="A10124" t="str">
            <v>000801306Wansley</v>
          </cell>
          <cell r="B10124">
            <v>592493.26500000001</v>
          </cell>
        </row>
        <row r="10125">
          <cell r="A10125" t="str">
            <v>000801306Yates</v>
          </cell>
          <cell r="B10125">
            <v>554486.1</v>
          </cell>
        </row>
        <row r="10126">
          <cell r="A10126" t="str">
            <v>000801307Bowen</v>
          </cell>
          <cell r="B10126">
            <v>2094541</v>
          </cell>
        </row>
        <row r="10127">
          <cell r="A10127" t="str">
            <v>000801307Branch</v>
          </cell>
          <cell r="B10127">
            <v>743316.2</v>
          </cell>
        </row>
        <row r="10128">
          <cell r="A10128" t="str">
            <v>000801307Hammond</v>
          </cell>
          <cell r="B10128">
            <v>437731</v>
          </cell>
        </row>
        <row r="10129">
          <cell r="A10129" t="str">
            <v>000801307Hatch</v>
          </cell>
          <cell r="B10129">
            <v>622989.13560000004</v>
          </cell>
        </row>
        <row r="10130">
          <cell r="A10130" t="str">
            <v>000801307Kraft</v>
          </cell>
          <cell r="B10130">
            <v>114324.8</v>
          </cell>
        </row>
        <row r="10131">
          <cell r="A10131" t="str">
            <v>000801307McDonough</v>
          </cell>
          <cell r="B10131">
            <v>0</v>
          </cell>
        </row>
        <row r="10132">
          <cell r="A10132" t="str">
            <v>000801307McIntosh</v>
          </cell>
          <cell r="B10132">
            <v>85362.3</v>
          </cell>
        </row>
        <row r="10133">
          <cell r="A10133" t="str">
            <v>000801307McManus</v>
          </cell>
          <cell r="B10133">
            <v>0</v>
          </cell>
        </row>
        <row r="10134">
          <cell r="A10134" t="str">
            <v>000801307Mitchell</v>
          </cell>
          <cell r="B10134">
            <v>68066.7</v>
          </cell>
        </row>
        <row r="10135">
          <cell r="A10135" t="str">
            <v>000801307Scherer</v>
          </cell>
          <cell r="B10135">
            <v>526389.25650000002</v>
          </cell>
        </row>
        <row r="10136">
          <cell r="A10136" t="str">
            <v>000801307Vogtle</v>
          </cell>
          <cell r="B10136">
            <v>759562.9841</v>
          </cell>
        </row>
        <row r="10137">
          <cell r="A10137" t="str">
            <v>000801307Wansley</v>
          </cell>
          <cell r="B10137">
            <v>630227.13</v>
          </cell>
        </row>
        <row r="10138">
          <cell r="A10138" t="str">
            <v>000801307Yates</v>
          </cell>
          <cell r="B10138">
            <v>657749.30000000005</v>
          </cell>
        </row>
        <row r="10139">
          <cell r="A10139" t="str">
            <v>000801308Bowen</v>
          </cell>
          <cell r="B10139">
            <v>2113347.4</v>
          </cell>
        </row>
        <row r="10140">
          <cell r="A10140" t="str">
            <v>000801308Branch</v>
          </cell>
          <cell r="B10140">
            <v>770772.6</v>
          </cell>
        </row>
        <row r="10141">
          <cell r="A10141" t="str">
            <v>000801308Hammond</v>
          </cell>
          <cell r="B10141">
            <v>456581.1</v>
          </cell>
        </row>
        <row r="10142">
          <cell r="A10142" t="str">
            <v>000801308Hatch</v>
          </cell>
          <cell r="B10142">
            <v>622989.13560000004</v>
          </cell>
        </row>
        <row r="10143">
          <cell r="A10143" t="str">
            <v>000801308Kraft</v>
          </cell>
          <cell r="B10143">
            <v>120190.7</v>
          </cell>
        </row>
        <row r="10144">
          <cell r="A10144" t="str">
            <v>000801308McDonough</v>
          </cell>
          <cell r="B10144">
            <v>0</v>
          </cell>
        </row>
        <row r="10145">
          <cell r="A10145" t="str">
            <v>000801308McIntosh</v>
          </cell>
          <cell r="B10145">
            <v>87286.5</v>
          </cell>
        </row>
        <row r="10146">
          <cell r="A10146" t="str">
            <v>000801308McManus</v>
          </cell>
          <cell r="B10146">
            <v>0</v>
          </cell>
        </row>
        <row r="10147">
          <cell r="A10147" t="str">
            <v>000801308Mitchell</v>
          </cell>
          <cell r="B10147">
            <v>67908.600000000006</v>
          </cell>
        </row>
        <row r="10148">
          <cell r="A10148" t="str">
            <v>000801308Scherer</v>
          </cell>
          <cell r="B10148">
            <v>527377.35080000001</v>
          </cell>
        </row>
        <row r="10149">
          <cell r="A10149" t="str">
            <v>000801308Vogtle</v>
          </cell>
          <cell r="B10149">
            <v>759563.07140000002</v>
          </cell>
        </row>
        <row r="10150">
          <cell r="A10150" t="str">
            <v>000801308Wansley</v>
          </cell>
          <cell r="B10150">
            <v>650999.79749999999</v>
          </cell>
        </row>
        <row r="10151">
          <cell r="A10151" t="str">
            <v>000801308Yates</v>
          </cell>
          <cell r="B10151">
            <v>672800.3</v>
          </cell>
        </row>
        <row r="10152">
          <cell r="A10152" t="str">
            <v>000801309Bowen</v>
          </cell>
          <cell r="B10152">
            <v>1927919.6</v>
          </cell>
        </row>
        <row r="10153">
          <cell r="A10153" t="str">
            <v>000801309Branch</v>
          </cell>
          <cell r="B10153">
            <v>457691.6</v>
          </cell>
        </row>
        <row r="10154">
          <cell r="A10154" t="str">
            <v>000801309Hammond</v>
          </cell>
          <cell r="B10154">
            <v>373509.7</v>
          </cell>
        </row>
        <row r="10155">
          <cell r="A10155" t="str">
            <v>000801309Hatch</v>
          </cell>
          <cell r="B10155">
            <v>602722.36640000006</v>
          </cell>
        </row>
        <row r="10156">
          <cell r="A10156" t="str">
            <v>000801309Kraft</v>
          </cell>
          <cell r="B10156">
            <v>97620.3</v>
          </cell>
        </row>
        <row r="10157">
          <cell r="A10157" t="str">
            <v>000801309McDonough</v>
          </cell>
          <cell r="B10157">
            <v>0</v>
          </cell>
        </row>
        <row r="10158">
          <cell r="A10158" t="str">
            <v>000801309McIntosh</v>
          </cell>
          <cell r="B10158">
            <v>65464</v>
          </cell>
        </row>
        <row r="10159">
          <cell r="A10159" t="str">
            <v>000801309McManus</v>
          </cell>
          <cell r="B10159">
            <v>0</v>
          </cell>
        </row>
        <row r="10160">
          <cell r="A10160" t="str">
            <v>000801309Mitchell</v>
          </cell>
          <cell r="B10160">
            <v>65796.899999999994</v>
          </cell>
        </row>
        <row r="10161">
          <cell r="A10161" t="str">
            <v>000801309Scherer</v>
          </cell>
          <cell r="B10161">
            <v>508183.38520000002</v>
          </cell>
        </row>
        <row r="10162">
          <cell r="A10162" t="str">
            <v>000801309Vogtle</v>
          </cell>
          <cell r="B10162">
            <v>735366.36369999999</v>
          </cell>
        </row>
        <row r="10163">
          <cell r="A10163" t="str">
            <v>000801309Wansley</v>
          </cell>
          <cell r="B10163">
            <v>587115.65249999997</v>
          </cell>
        </row>
        <row r="10164">
          <cell r="A10164" t="str">
            <v>000801309Yates</v>
          </cell>
          <cell r="B10164">
            <v>476008</v>
          </cell>
        </row>
        <row r="10165">
          <cell r="A10165" t="str">
            <v>000801310Bowen</v>
          </cell>
          <cell r="B10165">
            <v>1614365.5</v>
          </cell>
        </row>
        <row r="10166">
          <cell r="A10166" t="str">
            <v>000801310Branch</v>
          </cell>
          <cell r="B10166">
            <v>314044.40000000002</v>
          </cell>
        </row>
        <row r="10167">
          <cell r="A10167" t="str">
            <v>000801310Hammond</v>
          </cell>
          <cell r="B10167">
            <v>347238.3</v>
          </cell>
        </row>
        <row r="10168">
          <cell r="A10168" t="str">
            <v>000801310Hatch</v>
          </cell>
          <cell r="B10168">
            <v>622989.23140000005</v>
          </cell>
        </row>
        <row r="10169">
          <cell r="A10169" t="str">
            <v>000801310Kraft</v>
          </cell>
          <cell r="B10169">
            <v>90066.8</v>
          </cell>
        </row>
        <row r="10170">
          <cell r="A10170" t="str">
            <v>000801310McDonough</v>
          </cell>
          <cell r="B10170">
            <v>0</v>
          </cell>
        </row>
        <row r="10171">
          <cell r="A10171" t="str">
            <v>000801310McIntosh</v>
          </cell>
          <cell r="B10171">
            <v>51109.2</v>
          </cell>
        </row>
        <row r="10172">
          <cell r="A10172" t="str">
            <v>000801310McManus</v>
          </cell>
          <cell r="B10172">
            <v>0</v>
          </cell>
        </row>
        <row r="10173">
          <cell r="A10173" t="str">
            <v>000801310Mitchell</v>
          </cell>
          <cell r="B10173">
            <v>65311.1</v>
          </cell>
        </row>
        <row r="10174">
          <cell r="A10174" t="str">
            <v>000801310Scherer</v>
          </cell>
          <cell r="B10174">
            <v>475974.31390000001</v>
          </cell>
        </row>
        <row r="10175">
          <cell r="A10175" t="str">
            <v>000801310Vogtle</v>
          </cell>
          <cell r="B10175">
            <v>759563.07140000002</v>
          </cell>
        </row>
        <row r="10176">
          <cell r="A10176" t="str">
            <v>000801310Wansley</v>
          </cell>
          <cell r="B10176">
            <v>560015.91749999998</v>
          </cell>
        </row>
        <row r="10177">
          <cell r="A10177" t="str">
            <v>000801310Yates</v>
          </cell>
          <cell r="B10177">
            <v>343036</v>
          </cell>
        </row>
        <row r="10178">
          <cell r="A10178" t="str">
            <v>000801311Bowen</v>
          </cell>
          <cell r="B10178">
            <v>1431825.1</v>
          </cell>
        </row>
        <row r="10179">
          <cell r="A10179" t="str">
            <v>000801311Branch</v>
          </cell>
          <cell r="B10179">
            <v>331041.2</v>
          </cell>
        </row>
        <row r="10180">
          <cell r="A10180" t="str">
            <v>000801311Hammond</v>
          </cell>
          <cell r="B10180">
            <v>315596</v>
          </cell>
        </row>
        <row r="10181">
          <cell r="A10181" t="str">
            <v>000801311Hatch</v>
          </cell>
          <cell r="B10181">
            <v>602722.36640000006</v>
          </cell>
        </row>
        <row r="10182">
          <cell r="A10182" t="str">
            <v>000801311Kraft</v>
          </cell>
          <cell r="B10182">
            <v>89421.3</v>
          </cell>
        </row>
        <row r="10183">
          <cell r="A10183" t="str">
            <v>000801311McDonough</v>
          </cell>
          <cell r="B10183">
            <v>0</v>
          </cell>
        </row>
        <row r="10184">
          <cell r="A10184" t="str">
            <v>000801311McIntosh</v>
          </cell>
          <cell r="B10184">
            <v>0</v>
          </cell>
        </row>
        <row r="10185">
          <cell r="A10185" t="str">
            <v>000801311McManus</v>
          </cell>
          <cell r="B10185">
            <v>0</v>
          </cell>
        </row>
        <row r="10186">
          <cell r="A10186" t="str">
            <v>000801311Mitchell</v>
          </cell>
          <cell r="B10186">
            <v>61759.7</v>
          </cell>
        </row>
        <row r="10187">
          <cell r="A10187" t="str">
            <v>000801311Scherer</v>
          </cell>
          <cell r="B10187">
            <v>488006.79619999998</v>
          </cell>
        </row>
        <row r="10188">
          <cell r="A10188" t="str">
            <v>000801311Vogtle</v>
          </cell>
          <cell r="B10188">
            <v>735366.45109999995</v>
          </cell>
        </row>
        <row r="10189">
          <cell r="A10189" t="str">
            <v>000801311Wansley</v>
          </cell>
          <cell r="B10189">
            <v>560994.72</v>
          </cell>
        </row>
        <row r="10190">
          <cell r="A10190" t="str">
            <v>000801311Yates</v>
          </cell>
          <cell r="B10190">
            <v>228168.4</v>
          </cell>
        </row>
        <row r="10191">
          <cell r="A10191" t="str">
            <v>000801312Bowen</v>
          </cell>
          <cell r="B10191">
            <v>1922938.4</v>
          </cell>
        </row>
        <row r="10192">
          <cell r="A10192" t="str">
            <v>000801312Branch</v>
          </cell>
          <cell r="B10192">
            <v>545792.6</v>
          </cell>
        </row>
        <row r="10193">
          <cell r="A10193" t="str">
            <v>000801312Hammond</v>
          </cell>
          <cell r="B10193">
            <v>345350.8</v>
          </cell>
        </row>
        <row r="10194">
          <cell r="A10194" t="str">
            <v>000801312Hatch</v>
          </cell>
          <cell r="B10194">
            <v>622989.13560000004</v>
          </cell>
        </row>
        <row r="10195">
          <cell r="A10195" t="str">
            <v>000801312Kraft</v>
          </cell>
          <cell r="B10195">
            <v>87186.3</v>
          </cell>
        </row>
        <row r="10196">
          <cell r="A10196" t="str">
            <v>000801312McDonough</v>
          </cell>
          <cell r="B10196">
            <v>0</v>
          </cell>
        </row>
        <row r="10197">
          <cell r="A10197" t="str">
            <v>000801312McIntosh</v>
          </cell>
          <cell r="B10197">
            <v>56506.2</v>
          </cell>
        </row>
        <row r="10198">
          <cell r="A10198" t="str">
            <v>000801312McManus</v>
          </cell>
          <cell r="B10198">
            <v>0</v>
          </cell>
        </row>
        <row r="10199">
          <cell r="A10199" t="str">
            <v>000801312Mitchell</v>
          </cell>
          <cell r="B10199">
            <v>63967.7</v>
          </cell>
        </row>
        <row r="10200">
          <cell r="A10200" t="str">
            <v>000801312Scherer</v>
          </cell>
          <cell r="B10200">
            <v>525260.36869999999</v>
          </cell>
        </row>
        <row r="10201">
          <cell r="A10201" t="str">
            <v>000801312Vogtle</v>
          </cell>
          <cell r="B10201">
            <v>759562.9841</v>
          </cell>
        </row>
        <row r="10202">
          <cell r="A10202" t="str">
            <v>000801312Wansley</v>
          </cell>
          <cell r="B10202">
            <v>589862.22750000004</v>
          </cell>
        </row>
        <row r="10203">
          <cell r="A10203" t="str">
            <v>000801312Yates</v>
          </cell>
          <cell r="B10203">
            <v>310840.90000000002</v>
          </cell>
        </row>
        <row r="10204">
          <cell r="A10204" t="str">
            <v>000801401Bowen</v>
          </cell>
          <cell r="B10204">
            <v>2113436.6</v>
          </cell>
        </row>
        <row r="10205">
          <cell r="A10205" t="str">
            <v>000801401Branch</v>
          </cell>
          <cell r="B10205">
            <v>373131</v>
          </cell>
        </row>
        <row r="10206">
          <cell r="A10206" t="str">
            <v>000801401Hammond</v>
          </cell>
          <cell r="B10206">
            <v>430522.1</v>
          </cell>
        </row>
        <row r="10207">
          <cell r="A10207" t="str">
            <v>000801401Hatch</v>
          </cell>
          <cell r="B10207">
            <v>622989.23140000005</v>
          </cell>
        </row>
        <row r="10208">
          <cell r="A10208" t="str">
            <v>000801401Kraft</v>
          </cell>
          <cell r="B10208">
            <v>98916.7</v>
          </cell>
        </row>
        <row r="10209">
          <cell r="A10209" t="str">
            <v>000801401McDonough</v>
          </cell>
          <cell r="B10209">
            <v>0</v>
          </cell>
        </row>
        <row r="10210">
          <cell r="A10210" t="str">
            <v>000801401McIntosh</v>
          </cell>
          <cell r="B10210">
            <v>60156.9</v>
          </cell>
        </row>
        <row r="10211">
          <cell r="A10211" t="str">
            <v>000801401McManus</v>
          </cell>
          <cell r="B10211">
            <v>0</v>
          </cell>
        </row>
        <row r="10212">
          <cell r="A10212" t="str">
            <v>000801401Mitchell</v>
          </cell>
          <cell r="B10212">
            <v>68527.7</v>
          </cell>
        </row>
        <row r="10213">
          <cell r="A10213" t="str">
            <v>000801401Scherer</v>
          </cell>
          <cell r="B10213">
            <v>522756.94439999998</v>
          </cell>
        </row>
        <row r="10214">
          <cell r="A10214" t="str">
            <v>000801401Vogtle</v>
          </cell>
          <cell r="B10214">
            <v>759563.07140000002</v>
          </cell>
        </row>
        <row r="10215">
          <cell r="A10215" t="str">
            <v>000801401Wansley</v>
          </cell>
          <cell r="B10215">
            <v>352012.14750000002</v>
          </cell>
        </row>
        <row r="10216">
          <cell r="A10216" t="str">
            <v>000801401Yates</v>
          </cell>
          <cell r="B10216">
            <v>479677</v>
          </cell>
        </row>
        <row r="10217">
          <cell r="A10217" t="str">
            <v>000801402Bowen</v>
          </cell>
          <cell r="B10217">
            <v>1895638.7</v>
          </cell>
        </row>
        <row r="10218">
          <cell r="A10218" t="str">
            <v>000801402Branch</v>
          </cell>
          <cell r="B10218">
            <v>353109.9</v>
          </cell>
        </row>
        <row r="10219">
          <cell r="A10219" t="str">
            <v>000801402Hammond</v>
          </cell>
          <cell r="B10219">
            <v>363416.4</v>
          </cell>
        </row>
        <row r="10220">
          <cell r="A10220" t="str">
            <v>000801402Hatch</v>
          </cell>
          <cell r="B10220">
            <v>373062.77610000002</v>
          </cell>
        </row>
        <row r="10221">
          <cell r="A10221" t="str">
            <v>000801402Kraft</v>
          </cell>
          <cell r="B10221">
            <v>78173.3</v>
          </cell>
        </row>
        <row r="10222">
          <cell r="A10222" t="str">
            <v>000801402McDonough</v>
          </cell>
          <cell r="B10222">
            <v>0</v>
          </cell>
        </row>
        <row r="10223">
          <cell r="A10223" t="str">
            <v>000801402McIntosh</v>
          </cell>
          <cell r="B10223">
            <v>54950.400000000001</v>
          </cell>
        </row>
        <row r="10224">
          <cell r="A10224" t="str">
            <v>000801402McManus</v>
          </cell>
          <cell r="B10224">
            <v>0</v>
          </cell>
        </row>
        <row r="10225">
          <cell r="A10225" t="str">
            <v>000801402Mitchell</v>
          </cell>
          <cell r="B10225">
            <v>61957.8</v>
          </cell>
        </row>
        <row r="10226">
          <cell r="A10226" t="str">
            <v>000801402Scherer</v>
          </cell>
          <cell r="B10226">
            <v>475303.34749999997</v>
          </cell>
        </row>
        <row r="10227">
          <cell r="A10227" t="str">
            <v>000801402Vogtle</v>
          </cell>
          <cell r="B10227">
            <v>685921.26690000005</v>
          </cell>
        </row>
        <row r="10228">
          <cell r="A10228" t="str">
            <v>000801402Wansley</v>
          </cell>
          <cell r="B10228">
            <v>408081.86249999999</v>
          </cell>
        </row>
        <row r="10229">
          <cell r="A10229" t="str">
            <v>000801402Yates</v>
          </cell>
          <cell r="B10229">
            <v>403187.8</v>
          </cell>
        </row>
        <row r="10230">
          <cell r="A10230" t="str">
            <v>000801403Bowen</v>
          </cell>
          <cell r="B10230">
            <v>1819027.1</v>
          </cell>
        </row>
        <row r="10231">
          <cell r="A10231" t="str">
            <v>000801403Branch</v>
          </cell>
          <cell r="B10231">
            <v>560465</v>
          </cell>
        </row>
        <row r="10232">
          <cell r="A10232" t="str">
            <v>000801403Hammond</v>
          </cell>
          <cell r="B10232">
            <v>379545.7</v>
          </cell>
        </row>
        <row r="10233">
          <cell r="A10233" t="str">
            <v>000801403Hatch</v>
          </cell>
          <cell r="B10233">
            <v>543124.98950000003</v>
          </cell>
        </row>
        <row r="10234">
          <cell r="A10234" t="str">
            <v>000801403Kraft</v>
          </cell>
          <cell r="B10234">
            <v>79397.5</v>
          </cell>
        </row>
        <row r="10235">
          <cell r="A10235" t="str">
            <v>000801403McDonough</v>
          </cell>
          <cell r="B10235">
            <v>0</v>
          </cell>
        </row>
        <row r="10236">
          <cell r="A10236" t="str">
            <v>000801403McIntosh</v>
          </cell>
          <cell r="B10236">
            <v>45560.9</v>
          </cell>
        </row>
        <row r="10237">
          <cell r="A10237" t="str">
            <v>000801403McManus</v>
          </cell>
          <cell r="B10237">
            <v>0</v>
          </cell>
        </row>
        <row r="10238">
          <cell r="A10238" t="str">
            <v>000801403Mitchell</v>
          </cell>
          <cell r="B10238">
            <v>68189.8</v>
          </cell>
        </row>
        <row r="10239">
          <cell r="A10239" t="str">
            <v>000801403Scherer</v>
          </cell>
          <cell r="B10239">
            <v>524426.68940000003</v>
          </cell>
        </row>
        <row r="10240">
          <cell r="A10240" t="str">
            <v>000801403Vogtle</v>
          </cell>
          <cell r="B10240">
            <v>478384.52020000003</v>
          </cell>
        </row>
        <row r="10241">
          <cell r="A10241" t="str">
            <v>000801403Wansley</v>
          </cell>
          <cell r="B10241">
            <v>625061.38500000001</v>
          </cell>
        </row>
        <row r="10242">
          <cell r="A10242" t="str">
            <v>000801403Yates</v>
          </cell>
          <cell r="B10242">
            <v>249344.4</v>
          </cell>
        </row>
        <row r="10243">
          <cell r="A10243" t="str">
            <v>000801404Bowen</v>
          </cell>
          <cell r="B10243">
            <v>1555063.7</v>
          </cell>
        </row>
        <row r="10244">
          <cell r="A10244" t="str">
            <v>000801404Branch</v>
          </cell>
          <cell r="B10244">
            <v>617308.6</v>
          </cell>
        </row>
        <row r="10245">
          <cell r="A10245" t="str">
            <v>000801404Hammond</v>
          </cell>
          <cell r="B10245">
            <v>371482.6</v>
          </cell>
        </row>
        <row r="10246">
          <cell r="A10246" t="str">
            <v>000801404Hatch</v>
          </cell>
          <cell r="B10246">
            <v>602722.46219999995</v>
          </cell>
        </row>
        <row r="10247">
          <cell r="A10247" t="str">
            <v>000801404Kraft</v>
          </cell>
          <cell r="B10247">
            <v>69190.5</v>
          </cell>
        </row>
        <row r="10248">
          <cell r="A10248" t="str">
            <v>000801404McDonough</v>
          </cell>
          <cell r="B10248">
            <v>0</v>
          </cell>
        </row>
        <row r="10249">
          <cell r="A10249" t="str">
            <v>000801404McIntosh</v>
          </cell>
          <cell r="B10249">
            <v>49060.2</v>
          </cell>
        </row>
        <row r="10250">
          <cell r="A10250" t="str">
            <v>000801404McManus</v>
          </cell>
          <cell r="B10250">
            <v>0</v>
          </cell>
        </row>
        <row r="10251">
          <cell r="A10251" t="str">
            <v>000801404Mitchell</v>
          </cell>
          <cell r="B10251">
            <v>63415.3</v>
          </cell>
        </row>
        <row r="10252">
          <cell r="A10252" t="str">
            <v>000801404Scherer</v>
          </cell>
          <cell r="B10252">
            <v>476128.2634</v>
          </cell>
        </row>
        <row r="10253">
          <cell r="A10253" t="str">
            <v>000801404Vogtle</v>
          </cell>
          <cell r="B10253">
            <v>698576.74549999996</v>
          </cell>
        </row>
        <row r="10254">
          <cell r="A10254" t="str">
            <v>000801404Wansley</v>
          </cell>
          <cell r="B10254">
            <v>567838.63500000001</v>
          </cell>
        </row>
        <row r="10255">
          <cell r="A10255" t="str">
            <v>000801404Yates</v>
          </cell>
          <cell r="B10255">
            <v>253103.1</v>
          </cell>
        </row>
        <row r="10256">
          <cell r="A10256" t="str">
            <v>000801405Bowen</v>
          </cell>
          <cell r="B10256">
            <v>1972177.6</v>
          </cell>
        </row>
        <row r="10257">
          <cell r="A10257" t="str">
            <v>000801405Branch</v>
          </cell>
          <cell r="B10257">
            <v>636870.30000000005</v>
          </cell>
        </row>
        <row r="10258">
          <cell r="A10258" t="str">
            <v>000801405Hammond</v>
          </cell>
          <cell r="B10258">
            <v>383687.8</v>
          </cell>
        </row>
        <row r="10259">
          <cell r="A10259" t="str">
            <v>000801405Hatch</v>
          </cell>
          <cell r="B10259">
            <v>622989.23140000005</v>
          </cell>
        </row>
        <row r="10260">
          <cell r="A10260" t="str">
            <v>000801405Kraft</v>
          </cell>
          <cell r="B10260">
            <v>77810.600000000006</v>
          </cell>
        </row>
        <row r="10261">
          <cell r="A10261" t="str">
            <v>000801405McDonough</v>
          </cell>
          <cell r="B10261">
            <v>0</v>
          </cell>
        </row>
        <row r="10262">
          <cell r="A10262" t="str">
            <v>000801405McIntosh</v>
          </cell>
          <cell r="B10262">
            <v>50698.2</v>
          </cell>
        </row>
        <row r="10263">
          <cell r="A10263" t="str">
            <v>000801405McManus</v>
          </cell>
          <cell r="B10263">
            <v>0</v>
          </cell>
        </row>
        <row r="10264">
          <cell r="A10264" t="str">
            <v>000801405Mitchell</v>
          </cell>
          <cell r="B10264">
            <v>64900.3</v>
          </cell>
        </row>
        <row r="10265">
          <cell r="A10265" t="str">
            <v>000801405Scherer</v>
          </cell>
          <cell r="B10265">
            <v>526353.23629999999</v>
          </cell>
        </row>
        <row r="10266">
          <cell r="A10266" t="str">
            <v>000801405Vogtle</v>
          </cell>
          <cell r="B10266">
            <v>759563.07140000002</v>
          </cell>
        </row>
        <row r="10267">
          <cell r="A10267" t="str">
            <v>000801405Wansley</v>
          </cell>
          <cell r="B10267">
            <v>568336.66500000004</v>
          </cell>
        </row>
        <row r="10268">
          <cell r="A10268" t="str">
            <v>000801405Yates</v>
          </cell>
          <cell r="B10268">
            <v>425031.2</v>
          </cell>
        </row>
        <row r="10269">
          <cell r="A10269" t="str">
            <v>000801406Bowen</v>
          </cell>
          <cell r="B10269">
            <v>2046471.3</v>
          </cell>
        </row>
        <row r="10270">
          <cell r="A10270" t="str">
            <v>000801406Branch</v>
          </cell>
          <cell r="B10270">
            <v>718148</v>
          </cell>
        </row>
        <row r="10271">
          <cell r="A10271" t="str">
            <v>000801406Hammond</v>
          </cell>
          <cell r="B10271">
            <v>413316.7</v>
          </cell>
        </row>
        <row r="10272">
          <cell r="A10272" t="str">
            <v>000801406Hatch</v>
          </cell>
          <cell r="B10272">
            <v>602722.36640000006</v>
          </cell>
        </row>
        <row r="10273">
          <cell r="A10273" t="str">
            <v>000801406Kraft</v>
          </cell>
          <cell r="B10273">
            <v>96735.4</v>
          </cell>
        </row>
        <row r="10274">
          <cell r="A10274" t="str">
            <v>000801406McDonough</v>
          </cell>
          <cell r="B10274">
            <v>0</v>
          </cell>
        </row>
        <row r="10275">
          <cell r="A10275" t="str">
            <v>000801406McIntosh</v>
          </cell>
          <cell r="B10275">
            <v>62417.2</v>
          </cell>
        </row>
        <row r="10276">
          <cell r="A10276" t="str">
            <v>000801406McManus</v>
          </cell>
          <cell r="B10276">
            <v>0</v>
          </cell>
        </row>
        <row r="10277">
          <cell r="A10277" t="str">
            <v>000801406Mitchell</v>
          </cell>
          <cell r="B10277">
            <v>65148.7</v>
          </cell>
        </row>
        <row r="10278">
          <cell r="A10278" t="str">
            <v>000801406Scherer</v>
          </cell>
          <cell r="B10278">
            <v>512151.68449999997</v>
          </cell>
        </row>
        <row r="10279">
          <cell r="A10279" t="str">
            <v>000801406Vogtle</v>
          </cell>
          <cell r="B10279">
            <v>735366.45109999995</v>
          </cell>
        </row>
        <row r="10280">
          <cell r="A10280" t="str">
            <v>000801406Wansley</v>
          </cell>
          <cell r="B10280">
            <v>620590.23</v>
          </cell>
        </row>
        <row r="10281">
          <cell r="A10281" t="str">
            <v>000801406Yates</v>
          </cell>
          <cell r="B10281">
            <v>575676.6</v>
          </cell>
        </row>
        <row r="10282">
          <cell r="A10282" t="str">
            <v>000801407Bowen</v>
          </cell>
          <cell r="B10282">
            <v>2154778.7000000002</v>
          </cell>
        </row>
        <row r="10283">
          <cell r="A10283" t="str">
            <v>000801407Branch</v>
          </cell>
          <cell r="B10283">
            <v>797740.2</v>
          </cell>
        </row>
        <row r="10284">
          <cell r="A10284" t="str">
            <v>000801407Hammond</v>
          </cell>
          <cell r="B10284">
            <v>455365.2</v>
          </cell>
        </row>
        <row r="10285">
          <cell r="A10285" t="str">
            <v>000801407Hatch</v>
          </cell>
          <cell r="B10285">
            <v>622989.23140000005</v>
          </cell>
        </row>
        <row r="10286">
          <cell r="A10286" t="str">
            <v>000801407Kraft</v>
          </cell>
          <cell r="B10286">
            <v>108290.7</v>
          </cell>
        </row>
        <row r="10287">
          <cell r="A10287" t="str">
            <v>000801407McDonough</v>
          </cell>
          <cell r="B10287">
            <v>0</v>
          </cell>
        </row>
        <row r="10288">
          <cell r="A10288" t="str">
            <v>000801407McIntosh</v>
          </cell>
          <cell r="B10288">
            <v>75396.899999999994</v>
          </cell>
        </row>
        <row r="10289">
          <cell r="A10289" t="str">
            <v>000801407McManus</v>
          </cell>
          <cell r="B10289">
            <v>0</v>
          </cell>
        </row>
        <row r="10290">
          <cell r="A10290" t="str">
            <v>000801407Mitchell</v>
          </cell>
          <cell r="B10290">
            <v>68803</v>
          </cell>
        </row>
        <row r="10291">
          <cell r="A10291" t="str">
            <v>000801407Scherer</v>
          </cell>
          <cell r="B10291">
            <v>530321.50859999994</v>
          </cell>
        </row>
        <row r="10292">
          <cell r="A10292" t="str">
            <v>000801407Vogtle</v>
          </cell>
          <cell r="B10292">
            <v>759563.07140000002</v>
          </cell>
        </row>
        <row r="10293">
          <cell r="A10293" t="str">
            <v>000801407Wansley</v>
          </cell>
          <cell r="B10293">
            <v>651041.625</v>
          </cell>
        </row>
        <row r="10294">
          <cell r="A10294" t="str">
            <v>000801407Yates</v>
          </cell>
          <cell r="B10294">
            <v>675488.5</v>
          </cell>
        </row>
        <row r="10295">
          <cell r="A10295" t="str">
            <v>000801408Bowen</v>
          </cell>
          <cell r="B10295">
            <v>2196910.6</v>
          </cell>
        </row>
        <row r="10296">
          <cell r="A10296" t="str">
            <v>000801408Branch</v>
          </cell>
          <cell r="B10296">
            <v>822297.4</v>
          </cell>
        </row>
        <row r="10297">
          <cell r="A10297" t="str">
            <v>000801408Hammond</v>
          </cell>
          <cell r="B10297">
            <v>465227.4</v>
          </cell>
        </row>
        <row r="10298">
          <cell r="A10298" t="str">
            <v>000801408Hatch</v>
          </cell>
          <cell r="B10298">
            <v>622989.13560000004</v>
          </cell>
        </row>
        <row r="10299">
          <cell r="A10299" t="str">
            <v>000801408Kraft</v>
          </cell>
          <cell r="B10299">
            <v>112301.7</v>
          </cell>
        </row>
        <row r="10300">
          <cell r="A10300" t="str">
            <v>000801408McDonough</v>
          </cell>
          <cell r="B10300">
            <v>0</v>
          </cell>
        </row>
        <row r="10301">
          <cell r="A10301" t="str">
            <v>000801408McIntosh</v>
          </cell>
          <cell r="B10301">
            <v>77889.3</v>
          </cell>
        </row>
        <row r="10302">
          <cell r="A10302" t="str">
            <v>000801408McManus</v>
          </cell>
          <cell r="B10302">
            <v>0</v>
          </cell>
        </row>
        <row r="10303">
          <cell r="A10303" t="str">
            <v>000801408Mitchell</v>
          </cell>
          <cell r="B10303">
            <v>68994.3</v>
          </cell>
        </row>
        <row r="10304">
          <cell r="A10304" t="str">
            <v>000801408Scherer</v>
          </cell>
          <cell r="B10304">
            <v>528255.58189999999</v>
          </cell>
        </row>
        <row r="10305">
          <cell r="A10305" t="str">
            <v>000801408Vogtle</v>
          </cell>
          <cell r="B10305">
            <v>759562.9841</v>
          </cell>
        </row>
        <row r="10306">
          <cell r="A10306" t="str">
            <v>000801408Wansley</v>
          </cell>
          <cell r="B10306">
            <v>660202.04249999998</v>
          </cell>
        </row>
        <row r="10307">
          <cell r="A10307" t="str">
            <v>000801408Yates</v>
          </cell>
          <cell r="B10307">
            <v>687585.3</v>
          </cell>
        </row>
        <row r="10308">
          <cell r="A10308" t="str">
            <v>000801409Bowen</v>
          </cell>
          <cell r="B10308">
            <v>2048880.1</v>
          </cell>
        </row>
        <row r="10309">
          <cell r="A10309" t="str">
            <v>000801409Branch</v>
          </cell>
          <cell r="B10309">
            <v>616481.9</v>
          </cell>
        </row>
        <row r="10310">
          <cell r="A10310" t="str">
            <v>000801409Hammond</v>
          </cell>
          <cell r="B10310">
            <v>401879.7</v>
          </cell>
        </row>
        <row r="10311">
          <cell r="A10311" t="str">
            <v>000801409Hatch</v>
          </cell>
          <cell r="B10311">
            <v>602722.27060000005</v>
          </cell>
        </row>
        <row r="10312">
          <cell r="A10312" t="str">
            <v>000801409Kraft</v>
          </cell>
          <cell r="B10312">
            <v>89362.7</v>
          </cell>
        </row>
        <row r="10313">
          <cell r="A10313" t="str">
            <v>000801409McDonough</v>
          </cell>
          <cell r="B10313">
            <v>0</v>
          </cell>
        </row>
        <row r="10314">
          <cell r="A10314" t="str">
            <v>000801409McIntosh</v>
          </cell>
          <cell r="B10314">
            <v>54076.5</v>
          </cell>
        </row>
        <row r="10315">
          <cell r="A10315" t="str">
            <v>000801409McManus</v>
          </cell>
          <cell r="B10315">
            <v>0</v>
          </cell>
        </row>
        <row r="10316">
          <cell r="A10316" t="str">
            <v>000801409Mitchell</v>
          </cell>
          <cell r="B10316">
            <v>66775.600000000006</v>
          </cell>
        </row>
        <row r="10317">
          <cell r="A10317" t="str">
            <v>000801409Scherer</v>
          </cell>
          <cell r="B10317">
            <v>509451.22210000001</v>
          </cell>
        </row>
        <row r="10318">
          <cell r="A10318" t="str">
            <v>000801409Vogtle</v>
          </cell>
          <cell r="B10318">
            <v>612701.40520000004</v>
          </cell>
        </row>
        <row r="10319">
          <cell r="A10319" t="str">
            <v>000801409Wansley</v>
          </cell>
          <cell r="B10319">
            <v>625157.8125</v>
          </cell>
        </row>
        <row r="10320">
          <cell r="A10320" t="str">
            <v>000801409Yates</v>
          </cell>
          <cell r="B10320">
            <v>408387.3</v>
          </cell>
        </row>
        <row r="10321">
          <cell r="A10321" t="str">
            <v>000801410Bowen</v>
          </cell>
          <cell r="B10321">
            <v>1792812.1</v>
          </cell>
        </row>
        <row r="10322">
          <cell r="A10322" t="str">
            <v>000801410Branch</v>
          </cell>
          <cell r="B10322">
            <v>591533.69999999995</v>
          </cell>
        </row>
        <row r="10323">
          <cell r="A10323" t="str">
            <v>000801410Hammond</v>
          </cell>
          <cell r="B10323">
            <v>354019.8</v>
          </cell>
        </row>
        <row r="10324">
          <cell r="A10324" t="str">
            <v>000801410Hatch</v>
          </cell>
          <cell r="B10324">
            <v>622989.23140000005</v>
          </cell>
        </row>
        <row r="10325">
          <cell r="A10325" t="str">
            <v>000801410Kraft</v>
          </cell>
          <cell r="B10325">
            <v>76185.600000000006</v>
          </cell>
        </row>
        <row r="10326">
          <cell r="A10326" t="str">
            <v>000801410McDonough</v>
          </cell>
          <cell r="B10326">
            <v>0</v>
          </cell>
        </row>
        <row r="10327">
          <cell r="A10327" t="str">
            <v>000801410McIntosh</v>
          </cell>
          <cell r="B10327">
            <v>54106.8</v>
          </cell>
        </row>
        <row r="10328">
          <cell r="A10328" t="str">
            <v>000801410McManus</v>
          </cell>
          <cell r="B10328">
            <v>0</v>
          </cell>
        </row>
        <row r="10329">
          <cell r="A10329" t="str">
            <v>000801410Mitchell</v>
          </cell>
          <cell r="B10329">
            <v>67654.5</v>
          </cell>
        </row>
        <row r="10330">
          <cell r="A10330" t="str">
            <v>000801410Scherer</v>
          </cell>
          <cell r="B10330">
            <v>234040.42240000001</v>
          </cell>
        </row>
        <row r="10331">
          <cell r="A10331" t="str">
            <v>000801410Vogtle</v>
          </cell>
          <cell r="B10331">
            <v>563720.37860000005</v>
          </cell>
        </row>
        <row r="10332">
          <cell r="A10332" t="str">
            <v>000801410Wansley</v>
          </cell>
          <cell r="B10332">
            <v>609183.21750000003</v>
          </cell>
        </row>
        <row r="10333">
          <cell r="A10333" t="str">
            <v>000801410Yates</v>
          </cell>
          <cell r="B10333">
            <v>300056.40000000002</v>
          </cell>
        </row>
        <row r="10334">
          <cell r="A10334" t="str">
            <v>000801411Bowen</v>
          </cell>
          <cell r="B10334">
            <v>1430404.2</v>
          </cell>
        </row>
        <row r="10335">
          <cell r="A10335" t="str">
            <v>000801411Branch</v>
          </cell>
          <cell r="B10335">
            <v>536832.5</v>
          </cell>
        </row>
        <row r="10336">
          <cell r="A10336" t="str">
            <v>000801411Hammond</v>
          </cell>
          <cell r="B10336">
            <v>143957.20000000001</v>
          </cell>
        </row>
        <row r="10337">
          <cell r="A10337" t="str">
            <v>000801411Hatch</v>
          </cell>
          <cell r="B10337">
            <v>602722.36640000006</v>
          </cell>
        </row>
        <row r="10338">
          <cell r="A10338" t="str">
            <v>000801411Kraft</v>
          </cell>
          <cell r="B10338">
            <v>80184.399999999994</v>
          </cell>
        </row>
        <row r="10339">
          <cell r="A10339" t="str">
            <v>000801411McDonough</v>
          </cell>
          <cell r="B10339">
            <v>0</v>
          </cell>
        </row>
        <row r="10340">
          <cell r="A10340" t="str">
            <v>000801411McIntosh</v>
          </cell>
          <cell r="B10340">
            <v>46323.4</v>
          </cell>
        </row>
        <row r="10341">
          <cell r="A10341" t="str">
            <v>000801411McManus</v>
          </cell>
          <cell r="B10341">
            <v>0</v>
          </cell>
        </row>
        <row r="10342">
          <cell r="A10342" t="str">
            <v>000801411Mitchell</v>
          </cell>
          <cell r="B10342">
            <v>44529.3</v>
          </cell>
        </row>
        <row r="10343">
          <cell r="A10343" t="str">
            <v>000801411Scherer</v>
          </cell>
          <cell r="B10343">
            <v>285417.89860000001</v>
          </cell>
        </row>
        <row r="10344">
          <cell r="A10344" t="str">
            <v>000801411Vogtle</v>
          </cell>
          <cell r="B10344">
            <v>735366.45109999995</v>
          </cell>
        </row>
        <row r="10345">
          <cell r="A10345" t="str">
            <v>000801411Wansley</v>
          </cell>
          <cell r="B10345">
            <v>579197.28749999998</v>
          </cell>
        </row>
        <row r="10346">
          <cell r="A10346" t="str">
            <v>000801411Yates</v>
          </cell>
          <cell r="B10346">
            <v>311098.90000000002</v>
          </cell>
        </row>
        <row r="10347">
          <cell r="A10347" t="str">
            <v>000801412Bowen</v>
          </cell>
          <cell r="B10347">
            <v>2062050.6</v>
          </cell>
        </row>
        <row r="10348">
          <cell r="A10348" t="str">
            <v>000801412Branch</v>
          </cell>
          <cell r="B10348">
            <v>626833.30000000005</v>
          </cell>
        </row>
        <row r="10349">
          <cell r="A10349" t="str">
            <v>000801412Hammond</v>
          </cell>
          <cell r="B10349">
            <v>175791.8</v>
          </cell>
        </row>
        <row r="10350">
          <cell r="A10350" t="str">
            <v>000801412Hatch</v>
          </cell>
          <cell r="B10350">
            <v>622989.13560000004</v>
          </cell>
        </row>
        <row r="10351">
          <cell r="A10351" t="str">
            <v>000801412Kraft</v>
          </cell>
          <cell r="B10351">
            <v>77070.899999999994</v>
          </cell>
        </row>
        <row r="10352">
          <cell r="A10352" t="str">
            <v>000801412McDonough</v>
          </cell>
          <cell r="B10352">
            <v>0</v>
          </cell>
        </row>
        <row r="10353">
          <cell r="A10353" t="str">
            <v>000801412McIntosh</v>
          </cell>
          <cell r="B10353">
            <v>50361.1</v>
          </cell>
        </row>
        <row r="10354">
          <cell r="A10354" t="str">
            <v>000801412McManus</v>
          </cell>
          <cell r="B10354">
            <v>0</v>
          </cell>
        </row>
        <row r="10355">
          <cell r="A10355" t="str">
            <v>000801412Mitchell</v>
          </cell>
          <cell r="B10355">
            <v>22056.2</v>
          </cell>
        </row>
        <row r="10356">
          <cell r="A10356" t="str">
            <v>000801412Scherer</v>
          </cell>
          <cell r="B10356">
            <v>524573.17299999995</v>
          </cell>
        </row>
        <row r="10357">
          <cell r="A10357" t="str">
            <v>000801412Vogtle</v>
          </cell>
          <cell r="B10357">
            <v>759562.9841</v>
          </cell>
        </row>
        <row r="10358">
          <cell r="A10358" t="str">
            <v>000801412Wansley</v>
          </cell>
          <cell r="B10358">
            <v>637163.37749999994</v>
          </cell>
        </row>
        <row r="10359">
          <cell r="A10359" t="str">
            <v>000801412Yates</v>
          </cell>
          <cell r="B10359">
            <v>508582.3</v>
          </cell>
        </row>
        <row r="10360">
          <cell r="A10360" t="str">
            <v>000801501Bowen</v>
          </cell>
          <cell r="B10360">
            <v>2173617</v>
          </cell>
        </row>
        <row r="10361">
          <cell r="A10361" t="str">
            <v>000801501Branch</v>
          </cell>
          <cell r="B10361">
            <v>755340.6</v>
          </cell>
        </row>
        <row r="10362">
          <cell r="A10362" t="str">
            <v>000801501Hammond</v>
          </cell>
          <cell r="B10362">
            <v>443918.3</v>
          </cell>
        </row>
        <row r="10363">
          <cell r="A10363" t="str">
            <v>000801501Hatch</v>
          </cell>
          <cell r="B10363">
            <v>622989.23140000005</v>
          </cell>
        </row>
        <row r="10364">
          <cell r="A10364" t="str">
            <v>000801501Kraft</v>
          </cell>
          <cell r="B10364">
            <v>51356.6</v>
          </cell>
        </row>
        <row r="10365">
          <cell r="A10365" t="str">
            <v>000801501McDonough</v>
          </cell>
          <cell r="B10365">
            <v>0</v>
          </cell>
        </row>
        <row r="10366">
          <cell r="A10366" t="str">
            <v>000801501McIntosh</v>
          </cell>
          <cell r="B10366">
            <v>51282.9</v>
          </cell>
        </row>
        <row r="10367">
          <cell r="A10367" t="str">
            <v>000801501McManus</v>
          </cell>
          <cell r="B10367">
            <v>0</v>
          </cell>
        </row>
        <row r="10368">
          <cell r="A10368" t="str">
            <v>000801501Mitchell</v>
          </cell>
          <cell r="B10368">
            <v>25198.2</v>
          </cell>
        </row>
        <row r="10369">
          <cell r="A10369" t="str">
            <v>000801501Scherer</v>
          </cell>
          <cell r="B10369">
            <v>530469.80249999999</v>
          </cell>
        </row>
        <row r="10370">
          <cell r="A10370" t="str">
            <v>000801501Vogtle</v>
          </cell>
          <cell r="B10370">
            <v>759579.47180000006</v>
          </cell>
        </row>
        <row r="10371">
          <cell r="A10371" t="str">
            <v>000801501Wansley</v>
          </cell>
          <cell r="B10371">
            <v>344909.27250000002</v>
          </cell>
        </row>
        <row r="10372">
          <cell r="A10372" t="str">
            <v>000801501Yates</v>
          </cell>
          <cell r="B10372">
            <v>598988</v>
          </cell>
        </row>
        <row r="10373">
          <cell r="A10373" t="str">
            <v>000801502Bowen</v>
          </cell>
          <cell r="B10373">
            <v>1919407.2</v>
          </cell>
        </row>
        <row r="10374">
          <cell r="A10374" t="str">
            <v>000801502Branch</v>
          </cell>
          <cell r="B10374">
            <v>663204.4</v>
          </cell>
        </row>
        <row r="10375">
          <cell r="A10375" t="str">
            <v>000801502Hammond</v>
          </cell>
          <cell r="B10375">
            <v>388336.4</v>
          </cell>
        </row>
        <row r="10376">
          <cell r="A10376" t="str">
            <v>000801502Hatch</v>
          </cell>
          <cell r="B10376">
            <v>361354.1728</v>
          </cell>
        </row>
        <row r="10377">
          <cell r="A10377" t="str">
            <v>000801502Kraft</v>
          </cell>
          <cell r="B10377">
            <v>70628</v>
          </cell>
        </row>
        <row r="10378">
          <cell r="A10378" t="str">
            <v>000801502McDonough</v>
          </cell>
          <cell r="B10378">
            <v>0</v>
          </cell>
        </row>
        <row r="10379">
          <cell r="A10379" t="str">
            <v>000801502McIntosh</v>
          </cell>
          <cell r="B10379">
            <v>45137.4</v>
          </cell>
        </row>
        <row r="10380">
          <cell r="A10380" t="str">
            <v>000801502McManus</v>
          </cell>
          <cell r="B10380">
            <v>0</v>
          </cell>
        </row>
        <row r="10381">
          <cell r="A10381" t="str">
            <v>000801502Mitchell</v>
          </cell>
          <cell r="B10381">
            <v>36786.9</v>
          </cell>
        </row>
        <row r="10382">
          <cell r="A10382" t="str">
            <v>000801502Scherer</v>
          </cell>
          <cell r="B10382">
            <v>475885.5724</v>
          </cell>
        </row>
        <row r="10383">
          <cell r="A10383" t="str">
            <v>000801502Vogtle</v>
          </cell>
          <cell r="B10383">
            <v>685935.99239999999</v>
          </cell>
        </row>
        <row r="10384">
          <cell r="A10384" t="str">
            <v>000801502Wansley</v>
          </cell>
          <cell r="B10384">
            <v>423433.82250000001</v>
          </cell>
        </row>
        <row r="10385">
          <cell r="A10385" t="str">
            <v>000801502Yates</v>
          </cell>
          <cell r="B10385">
            <v>455669</v>
          </cell>
        </row>
        <row r="10386">
          <cell r="A10386" t="str">
            <v>000801503Bowen</v>
          </cell>
          <cell r="B10386">
            <v>1654892</v>
          </cell>
        </row>
        <row r="10387">
          <cell r="A10387" t="str">
            <v>000801503Branch</v>
          </cell>
          <cell r="B10387">
            <v>765116</v>
          </cell>
        </row>
        <row r="10388">
          <cell r="A10388" t="str">
            <v>000801503Hammond</v>
          </cell>
          <cell r="B10388">
            <v>404225.7</v>
          </cell>
        </row>
        <row r="10389">
          <cell r="A10389" t="str">
            <v>000801503Hatch</v>
          </cell>
          <cell r="B10389">
            <v>552654.3702</v>
          </cell>
        </row>
        <row r="10390">
          <cell r="A10390" t="str">
            <v>000801503Kraft</v>
          </cell>
          <cell r="B10390">
            <v>71834.8</v>
          </cell>
        </row>
        <row r="10391">
          <cell r="A10391" t="str">
            <v>000801503McDonough</v>
          </cell>
          <cell r="B10391">
            <v>0</v>
          </cell>
        </row>
        <row r="10392">
          <cell r="A10392" t="str">
            <v>000801503McIntosh</v>
          </cell>
          <cell r="B10392">
            <v>37255.800000000003</v>
          </cell>
        </row>
        <row r="10393">
          <cell r="A10393" t="str">
            <v>000801503McManus</v>
          </cell>
          <cell r="B10393">
            <v>0</v>
          </cell>
        </row>
        <row r="10394">
          <cell r="A10394" t="str">
            <v>000801503Mitchell</v>
          </cell>
          <cell r="B10394">
            <v>68649</v>
          </cell>
        </row>
        <row r="10395">
          <cell r="A10395" t="str">
            <v>000801503Scherer</v>
          </cell>
          <cell r="B10395">
            <v>500014.49050000001</v>
          </cell>
        </row>
        <row r="10396">
          <cell r="A10396" t="str">
            <v>000801503Vogtle</v>
          </cell>
          <cell r="B10396">
            <v>759579.47180000006</v>
          </cell>
        </row>
        <row r="10397">
          <cell r="A10397" t="str">
            <v>000801503Wansley</v>
          </cell>
          <cell r="B10397">
            <v>648167.61750000005</v>
          </cell>
        </row>
        <row r="10398">
          <cell r="A10398" t="str">
            <v>000801503Yates</v>
          </cell>
          <cell r="B10398">
            <v>438157.8</v>
          </cell>
        </row>
        <row r="10399">
          <cell r="A10399" t="str">
            <v>000801504Bowen</v>
          </cell>
          <cell r="B10399">
            <v>1807703.8</v>
          </cell>
        </row>
        <row r="10400">
          <cell r="A10400" t="str">
            <v>000801504Branch</v>
          </cell>
          <cell r="B10400">
            <v>637241.30000000005</v>
          </cell>
        </row>
        <row r="10401">
          <cell r="A10401" t="str">
            <v>000801504Hammond</v>
          </cell>
          <cell r="B10401">
            <v>383613.3</v>
          </cell>
        </row>
        <row r="10402">
          <cell r="A10402" t="str">
            <v>000801504Hatch</v>
          </cell>
          <cell r="B10402">
            <v>602722.36640000006</v>
          </cell>
        </row>
        <row r="10403">
          <cell r="A10403" t="str">
            <v>000801504Kraft</v>
          </cell>
          <cell r="B10403">
            <v>71418.3</v>
          </cell>
        </row>
        <row r="10404">
          <cell r="A10404" t="str">
            <v>000801504McDonough</v>
          </cell>
          <cell r="B10404">
            <v>0</v>
          </cell>
        </row>
        <row r="10405">
          <cell r="A10405" t="str">
            <v>000801504McIntosh</v>
          </cell>
          <cell r="B10405">
            <v>23563.8</v>
          </cell>
        </row>
        <row r="10406">
          <cell r="A10406" t="str">
            <v>000801504McManus</v>
          </cell>
          <cell r="B10406">
            <v>0</v>
          </cell>
        </row>
        <row r="10407">
          <cell r="A10407" t="str">
            <v>000801504Mitchell</v>
          </cell>
          <cell r="B10407">
            <v>65937.8</v>
          </cell>
        </row>
        <row r="10408">
          <cell r="A10408" t="str">
            <v>000801504Scherer</v>
          </cell>
          <cell r="B10408">
            <v>472756.86979999999</v>
          </cell>
        </row>
        <row r="10409">
          <cell r="A10409" t="str">
            <v>000801504Vogtle</v>
          </cell>
          <cell r="B10409">
            <v>735382.33799999999</v>
          </cell>
        </row>
        <row r="10410">
          <cell r="A10410" t="str">
            <v>000801504Wansley</v>
          </cell>
          <cell r="B10410">
            <v>572201.37</v>
          </cell>
        </row>
        <row r="10411">
          <cell r="A10411" t="str">
            <v>000801504Yates</v>
          </cell>
          <cell r="B10411">
            <v>520448.4</v>
          </cell>
        </row>
        <row r="10412">
          <cell r="A10412" t="str">
            <v>000801505Bowen</v>
          </cell>
          <cell r="B10412">
            <v>2070496</v>
          </cell>
        </row>
        <row r="10413">
          <cell r="A10413" t="str">
            <v>000801505Branch</v>
          </cell>
          <cell r="B10413">
            <v>524464.69999999995</v>
          </cell>
        </row>
        <row r="10414">
          <cell r="A10414" t="str">
            <v>000801505Hammond</v>
          </cell>
          <cell r="B10414">
            <v>401630.4</v>
          </cell>
        </row>
        <row r="10415">
          <cell r="A10415" t="str">
            <v>000801505Hatch</v>
          </cell>
          <cell r="B10415">
            <v>622989.13560000004</v>
          </cell>
        </row>
        <row r="10416">
          <cell r="A10416" t="str">
            <v>000801505Kraft</v>
          </cell>
          <cell r="B10416">
            <v>71608.7</v>
          </cell>
        </row>
        <row r="10417">
          <cell r="A10417" t="str">
            <v>000801505McDonough</v>
          </cell>
          <cell r="B10417">
            <v>0</v>
          </cell>
        </row>
        <row r="10418">
          <cell r="A10418" t="str">
            <v>000801505McIntosh</v>
          </cell>
          <cell r="B10418">
            <v>46020.800000000003</v>
          </cell>
        </row>
        <row r="10419">
          <cell r="A10419" t="str">
            <v>000801505McManus</v>
          </cell>
          <cell r="B10419">
            <v>0</v>
          </cell>
        </row>
        <row r="10420">
          <cell r="A10420" t="str">
            <v>000801505Mitchell</v>
          </cell>
          <cell r="B10420">
            <v>68267.7</v>
          </cell>
        </row>
        <row r="10421">
          <cell r="A10421" t="str">
            <v>000801505Scherer</v>
          </cell>
          <cell r="B10421">
            <v>529484.53749999998</v>
          </cell>
        </row>
        <row r="10422">
          <cell r="A10422" t="str">
            <v>000801505Vogtle</v>
          </cell>
          <cell r="B10422">
            <v>759579.47180000006</v>
          </cell>
        </row>
        <row r="10423">
          <cell r="A10423" t="str">
            <v>000801505Wansley</v>
          </cell>
          <cell r="B10423">
            <v>616047.60750000004</v>
          </cell>
        </row>
        <row r="10424">
          <cell r="A10424" t="str">
            <v>000801505Yates</v>
          </cell>
          <cell r="B10424">
            <v>582158.1</v>
          </cell>
        </row>
        <row r="10425">
          <cell r="A10425" t="str">
            <v>000801506Bowen</v>
          </cell>
          <cell r="B10425">
            <v>2114826.2999999998</v>
          </cell>
        </row>
        <row r="10426">
          <cell r="A10426" t="str">
            <v>000801506Branch</v>
          </cell>
          <cell r="B10426">
            <v>793756.2</v>
          </cell>
        </row>
        <row r="10427">
          <cell r="A10427" t="str">
            <v>000801506Hammond</v>
          </cell>
          <cell r="B10427">
            <v>432097.4</v>
          </cell>
        </row>
        <row r="10428">
          <cell r="A10428" t="str">
            <v>000801506Hatch</v>
          </cell>
          <cell r="B10428">
            <v>602722.36640000006</v>
          </cell>
        </row>
        <row r="10429">
          <cell r="A10429" t="str">
            <v>000801506Kraft</v>
          </cell>
          <cell r="B10429">
            <v>86887.8</v>
          </cell>
        </row>
        <row r="10430">
          <cell r="A10430" t="str">
            <v>000801506McDonough</v>
          </cell>
          <cell r="B10430">
            <v>0</v>
          </cell>
        </row>
        <row r="10431">
          <cell r="A10431" t="str">
            <v>000801506McIntosh</v>
          </cell>
          <cell r="B10431">
            <v>53910.6</v>
          </cell>
        </row>
        <row r="10432">
          <cell r="A10432" t="str">
            <v>000801506McManus</v>
          </cell>
          <cell r="B10432">
            <v>0</v>
          </cell>
        </row>
        <row r="10433">
          <cell r="A10433" t="str">
            <v>000801506Mitchell</v>
          </cell>
          <cell r="B10433">
            <v>66775.600000000006</v>
          </cell>
        </row>
        <row r="10434">
          <cell r="A10434" t="str">
            <v>000801506Scherer</v>
          </cell>
          <cell r="B10434">
            <v>512503.36330000003</v>
          </cell>
        </row>
        <row r="10435">
          <cell r="A10435" t="str">
            <v>000801506Vogtle</v>
          </cell>
          <cell r="B10435">
            <v>735382.33799999999</v>
          </cell>
        </row>
        <row r="10436">
          <cell r="A10436" t="str">
            <v>000801506Wansley</v>
          </cell>
          <cell r="B10436">
            <v>639651.77249999996</v>
          </cell>
        </row>
        <row r="10437">
          <cell r="A10437" t="str">
            <v>000801506Yates</v>
          </cell>
          <cell r="B10437">
            <v>647983.9</v>
          </cell>
        </row>
        <row r="10438">
          <cell r="A10438" t="str">
            <v>000801507Bowen</v>
          </cell>
          <cell r="B10438">
            <v>2200069.7999999998</v>
          </cell>
        </row>
        <row r="10439">
          <cell r="A10439" t="str">
            <v>000801507Branch</v>
          </cell>
          <cell r="B10439">
            <v>927458.7</v>
          </cell>
        </row>
        <row r="10440">
          <cell r="A10440" t="str">
            <v>000801507Hammond</v>
          </cell>
          <cell r="B10440">
            <v>480859.1</v>
          </cell>
        </row>
        <row r="10441">
          <cell r="A10441" t="str">
            <v>000801507Hatch</v>
          </cell>
          <cell r="B10441">
            <v>622989.32720000006</v>
          </cell>
        </row>
        <row r="10442">
          <cell r="A10442" t="str">
            <v>000801507Kraft</v>
          </cell>
          <cell r="B10442">
            <v>101502.9</v>
          </cell>
        </row>
        <row r="10443">
          <cell r="A10443" t="str">
            <v>000801507McDonough</v>
          </cell>
          <cell r="B10443">
            <v>0</v>
          </cell>
        </row>
        <row r="10444">
          <cell r="A10444" t="str">
            <v>000801507McIntosh</v>
          </cell>
          <cell r="B10444">
            <v>68071.5</v>
          </cell>
        </row>
        <row r="10445">
          <cell r="A10445" t="str">
            <v>000801507McManus</v>
          </cell>
          <cell r="B10445">
            <v>0</v>
          </cell>
        </row>
        <row r="10446">
          <cell r="A10446" t="str">
            <v>000801507Mitchell</v>
          </cell>
          <cell r="B10446">
            <v>68898.7</v>
          </cell>
        </row>
        <row r="10447">
          <cell r="A10447" t="str">
            <v>000801507Scherer</v>
          </cell>
          <cell r="B10447">
            <v>530320.08360000001</v>
          </cell>
        </row>
        <row r="10448">
          <cell r="A10448" t="str">
            <v>000801507Vogtle</v>
          </cell>
          <cell r="B10448">
            <v>759579.47180000006</v>
          </cell>
        </row>
        <row r="10449">
          <cell r="A10449" t="str">
            <v>000801507Wansley</v>
          </cell>
          <cell r="B10449">
            <v>662126.98499999999</v>
          </cell>
        </row>
        <row r="10450">
          <cell r="A10450" t="str">
            <v>000801507Yates</v>
          </cell>
          <cell r="B10450">
            <v>726957.9</v>
          </cell>
        </row>
        <row r="10451">
          <cell r="A10451" t="str">
            <v>000801508Bowen</v>
          </cell>
          <cell r="B10451">
            <v>2217088.9</v>
          </cell>
        </row>
        <row r="10452">
          <cell r="A10452" t="str">
            <v>000801508Branch</v>
          </cell>
          <cell r="B10452">
            <v>953581</v>
          </cell>
        </row>
        <row r="10453">
          <cell r="A10453" t="str">
            <v>000801508Hammond</v>
          </cell>
          <cell r="B10453">
            <v>491605.4</v>
          </cell>
        </row>
        <row r="10454">
          <cell r="A10454" t="str">
            <v>000801508Hatch</v>
          </cell>
          <cell r="B10454">
            <v>622989.13560000004</v>
          </cell>
        </row>
        <row r="10455">
          <cell r="A10455" t="str">
            <v>000801508Kraft</v>
          </cell>
          <cell r="B10455">
            <v>101864.1</v>
          </cell>
        </row>
        <row r="10456">
          <cell r="A10456" t="str">
            <v>000801508McDonough</v>
          </cell>
          <cell r="B10456">
            <v>0</v>
          </cell>
        </row>
        <row r="10457">
          <cell r="A10457" t="str">
            <v>000801508McIntosh</v>
          </cell>
          <cell r="B10457">
            <v>68464.800000000003</v>
          </cell>
        </row>
        <row r="10458">
          <cell r="A10458" t="str">
            <v>000801508McManus</v>
          </cell>
          <cell r="B10458">
            <v>0</v>
          </cell>
        </row>
        <row r="10459">
          <cell r="A10459" t="str">
            <v>000801508Mitchell</v>
          </cell>
          <cell r="B10459">
            <v>66506.100000000006</v>
          </cell>
        </row>
        <row r="10460">
          <cell r="A10460" t="str">
            <v>000801508Scherer</v>
          </cell>
          <cell r="B10460">
            <v>530320.23360000004</v>
          </cell>
        </row>
        <row r="10461">
          <cell r="A10461" t="str">
            <v>000801508Vogtle</v>
          </cell>
          <cell r="B10461">
            <v>759579.56610000005</v>
          </cell>
        </row>
        <row r="10462">
          <cell r="A10462" t="str">
            <v>000801508Wansley</v>
          </cell>
          <cell r="B10462">
            <v>664809.11250000005</v>
          </cell>
        </row>
        <row r="10463">
          <cell r="A10463" t="str">
            <v>000801508Yates</v>
          </cell>
          <cell r="B10463">
            <v>744645.4</v>
          </cell>
        </row>
        <row r="10464">
          <cell r="A10464" t="str">
            <v>000801509Bowen</v>
          </cell>
          <cell r="B10464">
            <v>2100282.1</v>
          </cell>
        </row>
        <row r="10465">
          <cell r="A10465" t="str">
            <v>000801509Branch</v>
          </cell>
          <cell r="B10465">
            <v>807341</v>
          </cell>
        </row>
        <row r="10466">
          <cell r="A10466" t="str">
            <v>000801509Hammond</v>
          </cell>
          <cell r="B10466">
            <v>419652.5</v>
          </cell>
        </row>
        <row r="10467">
          <cell r="A10467" t="str">
            <v>000801509Hatch</v>
          </cell>
          <cell r="B10467">
            <v>602722.36640000006</v>
          </cell>
        </row>
        <row r="10468">
          <cell r="A10468" t="str">
            <v>000801509Kraft</v>
          </cell>
          <cell r="B10468">
            <v>79096</v>
          </cell>
        </row>
        <row r="10469">
          <cell r="A10469" t="str">
            <v>000801509McDonough</v>
          </cell>
          <cell r="B10469">
            <v>0</v>
          </cell>
        </row>
        <row r="10470">
          <cell r="A10470" t="str">
            <v>000801509McIntosh</v>
          </cell>
          <cell r="B10470">
            <v>47833.8</v>
          </cell>
        </row>
        <row r="10471">
          <cell r="A10471" t="str">
            <v>000801509McManus</v>
          </cell>
          <cell r="B10471">
            <v>0</v>
          </cell>
        </row>
        <row r="10472">
          <cell r="A10472" t="str">
            <v>000801509Mitchell</v>
          </cell>
          <cell r="B10472">
            <v>66775.600000000006</v>
          </cell>
        </row>
        <row r="10473">
          <cell r="A10473" t="str">
            <v>000801509Scherer</v>
          </cell>
          <cell r="B10473">
            <v>512503.36330000003</v>
          </cell>
        </row>
        <row r="10474">
          <cell r="A10474" t="str">
            <v>000801509Vogtle</v>
          </cell>
          <cell r="B10474">
            <v>600837.12910000002</v>
          </cell>
        </row>
        <row r="10475">
          <cell r="A10475" t="str">
            <v>000801509Wansley</v>
          </cell>
          <cell r="B10475">
            <v>611579.28</v>
          </cell>
        </row>
        <row r="10476">
          <cell r="A10476" t="str">
            <v>000801509Yates</v>
          </cell>
          <cell r="B10476">
            <v>602043</v>
          </cell>
        </row>
        <row r="10477">
          <cell r="A10477" t="str">
            <v>000801510Bowen</v>
          </cell>
          <cell r="B10477">
            <v>2087941.2</v>
          </cell>
        </row>
        <row r="10478">
          <cell r="A10478" t="str">
            <v>000801510Branch</v>
          </cell>
          <cell r="B10478">
            <v>689231.3</v>
          </cell>
        </row>
        <row r="10479">
          <cell r="A10479" t="str">
            <v>000801510Hammond</v>
          </cell>
          <cell r="B10479">
            <v>398141</v>
          </cell>
        </row>
        <row r="10480">
          <cell r="A10480" t="str">
            <v>000801510Hatch</v>
          </cell>
          <cell r="B10480">
            <v>622989.23140000005</v>
          </cell>
        </row>
        <row r="10481">
          <cell r="A10481" t="str">
            <v>000801510Kraft</v>
          </cell>
          <cell r="B10481">
            <v>72775.399999999994</v>
          </cell>
        </row>
        <row r="10482">
          <cell r="A10482" t="str">
            <v>000801510McDonough</v>
          </cell>
          <cell r="B10482">
            <v>0</v>
          </cell>
        </row>
        <row r="10483">
          <cell r="A10483" t="str">
            <v>000801510McIntosh</v>
          </cell>
          <cell r="B10483">
            <v>2880</v>
          </cell>
        </row>
        <row r="10484">
          <cell r="A10484" t="str">
            <v>000801510McManus</v>
          </cell>
          <cell r="B10484">
            <v>0</v>
          </cell>
        </row>
        <row r="10485">
          <cell r="A10485" t="str">
            <v>000801510Mitchell</v>
          </cell>
          <cell r="B10485">
            <v>68944.399999999994</v>
          </cell>
        </row>
        <row r="10486">
          <cell r="A10486" t="str">
            <v>000801510Scherer</v>
          </cell>
          <cell r="B10486">
            <v>514693.09529999999</v>
          </cell>
        </row>
        <row r="10487">
          <cell r="A10487" t="str">
            <v>000801510Vogtle</v>
          </cell>
          <cell r="B10487">
            <v>465787.3946</v>
          </cell>
        </row>
        <row r="10488">
          <cell r="A10488" t="str">
            <v>000801510Wansley</v>
          </cell>
          <cell r="B10488">
            <v>610460.07750000001</v>
          </cell>
        </row>
        <row r="10489">
          <cell r="A10489" t="str">
            <v>000801510Yates</v>
          </cell>
          <cell r="B10489">
            <v>371406.9</v>
          </cell>
        </row>
        <row r="10490">
          <cell r="A10490" t="str">
            <v>000801511Bowen</v>
          </cell>
          <cell r="B10490">
            <v>1516654.1</v>
          </cell>
        </row>
        <row r="10491">
          <cell r="A10491" t="str">
            <v>000801511Branch</v>
          </cell>
          <cell r="B10491">
            <v>473268.5</v>
          </cell>
        </row>
        <row r="10492">
          <cell r="A10492" t="str">
            <v>000801511Hammond</v>
          </cell>
          <cell r="B10492">
            <v>356641.6</v>
          </cell>
        </row>
        <row r="10493">
          <cell r="A10493" t="str">
            <v>000801511Hatch</v>
          </cell>
          <cell r="B10493">
            <v>602722.36640000006</v>
          </cell>
        </row>
        <row r="10494">
          <cell r="A10494" t="str">
            <v>000801511Kraft</v>
          </cell>
          <cell r="B10494">
            <v>68670.2</v>
          </cell>
        </row>
        <row r="10495">
          <cell r="A10495" t="str">
            <v>000801511McDonough</v>
          </cell>
          <cell r="B10495">
            <v>0</v>
          </cell>
        </row>
        <row r="10496">
          <cell r="A10496" t="str">
            <v>000801511McIntosh</v>
          </cell>
          <cell r="B10496">
            <v>451.8</v>
          </cell>
        </row>
        <row r="10497">
          <cell r="A10497" t="str">
            <v>000801511McManus</v>
          </cell>
          <cell r="B10497">
            <v>0</v>
          </cell>
        </row>
        <row r="10498">
          <cell r="A10498" t="str">
            <v>000801511Mitchell</v>
          </cell>
          <cell r="B10498">
            <v>63603.4</v>
          </cell>
        </row>
        <row r="10499">
          <cell r="A10499" t="str">
            <v>000801511Scherer</v>
          </cell>
          <cell r="B10499">
            <v>453646.48440000002</v>
          </cell>
        </row>
        <row r="10500">
          <cell r="A10500" t="str">
            <v>000801511Vogtle</v>
          </cell>
          <cell r="B10500">
            <v>735382.33799999999</v>
          </cell>
        </row>
        <row r="10501">
          <cell r="A10501" t="str">
            <v>000801511Wansley</v>
          </cell>
          <cell r="B10501">
            <v>580475.12250000006</v>
          </cell>
        </row>
        <row r="10502">
          <cell r="A10502" t="str">
            <v>000801511Yates</v>
          </cell>
          <cell r="B10502">
            <v>477533.4</v>
          </cell>
        </row>
        <row r="10503">
          <cell r="A10503" t="str">
            <v>000801512Bowen</v>
          </cell>
          <cell r="B10503">
            <v>1743258.1</v>
          </cell>
        </row>
        <row r="10504">
          <cell r="A10504" t="str">
            <v>000801512Branch</v>
          </cell>
          <cell r="B10504">
            <v>781287.7</v>
          </cell>
        </row>
        <row r="10505">
          <cell r="A10505" t="str">
            <v>000801512Hammond</v>
          </cell>
          <cell r="B10505">
            <v>418572.9</v>
          </cell>
        </row>
        <row r="10506">
          <cell r="A10506" t="str">
            <v>000801512Hatch</v>
          </cell>
          <cell r="B10506">
            <v>622989.23140000005</v>
          </cell>
        </row>
        <row r="10507">
          <cell r="A10507" t="str">
            <v>000801512Kraft</v>
          </cell>
          <cell r="B10507">
            <v>80716.600000000006</v>
          </cell>
        </row>
        <row r="10508">
          <cell r="A10508" t="str">
            <v>000801512McDonough</v>
          </cell>
          <cell r="B10508">
            <v>0</v>
          </cell>
        </row>
        <row r="10509">
          <cell r="A10509" t="str">
            <v>000801512McIntosh</v>
          </cell>
          <cell r="B10509">
            <v>46163.9</v>
          </cell>
        </row>
        <row r="10510">
          <cell r="A10510" t="str">
            <v>000801512McManus</v>
          </cell>
          <cell r="B10510">
            <v>0</v>
          </cell>
        </row>
        <row r="10511">
          <cell r="A10511" t="str">
            <v>000801512Mitchell</v>
          </cell>
          <cell r="B10511">
            <v>68774.2</v>
          </cell>
        </row>
        <row r="10512">
          <cell r="A10512" t="str">
            <v>000801512Scherer</v>
          </cell>
          <cell r="B10512">
            <v>530242.4706</v>
          </cell>
        </row>
        <row r="10513">
          <cell r="A10513" t="str">
            <v>000801512Vogtle</v>
          </cell>
          <cell r="B10513">
            <v>759579.47180000006</v>
          </cell>
        </row>
        <row r="10514">
          <cell r="A10514" t="str">
            <v>000801512Wansley</v>
          </cell>
          <cell r="B10514">
            <v>651699.26249999995</v>
          </cell>
        </row>
        <row r="10515">
          <cell r="A10515" t="str">
            <v>000801512Yates</v>
          </cell>
          <cell r="B10515">
            <v>522568.2</v>
          </cell>
        </row>
        <row r="10516">
          <cell r="A10516" t="str">
            <v>000801601Bowen</v>
          </cell>
          <cell r="B10516">
            <v>2177836.7999999998</v>
          </cell>
        </row>
        <row r="10517">
          <cell r="A10517" t="str">
            <v>000801601Branch</v>
          </cell>
          <cell r="B10517">
            <v>846021.2</v>
          </cell>
        </row>
        <row r="10518">
          <cell r="A10518" t="str">
            <v>000801601Hammond</v>
          </cell>
          <cell r="B10518">
            <v>447753</v>
          </cell>
        </row>
        <row r="10519">
          <cell r="A10519" t="str">
            <v>000801601Hatch</v>
          </cell>
          <cell r="B10519">
            <v>622989.03980000003</v>
          </cell>
        </row>
        <row r="10520">
          <cell r="A10520" t="str">
            <v>000801601Kraft</v>
          </cell>
          <cell r="B10520">
            <v>84654.9</v>
          </cell>
        </row>
        <row r="10521">
          <cell r="A10521" t="str">
            <v>000801601McDonough</v>
          </cell>
          <cell r="B10521">
            <v>0</v>
          </cell>
        </row>
        <row r="10522">
          <cell r="A10522" t="str">
            <v>000801601McIntosh</v>
          </cell>
          <cell r="B10522">
            <v>52563.8</v>
          </cell>
        </row>
        <row r="10523">
          <cell r="A10523" t="str">
            <v>000801601McManus</v>
          </cell>
          <cell r="B10523">
            <v>0</v>
          </cell>
        </row>
        <row r="10524">
          <cell r="A10524" t="str">
            <v>000801601Mitchell</v>
          </cell>
          <cell r="B10524">
            <v>68864.600000000006</v>
          </cell>
        </row>
        <row r="10525">
          <cell r="A10525" t="str">
            <v>000801601Scherer</v>
          </cell>
          <cell r="B10525">
            <v>525607.24300000002</v>
          </cell>
        </row>
        <row r="10526">
          <cell r="A10526" t="str">
            <v>000801601Vogtle</v>
          </cell>
          <cell r="B10526">
            <v>759579.47180000006</v>
          </cell>
        </row>
        <row r="10527">
          <cell r="A10527" t="str">
            <v>000801601Wansley</v>
          </cell>
          <cell r="B10527">
            <v>410858.66249999998</v>
          </cell>
        </row>
        <row r="10528">
          <cell r="A10528" t="str">
            <v>000801601Yates</v>
          </cell>
          <cell r="B10528">
            <v>598195.6</v>
          </cell>
        </row>
        <row r="10529">
          <cell r="A10529" t="str">
            <v>000801602Bowen</v>
          </cell>
          <cell r="B10529">
            <v>1963942.3</v>
          </cell>
        </row>
        <row r="10530">
          <cell r="A10530" t="str">
            <v>000801602Branch</v>
          </cell>
          <cell r="B10530">
            <v>717242.4</v>
          </cell>
        </row>
        <row r="10531">
          <cell r="A10531" t="str">
            <v>000801602Hammond</v>
          </cell>
          <cell r="B10531">
            <v>385492.2</v>
          </cell>
        </row>
        <row r="10532">
          <cell r="A10532" t="str">
            <v>000801602Hatch</v>
          </cell>
          <cell r="B10532">
            <v>363051.66739999998</v>
          </cell>
        </row>
        <row r="10533">
          <cell r="A10533" t="str">
            <v>000801602Kraft</v>
          </cell>
          <cell r="B10533">
            <v>70406.5</v>
          </cell>
        </row>
        <row r="10534">
          <cell r="A10534" t="str">
            <v>000801602McDonough</v>
          </cell>
          <cell r="B10534">
            <v>0</v>
          </cell>
        </row>
        <row r="10535">
          <cell r="A10535" t="str">
            <v>000801602McIntosh</v>
          </cell>
          <cell r="B10535">
            <v>48189.599999999999</v>
          </cell>
        </row>
        <row r="10536">
          <cell r="A10536" t="str">
            <v>000801602McManus</v>
          </cell>
          <cell r="B10536">
            <v>0</v>
          </cell>
        </row>
        <row r="10537">
          <cell r="A10537" t="str">
            <v>000801602Mitchell</v>
          </cell>
          <cell r="B10537">
            <v>64224.6</v>
          </cell>
        </row>
        <row r="10538">
          <cell r="A10538" t="str">
            <v>000801602Scherer</v>
          </cell>
          <cell r="B10538">
            <v>485820.95270000002</v>
          </cell>
        </row>
        <row r="10539">
          <cell r="A10539" t="str">
            <v>000801602Vogtle</v>
          </cell>
          <cell r="B10539">
            <v>711185.20420000004</v>
          </cell>
        </row>
        <row r="10540">
          <cell r="A10540" t="str">
            <v>000801602Wansley</v>
          </cell>
          <cell r="B10540">
            <v>374587.2</v>
          </cell>
        </row>
        <row r="10541">
          <cell r="A10541" t="str">
            <v>000801602Yates</v>
          </cell>
          <cell r="B10541">
            <v>501528.2</v>
          </cell>
        </row>
        <row r="10542">
          <cell r="A10542" t="str">
            <v>000801603Bowen</v>
          </cell>
          <cell r="B10542">
            <v>1741532.5</v>
          </cell>
        </row>
        <row r="10543">
          <cell r="A10543" t="str">
            <v>000801603Branch</v>
          </cell>
          <cell r="B10543">
            <v>813853.7</v>
          </cell>
        </row>
        <row r="10544">
          <cell r="A10544" t="str">
            <v>000801603Hammond</v>
          </cell>
          <cell r="B10544">
            <v>296928.8</v>
          </cell>
        </row>
        <row r="10545">
          <cell r="A10545" t="str">
            <v>000801603Hatch</v>
          </cell>
          <cell r="B10545">
            <v>572964.245</v>
          </cell>
        </row>
        <row r="10546">
          <cell r="A10546" t="str">
            <v>000801603Kraft</v>
          </cell>
          <cell r="B10546">
            <v>78341.7</v>
          </cell>
        </row>
        <row r="10547">
          <cell r="A10547" t="str">
            <v>000801603McDonough</v>
          </cell>
          <cell r="B10547">
            <v>0</v>
          </cell>
        </row>
        <row r="10548">
          <cell r="A10548" t="str">
            <v>000801603McIntosh</v>
          </cell>
          <cell r="B10548">
            <v>51004.9</v>
          </cell>
        </row>
        <row r="10549">
          <cell r="A10549" t="str">
            <v>000801603McManus</v>
          </cell>
          <cell r="B10549">
            <v>0</v>
          </cell>
        </row>
        <row r="10550">
          <cell r="A10550" t="str">
            <v>000801603Mitchell</v>
          </cell>
          <cell r="B10550">
            <v>68693.600000000006</v>
          </cell>
        </row>
        <row r="10551">
          <cell r="A10551" t="str">
            <v>000801603Scherer</v>
          </cell>
          <cell r="B10551">
            <v>529139.23109999998</v>
          </cell>
        </row>
        <row r="10552">
          <cell r="A10552" t="str">
            <v>000801603Vogtle</v>
          </cell>
          <cell r="B10552">
            <v>441057.89990000002</v>
          </cell>
        </row>
        <row r="10553">
          <cell r="A10553" t="str">
            <v>000801603Wansley</v>
          </cell>
          <cell r="B10553">
            <v>648822.23250000004</v>
          </cell>
        </row>
        <row r="10554">
          <cell r="A10554" t="str">
            <v>000801603Yates</v>
          </cell>
          <cell r="B10554">
            <v>443369</v>
          </cell>
        </row>
        <row r="10555">
          <cell r="A10555" t="str">
            <v>000801604Bowen</v>
          </cell>
          <cell r="B10555">
            <v>1776544.5</v>
          </cell>
        </row>
        <row r="10556">
          <cell r="A10556" t="str">
            <v>000801604Branch</v>
          </cell>
          <cell r="B10556">
            <v>841057.2</v>
          </cell>
        </row>
        <row r="10557">
          <cell r="A10557" t="str">
            <v>000801604Hammond</v>
          </cell>
          <cell r="B10557">
            <v>246011.4</v>
          </cell>
        </row>
        <row r="10558">
          <cell r="A10558" t="str">
            <v>000801604Hatch</v>
          </cell>
          <cell r="B10558">
            <v>602722.46219999995</v>
          </cell>
        </row>
        <row r="10559">
          <cell r="A10559" t="str">
            <v>000801604Kraft</v>
          </cell>
          <cell r="B10559">
            <v>75189.8</v>
          </cell>
        </row>
        <row r="10560">
          <cell r="A10560" t="str">
            <v>000801604McDonough</v>
          </cell>
          <cell r="B10560">
            <v>0</v>
          </cell>
        </row>
        <row r="10561">
          <cell r="A10561" t="str">
            <v>000801604McIntosh</v>
          </cell>
          <cell r="B10561">
            <v>44580.4</v>
          </cell>
        </row>
        <row r="10562">
          <cell r="A10562" t="str">
            <v>000801604McManus</v>
          </cell>
          <cell r="B10562">
            <v>0</v>
          </cell>
        </row>
        <row r="10563">
          <cell r="A10563" t="str">
            <v>000801604Mitchell</v>
          </cell>
          <cell r="B10563">
            <v>66636.399999999994</v>
          </cell>
        </row>
        <row r="10564">
          <cell r="A10564" t="str">
            <v>000801604Scherer</v>
          </cell>
          <cell r="B10564">
            <v>483680.63500000001</v>
          </cell>
        </row>
        <row r="10565">
          <cell r="A10565" t="str">
            <v>000801604Vogtle</v>
          </cell>
          <cell r="B10565">
            <v>624821.11100000003</v>
          </cell>
        </row>
        <row r="10566">
          <cell r="A10566" t="str">
            <v>000801604Wansley</v>
          </cell>
          <cell r="B10566">
            <v>622754.34</v>
          </cell>
        </row>
        <row r="10567">
          <cell r="A10567" t="str">
            <v>000801604Yates</v>
          </cell>
          <cell r="B10567">
            <v>564872.6</v>
          </cell>
        </row>
        <row r="10568">
          <cell r="A10568" t="str">
            <v>000801605Bowen</v>
          </cell>
          <cell r="B10568">
            <v>2083716.1</v>
          </cell>
        </row>
        <row r="10569">
          <cell r="A10569" t="str">
            <v>000801605Branch</v>
          </cell>
          <cell r="B10569">
            <v>769759.4</v>
          </cell>
        </row>
        <row r="10570">
          <cell r="A10570" t="str">
            <v>000801605Hammond</v>
          </cell>
          <cell r="B10570">
            <v>405989.1</v>
          </cell>
        </row>
        <row r="10571">
          <cell r="A10571" t="str">
            <v>000801605Hatch</v>
          </cell>
          <cell r="B10571">
            <v>622989.13560000004</v>
          </cell>
        </row>
        <row r="10572">
          <cell r="A10572" t="str">
            <v>000801605Kraft</v>
          </cell>
          <cell r="B10572">
            <v>65363.8</v>
          </cell>
        </row>
        <row r="10573">
          <cell r="A10573" t="str">
            <v>000801605McDonough</v>
          </cell>
          <cell r="B10573">
            <v>0</v>
          </cell>
        </row>
        <row r="10574">
          <cell r="A10574" t="str">
            <v>000801605McIntosh</v>
          </cell>
          <cell r="B10574">
            <v>48331.8</v>
          </cell>
        </row>
        <row r="10575">
          <cell r="A10575" t="str">
            <v>000801605McManus</v>
          </cell>
          <cell r="B10575">
            <v>0</v>
          </cell>
        </row>
        <row r="10576">
          <cell r="A10576" t="str">
            <v>000801605Mitchell</v>
          </cell>
          <cell r="B10576">
            <v>67161.7</v>
          </cell>
        </row>
        <row r="10577">
          <cell r="A10577" t="str">
            <v>000801605Scherer</v>
          </cell>
          <cell r="B10577">
            <v>523237.70549999998</v>
          </cell>
        </row>
        <row r="10578">
          <cell r="A10578" t="str">
            <v>000801605Vogtle</v>
          </cell>
          <cell r="B10578">
            <v>759579.47180000006</v>
          </cell>
        </row>
        <row r="10579">
          <cell r="A10579" t="str">
            <v>000801605Wansley</v>
          </cell>
          <cell r="B10579">
            <v>628297.50749999995</v>
          </cell>
        </row>
        <row r="10580">
          <cell r="A10580" t="str">
            <v>000801605Yates</v>
          </cell>
          <cell r="B10580">
            <v>583593.69999999995</v>
          </cell>
        </row>
        <row r="10581">
          <cell r="A10581" t="str">
            <v>000801606Bowen</v>
          </cell>
          <cell r="B10581">
            <v>2112164.7000000002</v>
          </cell>
        </row>
        <row r="10582">
          <cell r="A10582" t="str">
            <v>000801606Branch</v>
          </cell>
          <cell r="B10582">
            <v>856127.1</v>
          </cell>
        </row>
        <row r="10583">
          <cell r="A10583" t="str">
            <v>000801606Hammond</v>
          </cell>
          <cell r="B10583">
            <v>439939.6</v>
          </cell>
        </row>
        <row r="10584">
          <cell r="A10584" t="str">
            <v>000801606Hatch</v>
          </cell>
          <cell r="B10584">
            <v>602722.36640000006</v>
          </cell>
        </row>
        <row r="10585">
          <cell r="A10585" t="str">
            <v>000801606Kraft</v>
          </cell>
          <cell r="B10585">
            <v>85633.600000000006</v>
          </cell>
        </row>
        <row r="10586">
          <cell r="A10586" t="str">
            <v>000801606McDonough</v>
          </cell>
          <cell r="B10586">
            <v>0</v>
          </cell>
        </row>
        <row r="10587">
          <cell r="A10587" t="str">
            <v>000801606McIntosh</v>
          </cell>
          <cell r="B10587">
            <v>53103</v>
          </cell>
        </row>
        <row r="10588">
          <cell r="A10588" t="str">
            <v>000801606McManus</v>
          </cell>
          <cell r="B10588">
            <v>0</v>
          </cell>
        </row>
        <row r="10589">
          <cell r="A10589" t="str">
            <v>000801606Mitchell</v>
          </cell>
          <cell r="B10589">
            <v>66775.600000000006</v>
          </cell>
        </row>
        <row r="10590">
          <cell r="A10590" t="str">
            <v>000801606Scherer</v>
          </cell>
          <cell r="B10590">
            <v>514046.86330000003</v>
          </cell>
        </row>
        <row r="10591">
          <cell r="A10591" t="str">
            <v>000801606Vogtle</v>
          </cell>
          <cell r="B10591">
            <v>1087957.4380000001</v>
          </cell>
        </row>
        <row r="10592">
          <cell r="A10592" t="str">
            <v>000801606Wansley</v>
          </cell>
          <cell r="B10592">
            <v>638685.06000000006</v>
          </cell>
        </row>
        <row r="10593">
          <cell r="A10593" t="str">
            <v>000801606Yates</v>
          </cell>
          <cell r="B10593">
            <v>667137.19999999995</v>
          </cell>
        </row>
        <row r="10594">
          <cell r="A10594" t="str">
            <v>000801607Bowen</v>
          </cell>
          <cell r="B10594">
            <v>2204661.7999999998</v>
          </cell>
        </row>
        <row r="10595">
          <cell r="A10595" t="str">
            <v>000801607Branch</v>
          </cell>
          <cell r="B10595">
            <v>929146.9</v>
          </cell>
        </row>
        <row r="10596">
          <cell r="A10596" t="str">
            <v>000801607Hammond</v>
          </cell>
          <cell r="B10596">
            <v>487917.2</v>
          </cell>
        </row>
        <row r="10597">
          <cell r="A10597" t="str">
            <v>000801607Hatch</v>
          </cell>
          <cell r="B10597">
            <v>622989.03980000003</v>
          </cell>
        </row>
        <row r="10598">
          <cell r="A10598" t="str">
            <v>000801607Kraft</v>
          </cell>
          <cell r="B10598">
            <v>100921.5</v>
          </cell>
        </row>
        <row r="10599">
          <cell r="A10599" t="str">
            <v>000801607McDonough</v>
          </cell>
          <cell r="B10599">
            <v>0</v>
          </cell>
        </row>
        <row r="10600">
          <cell r="A10600" t="str">
            <v>000801607McIntosh</v>
          </cell>
          <cell r="B10600">
            <v>66817.600000000006</v>
          </cell>
        </row>
        <row r="10601">
          <cell r="A10601" t="str">
            <v>000801607McManus</v>
          </cell>
          <cell r="B10601">
            <v>0</v>
          </cell>
        </row>
        <row r="10602">
          <cell r="A10602" t="str">
            <v>000801607Mitchell</v>
          </cell>
          <cell r="B10602">
            <v>68994.399999999994</v>
          </cell>
        </row>
        <row r="10603">
          <cell r="A10603" t="str">
            <v>000801607Scherer</v>
          </cell>
          <cell r="B10603">
            <v>528213.70460000006</v>
          </cell>
        </row>
        <row r="10604">
          <cell r="A10604" t="str">
            <v>000801607Vogtle</v>
          </cell>
          <cell r="B10604">
            <v>1123755.7720000001</v>
          </cell>
        </row>
        <row r="10605">
          <cell r="A10605" t="str">
            <v>000801607Wansley</v>
          </cell>
          <cell r="B10605">
            <v>660654.73499999999</v>
          </cell>
        </row>
        <row r="10606">
          <cell r="A10606" t="str">
            <v>000801607Yates</v>
          </cell>
          <cell r="B10606">
            <v>735074.7</v>
          </cell>
        </row>
        <row r="10607">
          <cell r="A10607" t="str">
            <v>000801608Bowen</v>
          </cell>
          <cell r="B10607">
            <v>2224413.5</v>
          </cell>
        </row>
        <row r="10608">
          <cell r="A10608" t="str">
            <v>000801608Branch</v>
          </cell>
          <cell r="B10608">
            <v>958263.9</v>
          </cell>
        </row>
        <row r="10609">
          <cell r="A10609" t="str">
            <v>000801608Hammond</v>
          </cell>
          <cell r="B10609">
            <v>503341.4</v>
          </cell>
        </row>
        <row r="10610">
          <cell r="A10610" t="str">
            <v>000801608Hatch</v>
          </cell>
          <cell r="B10610">
            <v>622989.23140000005</v>
          </cell>
        </row>
        <row r="10611">
          <cell r="A10611" t="str">
            <v>000801608Kraft</v>
          </cell>
          <cell r="B10611">
            <v>105238.6</v>
          </cell>
        </row>
        <row r="10612">
          <cell r="A10612" t="str">
            <v>000801608McDonough</v>
          </cell>
          <cell r="B10612">
            <v>0</v>
          </cell>
        </row>
        <row r="10613">
          <cell r="A10613" t="str">
            <v>000801608McIntosh</v>
          </cell>
          <cell r="B10613">
            <v>71026.899999999994</v>
          </cell>
        </row>
        <row r="10614">
          <cell r="A10614" t="str">
            <v>000801608McManus</v>
          </cell>
          <cell r="B10614">
            <v>0</v>
          </cell>
        </row>
        <row r="10615">
          <cell r="A10615" t="str">
            <v>000801608Mitchell</v>
          </cell>
          <cell r="B10615">
            <v>68994.399999999994</v>
          </cell>
        </row>
        <row r="10616">
          <cell r="A10616" t="str">
            <v>000801608Scherer</v>
          </cell>
          <cell r="B10616">
            <v>530320.15859999997</v>
          </cell>
        </row>
        <row r="10617">
          <cell r="A10617" t="str">
            <v>000801608Vogtle</v>
          </cell>
          <cell r="B10617">
            <v>1123755.7720000001</v>
          </cell>
        </row>
        <row r="10618">
          <cell r="A10618" t="str">
            <v>000801608Wansley</v>
          </cell>
          <cell r="B10618">
            <v>663232.73250000004</v>
          </cell>
        </row>
        <row r="10619">
          <cell r="A10619" t="str">
            <v>000801608Yates</v>
          </cell>
          <cell r="B10619">
            <v>753981.8</v>
          </cell>
        </row>
        <row r="10620">
          <cell r="A10620" t="str">
            <v>000801609Bowen</v>
          </cell>
          <cell r="B10620">
            <v>2044821.4</v>
          </cell>
        </row>
        <row r="10621">
          <cell r="A10621" t="str">
            <v>000801609Branch</v>
          </cell>
          <cell r="B10621">
            <v>753197.2</v>
          </cell>
        </row>
        <row r="10622">
          <cell r="A10622" t="str">
            <v>000801609Hammond</v>
          </cell>
          <cell r="B10622">
            <v>413175.5</v>
          </cell>
        </row>
        <row r="10623">
          <cell r="A10623" t="str">
            <v>000801609Hatch</v>
          </cell>
          <cell r="B10623">
            <v>602722.36640000006</v>
          </cell>
        </row>
        <row r="10624">
          <cell r="A10624" t="str">
            <v>000801609Kraft</v>
          </cell>
          <cell r="B10624">
            <v>78229.2</v>
          </cell>
        </row>
        <row r="10625">
          <cell r="A10625" t="str">
            <v>000801609McDonough</v>
          </cell>
          <cell r="B10625">
            <v>0</v>
          </cell>
        </row>
        <row r="10626">
          <cell r="A10626" t="str">
            <v>000801609McIntosh</v>
          </cell>
          <cell r="B10626">
            <v>49322.1</v>
          </cell>
        </row>
        <row r="10627">
          <cell r="A10627" t="str">
            <v>000801609McManus</v>
          </cell>
          <cell r="B10627">
            <v>0</v>
          </cell>
        </row>
        <row r="10628">
          <cell r="A10628" t="str">
            <v>000801609Mitchell</v>
          </cell>
          <cell r="B10628">
            <v>66775.600000000006</v>
          </cell>
        </row>
        <row r="10629">
          <cell r="A10629" t="str">
            <v>000801609Scherer</v>
          </cell>
          <cell r="B10629">
            <v>512503.36330000003</v>
          </cell>
        </row>
        <row r="10630">
          <cell r="A10630" t="str">
            <v>000801609Vogtle</v>
          </cell>
          <cell r="B10630">
            <v>1087957.4380000001</v>
          </cell>
        </row>
        <row r="10631">
          <cell r="A10631" t="str">
            <v>000801609Wansley</v>
          </cell>
          <cell r="B10631">
            <v>630521.48250000004</v>
          </cell>
        </row>
        <row r="10632">
          <cell r="A10632" t="str">
            <v>000801609Yates</v>
          </cell>
          <cell r="B10632">
            <v>611049.6</v>
          </cell>
        </row>
        <row r="10633">
          <cell r="A10633" t="str">
            <v>000801610Bowen</v>
          </cell>
          <cell r="B10633">
            <v>1669191.9</v>
          </cell>
        </row>
        <row r="10634">
          <cell r="A10634" t="str">
            <v>000801610Branch</v>
          </cell>
          <cell r="B10634">
            <v>627737.19999999995</v>
          </cell>
        </row>
        <row r="10635">
          <cell r="A10635" t="str">
            <v>000801610Hammond</v>
          </cell>
          <cell r="B10635">
            <v>366432.8</v>
          </cell>
        </row>
        <row r="10636">
          <cell r="A10636" t="str">
            <v>000801610Hatch</v>
          </cell>
          <cell r="B10636">
            <v>622989.13560000004</v>
          </cell>
        </row>
        <row r="10637">
          <cell r="A10637" t="str">
            <v>000801610Kraft</v>
          </cell>
          <cell r="B10637">
            <v>83371.399999999994</v>
          </cell>
        </row>
        <row r="10638">
          <cell r="A10638" t="str">
            <v>000801610McDonough</v>
          </cell>
          <cell r="B10638">
            <v>0</v>
          </cell>
        </row>
        <row r="10639">
          <cell r="A10639" t="str">
            <v>000801610McIntosh</v>
          </cell>
          <cell r="B10639">
            <v>47089.1</v>
          </cell>
        </row>
        <row r="10640">
          <cell r="A10640" t="str">
            <v>000801610McManus</v>
          </cell>
          <cell r="B10640">
            <v>0</v>
          </cell>
        </row>
        <row r="10641">
          <cell r="A10641" t="str">
            <v>000801610Mitchell</v>
          </cell>
          <cell r="B10641">
            <v>68934.7</v>
          </cell>
        </row>
        <row r="10642">
          <cell r="A10642" t="str">
            <v>000801610Scherer</v>
          </cell>
          <cell r="B10642">
            <v>115903.2117</v>
          </cell>
        </row>
        <row r="10643">
          <cell r="A10643" t="str">
            <v>000801610Vogtle</v>
          </cell>
          <cell r="B10643">
            <v>1123755.8659999999</v>
          </cell>
        </row>
        <row r="10644">
          <cell r="A10644" t="str">
            <v>000801610Wansley</v>
          </cell>
          <cell r="B10644">
            <v>638904.33750000002</v>
          </cell>
        </row>
        <row r="10645">
          <cell r="A10645" t="str">
            <v>000801610Yates</v>
          </cell>
          <cell r="B10645">
            <v>445684.4</v>
          </cell>
        </row>
        <row r="10646">
          <cell r="A10646" t="str">
            <v>000801611Bowen</v>
          </cell>
          <cell r="B10646">
            <v>1615058.1</v>
          </cell>
        </row>
        <row r="10647">
          <cell r="A10647" t="str">
            <v>000801611Branch</v>
          </cell>
          <cell r="B10647">
            <v>699923.6</v>
          </cell>
        </row>
        <row r="10648">
          <cell r="A10648" t="str">
            <v>000801611Hammond</v>
          </cell>
          <cell r="B10648">
            <v>360507</v>
          </cell>
        </row>
        <row r="10649">
          <cell r="A10649" t="str">
            <v>000801611Hatch</v>
          </cell>
          <cell r="B10649">
            <v>602722.27060000005</v>
          </cell>
        </row>
        <row r="10650">
          <cell r="A10650" t="str">
            <v>000801611Kraft</v>
          </cell>
          <cell r="B10650">
            <v>65581.2</v>
          </cell>
        </row>
        <row r="10651">
          <cell r="A10651" t="str">
            <v>000801611McDonough</v>
          </cell>
          <cell r="B10651">
            <v>0</v>
          </cell>
        </row>
        <row r="10652">
          <cell r="A10652" t="str">
            <v>000801611McIntosh</v>
          </cell>
          <cell r="B10652">
            <v>41008.6</v>
          </cell>
        </row>
        <row r="10653">
          <cell r="A10653" t="str">
            <v>000801611McManus</v>
          </cell>
          <cell r="B10653">
            <v>0</v>
          </cell>
        </row>
        <row r="10654">
          <cell r="A10654" t="str">
            <v>000801611Mitchell</v>
          </cell>
          <cell r="B10654">
            <v>55131.5</v>
          </cell>
        </row>
        <row r="10655">
          <cell r="A10655" t="str">
            <v>000801611Scherer</v>
          </cell>
          <cell r="B10655">
            <v>408282.74349999998</v>
          </cell>
        </row>
        <row r="10656">
          <cell r="A10656" t="str">
            <v>000801611Vogtle</v>
          </cell>
          <cell r="B10656">
            <v>1087957.4380000001</v>
          </cell>
        </row>
        <row r="10657">
          <cell r="A10657" t="str">
            <v>000801611Wansley</v>
          </cell>
          <cell r="B10657">
            <v>592848.26249999995</v>
          </cell>
        </row>
        <row r="10658">
          <cell r="A10658" t="str">
            <v>000801611Yates</v>
          </cell>
          <cell r="B10658">
            <v>454502.8</v>
          </cell>
        </row>
        <row r="10659">
          <cell r="A10659" t="str">
            <v>000801612Bowen</v>
          </cell>
          <cell r="B10659">
            <v>2138877.6</v>
          </cell>
        </row>
        <row r="10660">
          <cell r="A10660" t="str">
            <v>000801612Branch</v>
          </cell>
          <cell r="B10660">
            <v>769095.5</v>
          </cell>
        </row>
        <row r="10661">
          <cell r="A10661" t="str">
            <v>000801612Hammond</v>
          </cell>
          <cell r="B10661">
            <v>418184.8</v>
          </cell>
        </row>
        <row r="10662">
          <cell r="A10662" t="str">
            <v>000801612Hatch</v>
          </cell>
          <cell r="B10662">
            <v>622989.13560000004</v>
          </cell>
        </row>
        <row r="10663">
          <cell r="A10663" t="str">
            <v>000801612Kraft</v>
          </cell>
          <cell r="B10663">
            <v>58931.9</v>
          </cell>
        </row>
        <row r="10664">
          <cell r="A10664" t="str">
            <v>000801612McDonough</v>
          </cell>
          <cell r="B10664">
            <v>0</v>
          </cell>
        </row>
        <row r="10665">
          <cell r="A10665" t="str">
            <v>000801612McIntosh</v>
          </cell>
          <cell r="B10665">
            <v>51742.8</v>
          </cell>
        </row>
        <row r="10666">
          <cell r="A10666" t="str">
            <v>000801612McManus</v>
          </cell>
          <cell r="B10666">
            <v>0</v>
          </cell>
        </row>
        <row r="10667">
          <cell r="A10667" t="str">
            <v>000801612Mitchell</v>
          </cell>
          <cell r="B10667">
            <v>13195.8</v>
          </cell>
        </row>
        <row r="10668">
          <cell r="A10668" t="str">
            <v>000801612Scherer</v>
          </cell>
          <cell r="B10668">
            <v>498019.27899999998</v>
          </cell>
        </row>
        <row r="10669">
          <cell r="A10669" t="str">
            <v>000801612Vogtle</v>
          </cell>
          <cell r="B10669">
            <v>1123755.7720000001</v>
          </cell>
        </row>
        <row r="10670">
          <cell r="A10670" t="str">
            <v>000801612Wansley</v>
          </cell>
          <cell r="B10670">
            <v>653793.66</v>
          </cell>
        </row>
        <row r="10671">
          <cell r="A10671" t="str">
            <v>000801612Yates</v>
          </cell>
          <cell r="B10671">
            <v>517594.8</v>
          </cell>
        </row>
        <row r="10672">
          <cell r="A10672" t="str">
            <v>000801701Bowen</v>
          </cell>
          <cell r="B10672">
            <v>2125331.6</v>
          </cell>
        </row>
        <row r="10673">
          <cell r="A10673" t="str">
            <v>000801701Branch</v>
          </cell>
          <cell r="B10673">
            <v>817995.5</v>
          </cell>
        </row>
        <row r="10674">
          <cell r="A10674" t="str">
            <v>000801701Hammond</v>
          </cell>
          <cell r="B10674">
            <v>429123.2</v>
          </cell>
        </row>
        <row r="10675">
          <cell r="A10675" t="str">
            <v>000801701Hatch</v>
          </cell>
          <cell r="B10675">
            <v>622989.23140000005</v>
          </cell>
        </row>
        <row r="10676">
          <cell r="A10676" t="str">
            <v>000801701Kraft</v>
          </cell>
          <cell r="B10676">
            <v>72275</v>
          </cell>
        </row>
        <row r="10677">
          <cell r="A10677" t="str">
            <v>000801701McDonough</v>
          </cell>
          <cell r="B10677">
            <v>0</v>
          </cell>
        </row>
        <row r="10678">
          <cell r="A10678" t="str">
            <v>000801701McIntosh</v>
          </cell>
          <cell r="B10678">
            <v>51148.7</v>
          </cell>
        </row>
        <row r="10679">
          <cell r="A10679" t="str">
            <v>000801701McManus</v>
          </cell>
          <cell r="B10679">
            <v>0</v>
          </cell>
        </row>
        <row r="10680">
          <cell r="A10680" t="str">
            <v>000801701Mitchell</v>
          </cell>
          <cell r="B10680">
            <v>26194.9</v>
          </cell>
        </row>
        <row r="10681">
          <cell r="A10681" t="str">
            <v>000801701Scherer</v>
          </cell>
          <cell r="B10681">
            <v>527920.99349999998</v>
          </cell>
        </row>
        <row r="10682">
          <cell r="A10682" t="str">
            <v>000801701Vogtle</v>
          </cell>
          <cell r="B10682">
            <v>1123755.7720000001</v>
          </cell>
        </row>
        <row r="10683">
          <cell r="A10683" t="str">
            <v>000801701Wansley</v>
          </cell>
          <cell r="B10683">
            <v>379275.6825</v>
          </cell>
        </row>
        <row r="10684">
          <cell r="A10684" t="str">
            <v>000801701Yates</v>
          </cell>
          <cell r="B10684">
            <v>575936.6</v>
          </cell>
        </row>
        <row r="10685">
          <cell r="A10685" t="str">
            <v>000801702Bowen</v>
          </cell>
          <cell r="B10685">
            <v>1645492.2</v>
          </cell>
        </row>
        <row r="10686">
          <cell r="A10686" t="str">
            <v>000801702Branch</v>
          </cell>
          <cell r="B10686">
            <v>707107.3</v>
          </cell>
        </row>
        <row r="10687">
          <cell r="A10687" t="str">
            <v>000801702Hammond</v>
          </cell>
          <cell r="B10687">
            <v>390562.8</v>
          </cell>
        </row>
        <row r="10688">
          <cell r="A10688" t="str">
            <v>000801702Hatch</v>
          </cell>
          <cell r="B10688">
            <v>330831.45559999999</v>
          </cell>
        </row>
        <row r="10689">
          <cell r="A10689" t="str">
            <v>000801702Kraft</v>
          </cell>
          <cell r="B10689">
            <v>53432.5</v>
          </cell>
        </row>
        <row r="10690">
          <cell r="A10690" t="str">
            <v>000801702McDonough</v>
          </cell>
          <cell r="B10690">
            <v>0</v>
          </cell>
        </row>
        <row r="10691">
          <cell r="A10691" t="str">
            <v>000801702McIntosh</v>
          </cell>
          <cell r="B10691">
            <v>50544.6</v>
          </cell>
        </row>
        <row r="10692">
          <cell r="A10692" t="str">
            <v>000801702McManus</v>
          </cell>
          <cell r="B10692">
            <v>0</v>
          </cell>
        </row>
        <row r="10693">
          <cell r="A10693" t="str">
            <v>000801702Mitchell</v>
          </cell>
          <cell r="B10693">
            <v>36985.1</v>
          </cell>
        </row>
        <row r="10694">
          <cell r="A10694" t="str">
            <v>000801702Scherer</v>
          </cell>
          <cell r="B10694">
            <v>478275.53389999998</v>
          </cell>
        </row>
        <row r="10695">
          <cell r="A10695" t="str">
            <v>000801702Vogtle</v>
          </cell>
          <cell r="B10695">
            <v>1014804.387</v>
          </cell>
        </row>
        <row r="10696">
          <cell r="A10696" t="str">
            <v>000801702Wansley</v>
          </cell>
          <cell r="B10696">
            <v>378956.76</v>
          </cell>
        </row>
        <row r="10697">
          <cell r="A10697" t="str">
            <v>000801702Yates</v>
          </cell>
          <cell r="B10697">
            <v>415608.3</v>
          </cell>
        </row>
        <row r="10698">
          <cell r="A10698" t="str">
            <v>000801703Bowen</v>
          </cell>
          <cell r="B10698">
            <v>1687730.6</v>
          </cell>
        </row>
        <row r="10699">
          <cell r="A10699" t="str">
            <v>000801703Branch</v>
          </cell>
          <cell r="B10699">
            <v>410637.9</v>
          </cell>
        </row>
        <row r="10700">
          <cell r="A10700" t="str">
            <v>000801703Hammond</v>
          </cell>
          <cell r="B10700">
            <v>420365.3</v>
          </cell>
        </row>
        <row r="10701">
          <cell r="A10701" t="str">
            <v>000801703Hatch</v>
          </cell>
          <cell r="B10701">
            <v>582734.63340000005</v>
          </cell>
        </row>
        <row r="10702">
          <cell r="A10702" t="str">
            <v>000801703Kraft</v>
          </cell>
          <cell r="B10702">
            <v>79618.899999999994</v>
          </cell>
        </row>
        <row r="10703">
          <cell r="A10703" t="str">
            <v>000801703McDonough</v>
          </cell>
          <cell r="B10703">
            <v>0</v>
          </cell>
        </row>
        <row r="10704">
          <cell r="A10704" t="str">
            <v>000801703McIntosh</v>
          </cell>
          <cell r="B10704">
            <v>55082.9</v>
          </cell>
        </row>
        <row r="10705">
          <cell r="A10705" t="str">
            <v>000801703McManus</v>
          </cell>
          <cell r="B10705">
            <v>0</v>
          </cell>
        </row>
        <row r="10706">
          <cell r="A10706" t="str">
            <v>000801703Mitchell</v>
          </cell>
          <cell r="B10706">
            <v>68339.899999999994</v>
          </cell>
        </row>
        <row r="10707">
          <cell r="A10707" t="str">
            <v>000801703Scherer</v>
          </cell>
          <cell r="B10707">
            <v>499144.87959999999</v>
          </cell>
        </row>
        <row r="10708">
          <cell r="A10708" t="str">
            <v>000801703Vogtle</v>
          </cell>
          <cell r="B10708">
            <v>805787.60239999997</v>
          </cell>
        </row>
        <row r="10709">
          <cell r="A10709" t="str">
            <v>000801703Wansley</v>
          </cell>
          <cell r="B10709">
            <v>636095.46</v>
          </cell>
        </row>
        <row r="10710">
          <cell r="A10710" t="str">
            <v>000801703Yates</v>
          </cell>
          <cell r="B10710">
            <v>534311.4</v>
          </cell>
        </row>
        <row r="10711">
          <cell r="A10711" t="str">
            <v>000801704Bowen</v>
          </cell>
          <cell r="B10711">
            <v>1920899.6</v>
          </cell>
        </row>
        <row r="10712">
          <cell r="A10712" t="str">
            <v>000801704Branch</v>
          </cell>
          <cell r="B10712">
            <v>680925</v>
          </cell>
        </row>
        <row r="10713">
          <cell r="A10713" t="str">
            <v>000801704Hammond</v>
          </cell>
          <cell r="B10713">
            <v>374239.1</v>
          </cell>
        </row>
        <row r="10714">
          <cell r="A10714" t="str">
            <v>000801704Hatch</v>
          </cell>
          <cell r="B10714">
            <v>602722.46219999995</v>
          </cell>
        </row>
        <row r="10715">
          <cell r="A10715" t="str">
            <v>000801704Kraft</v>
          </cell>
          <cell r="B10715">
            <v>76660.600000000006</v>
          </cell>
        </row>
        <row r="10716">
          <cell r="A10716" t="str">
            <v>000801704McDonough</v>
          </cell>
          <cell r="B10716">
            <v>0</v>
          </cell>
        </row>
        <row r="10717">
          <cell r="A10717" t="str">
            <v>000801704McIntosh</v>
          </cell>
          <cell r="B10717">
            <v>45513.5</v>
          </cell>
        </row>
        <row r="10718">
          <cell r="A10718" t="str">
            <v>000801704McManus</v>
          </cell>
          <cell r="B10718">
            <v>0</v>
          </cell>
        </row>
        <row r="10719">
          <cell r="A10719" t="str">
            <v>000801704Mitchell</v>
          </cell>
          <cell r="B10719">
            <v>65980</v>
          </cell>
        </row>
        <row r="10720">
          <cell r="A10720" t="str">
            <v>000801704Scherer</v>
          </cell>
          <cell r="B10720">
            <v>469367.29269999999</v>
          </cell>
        </row>
        <row r="10721">
          <cell r="A10721" t="str">
            <v>000801704Vogtle</v>
          </cell>
          <cell r="B10721">
            <v>1087957.4380000001</v>
          </cell>
        </row>
        <row r="10722">
          <cell r="A10722" t="str">
            <v>000801704Wansley</v>
          </cell>
          <cell r="B10722">
            <v>589750.29749999999</v>
          </cell>
        </row>
        <row r="10723">
          <cell r="A10723" t="str">
            <v>000801704Yates</v>
          </cell>
          <cell r="B10723">
            <v>510622.7</v>
          </cell>
        </row>
        <row r="10724">
          <cell r="A10724" t="str">
            <v>000801705Bowen</v>
          </cell>
          <cell r="B10724">
            <v>2022422.9</v>
          </cell>
        </row>
        <row r="10725">
          <cell r="A10725" t="str">
            <v>000801705Branch</v>
          </cell>
          <cell r="B10725">
            <v>716647.6</v>
          </cell>
        </row>
        <row r="10726">
          <cell r="A10726" t="str">
            <v>000801705Hammond</v>
          </cell>
          <cell r="B10726">
            <v>391810.8</v>
          </cell>
        </row>
        <row r="10727">
          <cell r="A10727" t="str">
            <v>000801705Hatch</v>
          </cell>
          <cell r="B10727">
            <v>622989.13560000004</v>
          </cell>
        </row>
        <row r="10728">
          <cell r="A10728" t="str">
            <v>000801705Kraft</v>
          </cell>
          <cell r="B10728">
            <v>77406.899999999994</v>
          </cell>
        </row>
        <row r="10729">
          <cell r="A10729" t="str">
            <v>000801705McDonough</v>
          </cell>
          <cell r="B10729">
            <v>0</v>
          </cell>
        </row>
        <row r="10730">
          <cell r="A10730" t="str">
            <v>000801705McIntosh</v>
          </cell>
          <cell r="B10730">
            <v>51932.5</v>
          </cell>
        </row>
        <row r="10731">
          <cell r="A10731" t="str">
            <v>000801705McManus</v>
          </cell>
          <cell r="B10731">
            <v>0</v>
          </cell>
        </row>
        <row r="10732">
          <cell r="A10732" t="str">
            <v>000801705Mitchell</v>
          </cell>
          <cell r="B10732">
            <v>68448</v>
          </cell>
        </row>
        <row r="10733">
          <cell r="A10733" t="str">
            <v>000801705Scherer</v>
          </cell>
          <cell r="B10733">
            <v>526006.79989999998</v>
          </cell>
        </row>
        <row r="10734">
          <cell r="A10734" t="str">
            <v>000801705Vogtle</v>
          </cell>
          <cell r="B10734">
            <v>1123755.672</v>
          </cell>
        </row>
        <row r="10735">
          <cell r="A10735" t="str">
            <v>000801705Wansley</v>
          </cell>
          <cell r="B10735">
            <v>605420.01</v>
          </cell>
        </row>
        <row r="10736">
          <cell r="A10736" t="str">
            <v>000801705Yates</v>
          </cell>
          <cell r="B10736">
            <v>602318.1</v>
          </cell>
        </row>
        <row r="10737">
          <cell r="A10737" t="str">
            <v>000801706Bowen</v>
          </cell>
          <cell r="B10737">
            <v>2070259.5</v>
          </cell>
        </row>
        <row r="10738">
          <cell r="A10738" t="str">
            <v>000801706Branch</v>
          </cell>
          <cell r="B10738">
            <v>818080.3</v>
          </cell>
        </row>
        <row r="10739">
          <cell r="A10739" t="str">
            <v>000801706Hammond</v>
          </cell>
          <cell r="B10739">
            <v>438077</v>
          </cell>
        </row>
        <row r="10740">
          <cell r="A10740" t="str">
            <v>000801706Hatch</v>
          </cell>
          <cell r="B10740">
            <v>602722.46219999995</v>
          </cell>
        </row>
        <row r="10741">
          <cell r="A10741" t="str">
            <v>000801706Kraft</v>
          </cell>
          <cell r="B10741">
            <v>92901.3</v>
          </cell>
        </row>
        <row r="10742">
          <cell r="A10742" t="str">
            <v>000801706McDonough</v>
          </cell>
          <cell r="B10742">
            <v>0</v>
          </cell>
        </row>
        <row r="10743">
          <cell r="A10743" t="str">
            <v>000801706McIntosh</v>
          </cell>
          <cell r="B10743">
            <v>59878.3</v>
          </cell>
        </row>
        <row r="10744">
          <cell r="A10744" t="str">
            <v>000801706McManus</v>
          </cell>
          <cell r="B10744">
            <v>0</v>
          </cell>
        </row>
        <row r="10745">
          <cell r="A10745" t="str">
            <v>000801706Mitchell</v>
          </cell>
          <cell r="B10745">
            <v>66775.600000000006</v>
          </cell>
        </row>
        <row r="10746">
          <cell r="A10746" t="str">
            <v>000801706Scherer</v>
          </cell>
          <cell r="B10746">
            <v>513413.40210000001</v>
          </cell>
        </row>
        <row r="10747">
          <cell r="A10747" t="str">
            <v>000801706Vogtle</v>
          </cell>
          <cell r="B10747">
            <v>1440532.5379999999</v>
          </cell>
        </row>
        <row r="10748">
          <cell r="A10748" t="str">
            <v>000801706Wansley</v>
          </cell>
          <cell r="B10748">
            <v>626968.58250000002</v>
          </cell>
        </row>
        <row r="10749">
          <cell r="A10749" t="str">
            <v>000801706Yates</v>
          </cell>
          <cell r="B10749">
            <v>663808.5</v>
          </cell>
        </row>
        <row r="10750">
          <cell r="A10750" t="str">
            <v>000801707Bowen</v>
          </cell>
          <cell r="B10750">
            <v>2176059.5</v>
          </cell>
        </row>
        <row r="10751">
          <cell r="A10751" t="str">
            <v>000801707Branch</v>
          </cell>
          <cell r="B10751">
            <v>900062.6</v>
          </cell>
        </row>
        <row r="10752">
          <cell r="A10752" t="str">
            <v>000801707Hammond</v>
          </cell>
          <cell r="B10752">
            <v>483912.5</v>
          </cell>
        </row>
        <row r="10753">
          <cell r="A10753" t="str">
            <v>000801707Hatch</v>
          </cell>
          <cell r="B10753">
            <v>622989.13560000004</v>
          </cell>
        </row>
        <row r="10754">
          <cell r="A10754" t="str">
            <v>000801707Kraft</v>
          </cell>
          <cell r="B10754">
            <v>109400</v>
          </cell>
        </row>
        <row r="10755">
          <cell r="A10755" t="str">
            <v>000801707McDonough</v>
          </cell>
          <cell r="B10755">
            <v>0</v>
          </cell>
        </row>
        <row r="10756">
          <cell r="A10756" t="str">
            <v>000801707McIntosh</v>
          </cell>
          <cell r="B10756">
            <v>75283.100000000006</v>
          </cell>
        </row>
        <row r="10757">
          <cell r="A10757" t="str">
            <v>000801707McManus</v>
          </cell>
          <cell r="B10757">
            <v>0</v>
          </cell>
        </row>
        <row r="10758">
          <cell r="A10758" t="str">
            <v>000801707Mitchell</v>
          </cell>
          <cell r="B10758">
            <v>68994.399999999994</v>
          </cell>
        </row>
        <row r="10759">
          <cell r="A10759" t="str">
            <v>000801707Scherer</v>
          </cell>
          <cell r="B10759">
            <v>529018.30859999999</v>
          </cell>
        </row>
        <row r="10760">
          <cell r="A10760" t="str">
            <v>000801707Vogtle</v>
          </cell>
          <cell r="B10760">
            <v>1487932.166</v>
          </cell>
        </row>
        <row r="10761">
          <cell r="A10761" t="str">
            <v>000801707Wansley</v>
          </cell>
          <cell r="B10761">
            <v>659698.84499999997</v>
          </cell>
        </row>
        <row r="10762">
          <cell r="A10762" t="str">
            <v>000801707Yates</v>
          </cell>
          <cell r="B10762">
            <v>744122.6</v>
          </cell>
        </row>
        <row r="10763">
          <cell r="A10763" t="str">
            <v>000801708Bowen</v>
          </cell>
          <cell r="B10763">
            <v>2194013.7000000002</v>
          </cell>
        </row>
        <row r="10764">
          <cell r="A10764" t="str">
            <v>000801708Branch</v>
          </cell>
          <cell r="B10764">
            <v>924917.1</v>
          </cell>
        </row>
        <row r="10765">
          <cell r="A10765" t="str">
            <v>000801708Hammond</v>
          </cell>
          <cell r="B10765">
            <v>494878.3</v>
          </cell>
        </row>
        <row r="10766">
          <cell r="A10766" t="str">
            <v>000801708Hatch</v>
          </cell>
          <cell r="B10766">
            <v>622989.23140000005</v>
          </cell>
        </row>
        <row r="10767">
          <cell r="A10767" t="str">
            <v>000801708Kraft</v>
          </cell>
          <cell r="B10767">
            <v>115672</v>
          </cell>
        </row>
        <row r="10768">
          <cell r="A10768" t="str">
            <v>000801708McDonough</v>
          </cell>
          <cell r="B10768">
            <v>0</v>
          </cell>
        </row>
        <row r="10769">
          <cell r="A10769" t="str">
            <v>000801708McIntosh</v>
          </cell>
          <cell r="B10769">
            <v>78514.5</v>
          </cell>
        </row>
        <row r="10770">
          <cell r="A10770" t="str">
            <v>000801708McManus</v>
          </cell>
          <cell r="B10770">
            <v>792</v>
          </cell>
        </row>
        <row r="10771">
          <cell r="A10771" t="str">
            <v>000801708Mitchell</v>
          </cell>
          <cell r="B10771">
            <v>68994.399999999994</v>
          </cell>
        </row>
        <row r="10772">
          <cell r="A10772" t="str">
            <v>000801708Scherer</v>
          </cell>
          <cell r="B10772">
            <v>532389.85860000004</v>
          </cell>
        </row>
        <row r="10773">
          <cell r="A10773" t="str">
            <v>000801708Vogtle</v>
          </cell>
          <cell r="B10773">
            <v>1487932.0719999999</v>
          </cell>
        </row>
        <row r="10774">
          <cell r="A10774" t="str">
            <v>000801708Wansley</v>
          </cell>
          <cell r="B10774">
            <v>655567.57499999995</v>
          </cell>
        </row>
        <row r="10775">
          <cell r="A10775" t="str">
            <v>000801708Yates</v>
          </cell>
          <cell r="B10775">
            <v>750398.6</v>
          </cell>
        </row>
        <row r="10776">
          <cell r="A10776" t="str">
            <v>000801709Bowen</v>
          </cell>
          <cell r="B10776">
            <v>2085029.7</v>
          </cell>
        </row>
        <row r="10777">
          <cell r="A10777" t="str">
            <v>000801709Branch</v>
          </cell>
          <cell r="B10777">
            <v>804933.9</v>
          </cell>
        </row>
        <row r="10778">
          <cell r="A10778" t="str">
            <v>000801709Hammond</v>
          </cell>
          <cell r="B10778">
            <v>424077.4</v>
          </cell>
        </row>
        <row r="10779">
          <cell r="A10779" t="str">
            <v>000801709Hatch</v>
          </cell>
          <cell r="B10779">
            <v>602722.36640000006</v>
          </cell>
        </row>
        <row r="10780">
          <cell r="A10780" t="str">
            <v>000801709Kraft</v>
          </cell>
          <cell r="B10780">
            <v>85121.5</v>
          </cell>
        </row>
        <row r="10781">
          <cell r="A10781" t="str">
            <v>000801709McDonough</v>
          </cell>
          <cell r="B10781">
            <v>0</v>
          </cell>
        </row>
        <row r="10782">
          <cell r="A10782" t="str">
            <v>000801709McIntosh</v>
          </cell>
          <cell r="B10782">
            <v>51125.8</v>
          </cell>
        </row>
        <row r="10783">
          <cell r="A10783" t="str">
            <v>000801709McManus</v>
          </cell>
          <cell r="B10783">
            <v>0</v>
          </cell>
        </row>
        <row r="10784">
          <cell r="A10784" t="str">
            <v>000801709Mitchell</v>
          </cell>
          <cell r="B10784">
            <v>65587.5</v>
          </cell>
        </row>
        <row r="10785">
          <cell r="A10785" t="str">
            <v>000801709Scherer</v>
          </cell>
          <cell r="B10785">
            <v>512823.92839999998</v>
          </cell>
        </row>
        <row r="10786">
          <cell r="A10786" t="str">
            <v>000801709Vogtle</v>
          </cell>
          <cell r="B10786">
            <v>1022248.162</v>
          </cell>
        </row>
        <row r="10787">
          <cell r="A10787" t="str">
            <v>000801709Wansley</v>
          </cell>
          <cell r="B10787">
            <v>629667.28500000003</v>
          </cell>
        </row>
        <row r="10788">
          <cell r="A10788" t="str">
            <v>000801709Yates</v>
          </cell>
          <cell r="B10788">
            <v>621901.19999999995</v>
          </cell>
        </row>
        <row r="10789">
          <cell r="A10789" t="str">
            <v>000801710Bowen</v>
          </cell>
          <cell r="B10789">
            <v>2053573</v>
          </cell>
        </row>
        <row r="10790">
          <cell r="A10790" t="str">
            <v>000801710Branch</v>
          </cell>
          <cell r="B10790">
            <v>666914.80000000005</v>
          </cell>
        </row>
        <row r="10791">
          <cell r="A10791" t="str">
            <v>000801710Hammond</v>
          </cell>
          <cell r="B10791">
            <v>402780.6</v>
          </cell>
        </row>
        <row r="10792">
          <cell r="A10792" t="str">
            <v>000801710Hatch</v>
          </cell>
          <cell r="B10792">
            <v>622989.13560000004</v>
          </cell>
        </row>
        <row r="10793">
          <cell r="A10793" t="str">
            <v>000801710Kraft</v>
          </cell>
          <cell r="B10793">
            <v>81919.100000000006</v>
          </cell>
        </row>
        <row r="10794">
          <cell r="A10794" t="str">
            <v>000801710McDonough</v>
          </cell>
          <cell r="B10794">
            <v>0</v>
          </cell>
        </row>
        <row r="10795">
          <cell r="A10795" t="str">
            <v>000801710McIntosh</v>
          </cell>
          <cell r="B10795">
            <v>0</v>
          </cell>
        </row>
        <row r="10796">
          <cell r="A10796" t="str">
            <v>000801710McManus</v>
          </cell>
          <cell r="B10796">
            <v>0</v>
          </cell>
        </row>
        <row r="10797">
          <cell r="A10797" t="str">
            <v>000801710Mitchell</v>
          </cell>
          <cell r="B10797">
            <v>68478</v>
          </cell>
        </row>
        <row r="10798">
          <cell r="A10798" t="str">
            <v>000801710Scherer</v>
          </cell>
          <cell r="B10798">
            <v>509171.59490000003</v>
          </cell>
        </row>
        <row r="10799">
          <cell r="A10799" t="str">
            <v>000801710Vogtle</v>
          </cell>
          <cell r="B10799">
            <v>1341043.676</v>
          </cell>
        </row>
        <row r="10800">
          <cell r="A10800" t="str">
            <v>000801710Wansley</v>
          </cell>
          <cell r="B10800">
            <v>610432.38749999995</v>
          </cell>
        </row>
        <row r="10801">
          <cell r="A10801" t="str">
            <v>000801710Yates</v>
          </cell>
          <cell r="B10801">
            <v>410909.8</v>
          </cell>
        </row>
        <row r="10802">
          <cell r="A10802" t="str">
            <v>000801711Bowen</v>
          </cell>
          <cell r="B10802">
            <v>1471637.1</v>
          </cell>
        </row>
        <row r="10803">
          <cell r="A10803" t="str">
            <v>000801711Branch</v>
          </cell>
          <cell r="B10803">
            <v>644584.30000000005</v>
          </cell>
        </row>
        <row r="10804">
          <cell r="A10804" t="str">
            <v>000801711Hammond</v>
          </cell>
          <cell r="B10804">
            <v>230163</v>
          </cell>
        </row>
        <row r="10805">
          <cell r="A10805" t="str">
            <v>000801711Hatch</v>
          </cell>
          <cell r="B10805">
            <v>602722.36640000006</v>
          </cell>
        </row>
        <row r="10806">
          <cell r="A10806" t="str">
            <v>000801711Kraft</v>
          </cell>
          <cell r="B10806">
            <v>78936.899999999994</v>
          </cell>
        </row>
        <row r="10807">
          <cell r="A10807" t="str">
            <v>000801711McDonough</v>
          </cell>
          <cell r="B10807">
            <v>0</v>
          </cell>
        </row>
        <row r="10808">
          <cell r="A10808" t="str">
            <v>000801711McIntosh</v>
          </cell>
          <cell r="B10808">
            <v>47441.599999999999</v>
          </cell>
        </row>
        <row r="10809">
          <cell r="A10809" t="str">
            <v>000801711McManus</v>
          </cell>
          <cell r="B10809">
            <v>0</v>
          </cell>
        </row>
        <row r="10810">
          <cell r="A10810" t="str">
            <v>000801711Mitchell</v>
          </cell>
          <cell r="B10810">
            <v>66038.7</v>
          </cell>
        </row>
        <row r="10811">
          <cell r="A10811" t="str">
            <v>000801711Scherer</v>
          </cell>
          <cell r="B10811">
            <v>464787.67420000001</v>
          </cell>
        </row>
        <row r="10812">
          <cell r="A10812" t="str">
            <v>000801711Vogtle</v>
          </cell>
          <cell r="B10812">
            <v>1440532.5379999999</v>
          </cell>
        </row>
        <row r="10813">
          <cell r="A10813" t="str">
            <v>000801711Wansley</v>
          </cell>
          <cell r="B10813">
            <v>597815.6925</v>
          </cell>
        </row>
        <row r="10814">
          <cell r="A10814" t="str">
            <v>000801711Yates</v>
          </cell>
          <cell r="B10814">
            <v>312102.3</v>
          </cell>
        </row>
        <row r="10815">
          <cell r="A10815" t="str">
            <v>000801712Bowen</v>
          </cell>
          <cell r="B10815">
            <v>1719705.5</v>
          </cell>
        </row>
        <row r="10816">
          <cell r="A10816" t="str">
            <v>000801712Branch</v>
          </cell>
          <cell r="B10816">
            <v>726151.6</v>
          </cell>
        </row>
        <row r="10817">
          <cell r="A10817" t="str">
            <v>000801712Hammond</v>
          </cell>
          <cell r="B10817">
            <v>243090.6</v>
          </cell>
        </row>
        <row r="10818">
          <cell r="A10818" t="str">
            <v>000801712Hatch</v>
          </cell>
          <cell r="B10818">
            <v>622989.13560000004</v>
          </cell>
        </row>
        <row r="10819">
          <cell r="A10819" t="str">
            <v>000801712Kraft</v>
          </cell>
          <cell r="B10819">
            <v>84548.2</v>
          </cell>
        </row>
        <row r="10820">
          <cell r="A10820" t="str">
            <v>000801712McDonough</v>
          </cell>
          <cell r="B10820">
            <v>0</v>
          </cell>
        </row>
        <row r="10821">
          <cell r="A10821" t="str">
            <v>000801712McIntosh</v>
          </cell>
          <cell r="B10821">
            <v>54223.7</v>
          </cell>
        </row>
        <row r="10822">
          <cell r="A10822" t="str">
            <v>000801712McManus</v>
          </cell>
          <cell r="B10822">
            <v>0</v>
          </cell>
        </row>
        <row r="10823">
          <cell r="A10823" t="str">
            <v>000801712Mitchell</v>
          </cell>
          <cell r="B10823">
            <v>68487.399999999994</v>
          </cell>
        </row>
        <row r="10824">
          <cell r="A10824" t="str">
            <v>000801712Scherer</v>
          </cell>
          <cell r="B10824">
            <v>523155.65860000002</v>
          </cell>
        </row>
        <row r="10825">
          <cell r="A10825" t="str">
            <v>000801712Vogtle</v>
          </cell>
          <cell r="B10825">
            <v>1487932.0719999999</v>
          </cell>
        </row>
        <row r="10826">
          <cell r="A10826" t="str">
            <v>000801712Wansley</v>
          </cell>
          <cell r="B10826">
            <v>629268.41249999998</v>
          </cell>
        </row>
        <row r="10827">
          <cell r="A10827" t="str">
            <v>000801712Yates</v>
          </cell>
          <cell r="B10827">
            <v>492806</v>
          </cell>
        </row>
        <row r="10828">
          <cell r="A10828" t="str">
            <v>000801801Bowen</v>
          </cell>
          <cell r="B10828">
            <v>1826447</v>
          </cell>
        </row>
        <row r="10829">
          <cell r="A10829" t="str">
            <v>000801801Branch</v>
          </cell>
          <cell r="B10829">
            <v>807924.5</v>
          </cell>
        </row>
        <row r="10830">
          <cell r="A10830" t="str">
            <v>000801801Hammond</v>
          </cell>
          <cell r="B10830">
            <v>436948.4</v>
          </cell>
        </row>
        <row r="10831">
          <cell r="A10831" t="str">
            <v>000801801Hatch</v>
          </cell>
          <cell r="B10831">
            <v>623008.19999999995</v>
          </cell>
        </row>
        <row r="10832">
          <cell r="A10832" t="str">
            <v>000801801Kraft</v>
          </cell>
          <cell r="B10832">
            <v>93914.2</v>
          </cell>
        </row>
        <row r="10833">
          <cell r="A10833" t="str">
            <v>000801801McDonough</v>
          </cell>
          <cell r="B10833">
            <v>0</v>
          </cell>
        </row>
        <row r="10834">
          <cell r="A10834" t="str">
            <v>000801801McIntosh</v>
          </cell>
          <cell r="B10834">
            <v>57321.9</v>
          </cell>
        </row>
        <row r="10835">
          <cell r="A10835" t="str">
            <v>000801801McManus</v>
          </cell>
          <cell r="B10835">
            <v>0</v>
          </cell>
        </row>
        <row r="10836">
          <cell r="A10836" t="str">
            <v>000801801Mitchell</v>
          </cell>
          <cell r="B10836">
            <v>68497.399999999994</v>
          </cell>
        </row>
        <row r="10837">
          <cell r="A10837" t="str">
            <v>000801801Scherer</v>
          </cell>
          <cell r="B10837">
            <v>526574.69999999995</v>
          </cell>
        </row>
        <row r="10838">
          <cell r="A10838" t="str">
            <v>000801801Vogtle</v>
          </cell>
          <cell r="B10838">
            <v>1487950.473</v>
          </cell>
        </row>
        <row r="10839">
          <cell r="A10839" t="str">
            <v>000801801Wansley</v>
          </cell>
          <cell r="B10839">
            <v>374306.4</v>
          </cell>
        </row>
        <row r="10840">
          <cell r="A10840" t="str">
            <v>000801801Yates</v>
          </cell>
          <cell r="B10840">
            <v>578320.4</v>
          </cell>
        </row>
        <row r="10841">
          <cell r="A10841" t="str">
            <v>000801802Bowen</v>
          </cell>
          <cell r="B10841">
            <v>1519936.1</v>
          </cell>
        </row>
        <row r="10842">
          <cell r="A10842" t="str">
            <v>000801802Branch</v>
          </cell>
          <cell r="B10842">
            <v>705038.7</v>
          </cell>
        </row>
        <row r="10843">
          <cell r="A10843" t="str">
            <v>000801802Hammond</v>
          </cell>
          <cell r="B10843">
            <v>384442.8</v>
          </cell>
        </row>
        <row r="10844">
          <cell r="A10844" t="str">
            <v>000801802Hatch</v>
          </cell>
          <cell r="B10844">
            <v>323062.90000000002</v>
          </cell>
        </row>
        <row r="10845">
          <cell r="A10845" t="str">
            <v>000801802Kraft</v>
          </cell>
          <cell r="B10845">
            <v>79216.899999999994</v>
          </cell>
        </row>
        <row r="10846">
          <cell r="A10846" t="str">
            <v>000801802McDonough</v>
          </cell>
          <cell r="B10846">
            <v>0</v>
          </cell>
        </row>
        <row r="10847">
          <cell r="A10847" t="str">
            <v>000801802McIntosh</v>
          </cell>
          <cell r="B10847">
            <v>52199.1</v>
          </cell>
        </row>
        <row r="10848">
          <cell r="A10848" t="str">
            <v>000801802McManus</v>
          </cell>
          <cell r="B10848">
            <v>0</v>
          </cell>
        </row>
        <row r="10849">
          <cell r="A10849" t="str">
            <v>000801802Mitchell</v>
          </cell>
          <cell r="B10849">
            <v>60280.3</v>
          </cell>
        </row>
        <row r="10850">
          <cell r="A10850" t="str">
            <v>000801802Scherer</v>
          </cell>
          <cell r="B10850">
            <v>473637</v>
          </cell>
        </row>
        <row r="10851">
          <cell r="A10851" t="str">
            <v>000801802Vogtle</v>
          </cell>
          <cell r="B10851">
            <v>1343689.459</v>
          </cell>
        </row>
        <row r="10852">
          <cell r="A10852" t="str">
            <v>000801802Wansley</v>
          </cell>
          <cell r="B10852">
            <v>384728.6</v>
          </cell>
        </row>
        <row r="10853">
          <cell r="A10853" t="str">
            <v>000801802Yates</v>
          </cell>
          <cell r="B10853">
            <v>443042.6</v>
          </cell>
        </row>
        <row r="10854">
          <cell r="A10854" t="str">
            <v>000801803Bowen</v>
          </cell>
          <cell r="B10854">
            <v>2059966.4</v>
          </cell>
        </row>
        <row r="10855">
          <cell r="A10855" t="str">
            <v>000801803Branch</v>
          </cell>
          <cell r="B10855">
            <v>697322.4</v>
          </cell>
        </row>
        <row r="10856">
          <cell r="A10856" t="str">
            <v>000801803Hammond</v>
          </cell>
          <cell r="B10856">
            <v>396379</v>
          </cell>
        </row>
        <row r="10857">
          <cell r="A10857" t="str">
            <v>000801803Hatch</v>
          </cell>
          <cell r="B10857">
            <v>593169.80000000005</v>
          </cell>
        </row>
        <row r="10858">
          <cell r="A10858" t="str">
            <v>000801803Kraft</v>
          </cell>
          <cell r="B10858">
            <v>74839.7</v>
          </cell>
        </row>
        <row r="10859">
          <cell r="A10859" t="str">
            <v>000801803McDonough</v>
          </cell>
          <cell r="B10859">
            <v>0</v>
          </cell>
        </row>
        <row r="10860">
          <cell r="A10860" t="str">
            <v>000801803McIntosh</v>
          </cell>
          <cell r="B10860">
            <v>52225.8</v>
          </cell>
        </row>
        <row r="10861">
          <cell r="A10861" t="str">
            <v>000801803McManus</v>
          </cell>
          <cell r="B10861">
            <v>0</v>
          </cell>
        </row>
        <row r="10862">
          <cell r="A10862" t="str">
            <v>000801803Mitchell</v>
          </cell>
          <cell r="B10862">
            <v>68204</v>
          </cell>
        </row>
        <row r="10863">
          <cell r="A10863" t="str">
            <v>000801803Scherer</v>
          </cell>
          <cell r="B10863">
            <v>523757.97499999998</v>
          </cell>
        </row>
        <row r="10864">
          <cell r="A10864" t="str">
            <v>000801803Vogtle</v>
          </cell>
          <cell r="B10864">
            <v>1487950.5730000001</v>
          </cell>
        </row>
        <row r="10865">
          <cell r="A10865" t="str">
            <v>000801803Wansley</v>
          </cell>
          <cell r="B10865">
            <v>632675.69999999995</v>
          </cell>
        </row>
        <row r="10866">
          <cell r="A10866" t="str">
            <v>000801803Yates</v>
          </cell>
          <cell r="B10866">
            <v>345595.2</v>
          </cell>
        </row>
        <row r="10867">
          <cell r="A10867" t="str">
            <v>000801804Bowen</v>
          </cell>
          <cell r="B10867">
            <v>1978911</v>
          </cell>
        </row>
        <row r="10868">
          <cell r="A10868" t="str">
            <v>000801804Branch</v>
          </cell>
          <cell r="B10868">
            <v>600854.1</v>
          </cell>
        </row>
        <row r="10869">
          <cell r="A10869" t="str">
            <v>000801804Hammond</v>
          </cell>
          <cell r="B10869">
            <v>382878.7</v>
          </cell>
        </row>
        <row r="10870">
          <cell r="A10870" t="str">
            <v>000801804Hatch</v>
          </cell>
          <cell r="B10870">
            <v>602740.5</v>
          </cell>
        </row>
        <row r="10871">
          <cell r="A10871" t="str">
            <v>000801804Kraft</v>
          </cell>
          <cell r="B10871">
            <v>69314.8</v>
          </cell>
        </row>
        <row r="10872">
          <cell r="A10872" t="str">
            <v>000801804McDonough</v>
          </cell>
          <cell r="B10872">
            <v>0</v>
          </cell>
        </row>
        <row r="10873">
          <cell r="A10873" t="str">
            <v>000801804McIntosh</v>
          </cell>
          <cell r="B10873">
            <v>50188</v>
          </cell>
        </row>
        <row r="10874">
          <cell r="A10874" t="str">
            <v>000801804McManus</v>
          </cell>
          <cell r="B10874">
            <v>0</v>
          </cell>
        </row>
        <row r="10875">
          <cell r="A10875" t="str">
            <v>000801804Mitchell</v>
          </cell>
          <cell r="B10875">
            <v>65905.8</v>
          </cell>
        </row>
        <row r="10876">
          <cell r="A10876" t="str">
            <v>000801804Scherer</v>
          </cell>
          <cell r="B10876">
            <v>506068.85</v>
          </cell>
        </row>
        <row r="10877">
          <cell r="A10877" t="str">
            <v>000801804Vogtle</v>
          </cell>
          <cell r="B10877">
            <v>1440550.4909999999</v>
          </cell>
        </row>
        <row r="10878">
          <cell r="A10878" t="str">
            <v>000801804Wansley</v>
          </cell>
          <cell r="B10878">
            <v>602614.9</v>
          </cell>
        </row>
        <row r="10879">
          <cell r="A10879" t="str">
            <v>000801804Yates</v>
          </cell>
          <cell r="B10879">
            <v>518988.7</v>
          </cell>
        </row>
        <row r="10880">
          <cell r="A10880" t="str">
            <v>000801805Bowen</v>
          </cell>
          <cell r="B10880">
            <v>2024203.4</v>
          </cell>
        </row>
        <row r="10881">
          <cell r="A10881" t="str">
            <v>000801805Branch</v>
          </cell>
          <cell r="B10881">
            <v>641244.19999999995</v>
          </cell>
        </row>
        <row r="10882">
          <cell r="A10882" t="str">
            <v>000801805Hammond</v>
          </cell>
          <cell r="B10882">
            <v>389886.5</v>
          </cell>
        </row>
        <row r="10883">
          <cell r="A10883" t="str">
            <v>000801805Hatch</v>
          </cell>
          <cell r="B10883">
            <v>623008.30000000005</v>
          </cell>
        </row>
        <row r="10884">
          <cell r="A10884" t="str">
            <v>000801805Kraft</v>
          </cell>
          <cell r="B10884">
            <v>81186.7</v>
          </cell>
        </row>
        <row r="10885">
          <cell r="A10885" t="str">
            <v>000801805McDonough</v>
          </cell>
          <cell r="B10885">
            <v>0</v>
          </cell>
        </row>
        <row r="10886">
          <cell r="A10886" t="str">
            <v>000801805McIntosh</v>
          </cell>
          <cell r="B10886">
            <v>51775.199999999997</v>
          </cell>
        </row>
        <row r="10887">
          <cell r="A10887" t="str">
            <v>000801805McManus</v>
          </cell>
          <cell r="B10887">
            <v>0</v>
          </cell>
        </row>
        <row r="10888">
          <cell r="A10888" t="str">
            <v>000801805Mitchell</v>
          </cell>
          <cell r="B10888">
            <v>68465.899999999994</v>
          </cell>
        </row>
        <row r="10889">
          <cell r="A10889" t="str">
            <v>000801805Scherer</v>
          </cell>
          <cell r="B10889">
            <v>520592.625</v>
          </cell>
        </row>
        <row r="10890">
          <cell r="A10890" t="str">
            <v>000801805Vogtle</v>
          </cell>
          <cell r="B10890">
            <v>1487950.5730000001</v>
          </cell>
        </row>
        <row r="10891">
          <cell r="A10891" t="str">
            <v>000801805Wansley</v>
          </cell>
          <cell r="B10891">
            <v>609574.40000000002</v>
          </cell>
        </row>
        <row r="10892">
          <cell r="A10892" t="str">
            <v>000801805Yates</v>
          </cell>
          <cell r="B10892">
            <v>609690.5</v>
          </cell>
        </row>
        <row r="10893">
          <cell r="A10893" t="str">
            <v>000801806Bowen</v>
          </cell>
          <cell r="B10893">
            <v>2054718.2</v>
          </cell>
        </row>
        <row r="10894">
          <cell r="A10894" t="str">
            <v>000801806Branch</v>
          </cell>
          <cell r="B10894">
            <v>838394.8</v>
          </cell>
        </row>
        <row r="10895">
          <cell r="A10895" t="str">
            <v>000801806Hammond</v>
          </cell>
          <cell r="B10895">
            <v>444203.9</v>
          </cell>
        </row>
        <row r="10896">
          <cell r="A10896" t="str">
            <v>000801806Hatch</v>
          </cell>
          <cell r="B10896">
            <v>602740.6</v>
          </cell>
        </row>
        <row r="10897">
          <cell r="A10897" t="str">
            <v>000801806Kraft</v>
          </cell>
          <cell r="B10897">
            <v>99559.1</v>
          </cell>
        </row>
        <row r="10898">
          <cell r="A10898" t="str">
            <v>000801806McDonough</v>
          </cell>
          <cell r="B10898">
            <v>0</v>
          </cell>
        </row>
        <row r="10899">
          <cell r="A10899" t="str">
            <v>000801806McIntosh</v>
          </cell>
          <cell r="B10899">
            <v>62835</v>
          </cell>
        </row>
        <row r="10900">
          <cell r="A10900" t="str">
            <v>000801806McManus</v>
          </cell>
          <cell r="B10900">
            <v>0</v>
          </cell>
        </row>
        <row r="10901">
          <cell r="A10901" t="str">
            <v>000801806Mitchell</v>
          </cell>
          <cell r="B10901">
            <v>66775.600000000006</v>
          </cell>
        </row>
        <row r="10902">
          <cell r="A10902" t="str">
            <v>000801806Scherer</v>
          </cell>
          <cell r="B10902">
            <v>514173.9</v>
          </cell>
        </row>
        <row r="10903">
          <cell r="A10903" t="str">
            <v>000801806Vogtle</v>
          </cell>
          <cell r="B10903">
            <v>1440550.4909999999</v>
          </cell>
        </row>
        <row r="10904">
          <cell r="A10904" t="str">
            <v>000801806Wansley</v>
          </cell>
          <cell r="B10904">
            <v>630535.4</v>
          </cell>
        </row>
        <row r="10905">
          <cell r="A10905" t="str">
            <v>000801806Yates</v>
          </cell>
          <cell r="B10905">
            <v>691761.4</v>
          </cell>
        </row>
        <row r="10906">
          <cell r="A10906" t="str">
            <v>000801807Bowen</v>
          </cell>
          <cell r="B10906">
            <v>2166393.4</v>
          </cell>
        </row>
        <row r="10907">
          <cell r="A10907" t="str">
            <v>000801807Branch</v>
          </cell>
          <cell r="B10907">
            <v>901682.3</v>
          </cell>
        </row>
        <row r="10908">
          <cell r="A10908" t="str">
            <v>000801807Hammond</v>
          </cell>
          <cell r="B10908">
            <v>488533.9</v>
          </cell>
        </row>
        <row r="10909">
          <cell r="A10909" t="str">
            <v>000801807Hatch</v>
          </cell>
          <cell r="B10909">
            <v>623008.1</v>
          </cell>
        </row>
        <row r="10910">
          <cell r="A10910" t="str">
            <v>000801807Kraft</v>
          </cell>
          <cell r="B10910">
            <v>111556.4</v>
          </cell>
        </row>
        <row r="10911">
          <cell r="A10911" t="str">
            <v>000801807McDonough</v>
          </cell>
          <cell r="B10911">
            <v>0</v>
          </cell>
        </row>
        <row r="10912">
          <cell r="A10912" t="str">
            <v>000801807McIntosh</v>
          </cell>
          <cell r="B10912">
            <v>77323</v>
          </cell>
        </row>
        <row r="10913">
          <cell r="A10913" t="str">
            <v>000801807McManus</v>
          </cell>
          <cell r="B10913">
            <v>0</v>
          </cell>
        </row>
        <row r="10914">
          <cell r="A10914" t="str">
            <v>000801807Mitchell</v>
          </cell>
          <cell r="B10914">
            <v>68898.7</v>
          </cell>
        </row>
        <row r="10915">
          <cell r="A10915" t="str">
            <v>000801807Scherer</v>
          </cell>
          <cell r="B10915">
            <v>530448.5</v>
          </cell>
        </row>
        <row r="10916">
          <cell r="A10916" t="str">
            <v>000801807Vogtle</v>
          </cell>
          <cell r="B10916">
            <v>1487950.4750000001</v>
          </cell>
        </row>
        <row r="10917">
          <cell r="A10917" t="str">
            <v>000801807Wansley</v>
          </cell>
          <cell r="B10917">
            <v>658673.9</v>
          </cell>
        </row>
        <row r="10918">
          <cell r="A10918" t="str">
            <v>000801807Yates</v>
          </cell>
          <cell r="B10918">
            <v>750239.1</v>
          </cell>
        </row>
        <row r="10919">
          <cell r="A10919" t="str">
            <v>000801808Bowen</v>
          </cell>
          <cell r="B10919">
            <v>2204577.2000000002</v>
          </cell>
        </row>
        <row r="10920">
          <cell r="A10920" t="str">
            <v>000801808Branch</v>
          </cell>
          <cell r="B10920">
            <v>935261.6</v>
          </cell>
        </row>
        <row r="10921">
          <cell r="A10921" t="str">
            <v>000801808Hammond</v>
          </cell>
          <cell r="B10921">
            <v>501295.5</v>
          </cell>
        </row>
        <row r="10922">
          <cell r="A10922" t="str">
            <v>000801808Hatch</v>
          </cell>
          <cell r="B10922">
            <v>623008.19999999995</v>
          </cell>
        </row>
        <row r="10923">
          <cell r="A10923" t="str">
            <v>000801808Kraft</v>
          </cell>
          <cell r="B10923">
            <v>117557.7</v>
          </cell>
        </row>
        <row r="10924">
          <cell r="A10924" t="str">
            <v>000801808McDonough</v>
          </cell>
          <cell r="B10924">
            <v>0</v>
          </cell>
        </row>
        <row r="10925">
          <cell r="A10925" t="str">
            <v>000801808McIntosh</v>
          </cell>
          <cell r="B10925">
            <v>80200.5</v>
          </cell>
        </row>
        <row r="10926">
          <cell r="A10926" t="str">
            <v>000801808McManus</v>
          </cell>
          <cell r="B10926">
            <v>792</v>
          </cell>
        </row>
        <row r="10927">
          <cell r="A10927" t="str">
            <v>000801808Mitchell</v>
          </cell>
          <cell r="B10927">
            <v>68994.399999999994</v>
          </cell>
        </row>
        <row r="10928">
          <cell r="A10928" t="str">
            <v>000801808Scherer</v>
          </cell>
          <cell r="B10928">
            <v>530448.42500000005</v>
          </cell>
        </row>
        <row r="10929">
          <cell r="A10929" t="str">
            <v>000801808Vogtle</v>
          </cell>
          <cell r="B10929">
            <v>1487950.5730000001</v>
          </cell>
        </row>
        <row r="10930">
          <cell r="A10930" t="str">
            <v>000801808Wansley</v>
          </cell>
          <cell r="B10930">
            <v>663040.6</v>
          </cell>
        </row>
        <row r="10931">
          <cell r="A10931" t="str">
            <v>000801808Yates</v>
          </cell>
          <cell r="B10931">
            <v>762376.4</v>
          </cell>
        </row>
        <row r="10932">
          <cell r="A10932" t="str">
            <v>000801809Bowen</v>
          </cell>
          <cell r="B10932">
            <v>1930591.3</v>
          </cell>
        </row>
        <row r="10933">
          <cell r="A10933" t="str">
            <v>000801809Branch</v>
          </cell>
          <cell r="B10933">
            <v>818515.5</v>
          </cell>
        </row>
        <row r="10934">
          <cell r="A10934" t="str">
            <v>000801809Hammond</v>
          </cell>
          <cell r="B10934">
            <v>427831.4</v>
          </cell>
        </row>
        <row r="10935">
          <cell r="A10935" t="str">
            <v>000801809Hatch</v>
          </cell>
          <cell r="B10935">
            <v>602740.5</v>
          </cell>
        </row>
        <row r="10936">
          <cell r="A10936" t="str">
            <v>000801809Kraft</v>
          </cell>
          <cell r="B10936">
            <v>92370.9</v>
          </cell>
        </row>
        <row r="10937">
          <cell r="A10937" t="str">
            <v>000801809McDonough</v>
          </cell>
          <cell r="B10937">
            <v>0</v>
          </cell>
        </row>
        <row r="10938">
          <cell r="A10938" t="str">
            <v>000801809McIntosh</v>
          </cell>
          <cell r="B10938">
            <v>56202.6</v>
          </cell>
        </row>
        <row r="10939">
          <cell r="A10939" t="str">
            <v>000801809McManus</v>
          </cell>
          <cell r="B10939">
            <v>0</v>
          </cell>
        </row>
        <row r="10940">
          <cell r="A10940" t="str">
            <v>000801809Mitchell</v>
          </cell>
          <cell r="B10940">
            <v>66775.600000000006</v>
          </cell>
        </row>
        <row r="10941">
          <cell r="A10941" t="str">
            <v>000801809Scherer</v>
          </cell>
          <cell r="B10941">
            <v>485152.2</v>
          </cell>
        </row>
        <row r="10942">
          <cell r="A10942" t="str">
            <v>000801809Vogtle</v>
          </cell>
          <cell r="B10942">
            <v>1010482.508</v>
          </cell>
        </row>
        <row r="10943">
          <cell r="A10943" t="str">
            <v>000801809Wansley</v>
          </cell>
          <cell r="B10943">
            <v>613057.30000000005</v>
          </cell>
        </row>
        <row r="10944">
          <cell r="A10944" t="str">
            <v>000801809Yates</v>
          </cell>
          <cell r="B10944">
            <v>651841</v>
          </cell>
        </row>
        <row r="10945">
          <cell r="A10945" t="str">
            <v>000801810Bowen</v>
          </cell>
          <cell r="B10945">
            <v>1506222</v>
          </cell>
        </row>
        <row r="10946">
          <cell r="A10946" t="str">
            <v>000801810Branch</v>
          </cell>
          <cell r="B10946">
            <v>802861.9</v>
          </cell>
        </row>
        <row r="10947">
          <cell r="A10947" t="str">
            <v>000801810Hammond</v>
          </cell>
          <cell r="B10947">
            <v>368050.5</v>
          </cell>
        </row>
        <row r="10948">
          <cell r="A10948" t="str">
            <v>000801810Hatch</v>
          </cell>
          <cell r="B10948">
            <v>623008.19999999995</v>
          </cell>
        </row>
        <row r="10949">
          <cell r="A10949" t="str">
            <v>000801810Kraft</v>
          </cell>
          <cell r="B10949">
            <v>93096.6</v>
          </cell>
        </row>
        <row r="10950">
          <cell r="A10950" t="str">
            <v>000801810McDonough</v>
          </cell>
          <cell r="B10950">
            <v>0</v>
          </cell>
        </row>
        <row r="10951">
          <cell r="A10951" t="str">
            <v>000801810McIntosh</v>
          </cell>
          <cell r="B10951">
            <v>53190.3</v>
          </cell>
        </row>
        <row r="10952">
          <cell r="A10952" t="str">
            <v>000801810McManus</v>
          </cell>
          <cell r="B10952">
            <v>0</v>
          </cell>
        </row>
        <row r="10953">
          <cell r="A10953" t="str">
            <v>000801810Mitchell</v>
          </cell>
          <cell r="B10953">
            <v>68671.7</v>
          </cell>
        </row>
        <row r="10954">
          <cell r="A10954" t="str">
            <v>000801810Scherer</v>
          </cell>
          <cell r="B10954">
            <v>99534.1</v>
          </cell>
        </row>
        <row r="10955">
          <cell r="A10955" t="str">
            <v>000801810Vogtle</v>
          </cell>
          <cell r="B10955">
            <v>1353409.818</v>
          </cell>
        </row>
        <row r="10956">
          <cell r="A10956" t="str">
            <v>000801810Wansley</v>
          </cell>
          <cell r="B10956">
            <v>622863</v>
          </cell>
        </row>
        <row r="10957">
          <cell r="A10957" t="str">
            <v>000801810Yates</v>
          </cell>
          <cell r="B10957">
            <v>376588.5</v>
          </cell>
        </row>
        <row r="10958">
          <cell r="A10958" t="str">
            <v>000801811Bowen</v>
          </cell>
          <cell r="B10958">
            <v>1878096.2</v>
          </cell>
        </row>
        <row r="10959">
          <cell r="A10959" t="str">
            <v>000801811Branch</v>
          </cell>
          <cell r="B10959">
            <v>503347.5</v>
          </cell>
        </row>
        <row r="10960">
          <cell r="A10960" t="str">
            <v>000801811Hammond</v>
          </cell>
          <cell r="B10960">
            <v>370800.1</v>
          </cell>
        </row>
        <row r="10961">
          <cell r="A10961" t="str">
            <v>000801811Hatch</v>
          </cell>
          <cell r="B10961">
            <v>602740.6</v>
          </cell>
        </row>
        <row r="10962">
          <cell r="A10962" t="str">
            <v>000801811Kraft</v>
          </cell>
          <cell r="B10962">
            <v>69093.100000000006</v>
          </cell>
        </row>
        <row r="10963">
          <cell r="A10963" t="str">
            <v>000801811McDonough</v>
          </cell>
          <cell r="B10963">
            <v>0</v>
          </cell>
        </row>
        <row r="10964">
          <cell r="A10964" t="str">
            <v>000801811McIntosh</v>
          </cell>
          <cell r="B10964">
            <v>47677.8</v>
          </cell>
        </row>
        <row r="10965">
          <cell r="A10965" t="str">
            <v>000801811McManus</v>
          </cell>
          <cell r="B10965">
            <v>0</v>
          </cell>
        </row>
        <row r="10966">
          <cell r="A10966" t="str">
            <v>000801811Mitchell</v>
          </cell>
          <cell r="B10966">
            <v>50412.2</v>
          </cell>
        </row>
        <row r="10967">
          <cell r="A10967" t="str">
            <v>000801811Scherer</v>
          </cell>
          <cell r="B10967">
            <v>448665.92499999999</v>
          </cell>
        </row>
        <row r="10968">
          <cell r="A10968" t="str">
            <v>000801811Vogtle</v>
          </cell>
          <cell r="B10968">
            <v>1440550.4909999999</v>
          </cell>
        </row>
        <row r="10969">
          <cell r="A10969" t="str">
            <v>000801811Wansley</v>
          </cell>
          <cell r="B10969">
            <v>597957.6</v>
          </cell>
        </row>
        <row r="10970">
          <cell r="A10970" t="str">
            <v>000801811Yates</v>
          </cell>
          <cell r="B10970">
            <v>369504.7</v>
          </cell>
        </row>
        <row r="10971">
          <cell r="A10971" t="str">
            <v>000801812Bowen</v>
          </cell>
          <cell r="B10971">
            <v>2016090.8</v>
          </cell>
        </row>
        <row r="10972">
          <cell r="A10972" t="str">
            <v>000801812Branch</v>
          </cell>
          <cell r="B10972">
            <v>462744.1</v>
          </cell>
        </row>
        <row r="10973">
          <cell r="A10973" t="str">
            <v>000801812Hammond</v>
          </cell>
          <cell r="B10973">
            <v>407259.5</v>
          </cell>
        </row>
        <row r="10974">
          <cell r="A10974" t="str">
            <v>000801812Hatch</v>
          </cell>
          <cell r="B10974">
            <v>623008.19999999995</v>
          </cell>
        </row>
        <row r="10975">
          <cell r="A10975" t="str">
            <v>000801812Kraft</v>
          </cell>
          <cell r="B10975">
            <v>78940.2</v>
          </cell>
        </row>
        <row r="10976">
          <cell r="A10976" t="str">
            <v>000801812McDonough</v>
          </cell>
          <cell r="B10976">
            <v>0</v>
          </cell>
        </row>
        <row r="10977">
          <cell r="A10977" t="str">
            <v>000801812McIntosh</v>
          </cell>
          <cell r="B10977">
            <v>55150.9</v>
          </cell>
        </row>
        <row r="10978">
          <cell r="A10978" t="str">
            <v>000801812McManus</v>
          </cell>
          <cell r="B10978">
            <v>0</v>
          </cell>
        </row>
        <row r="10979">
          <cell r="A10979" t="str">
            <v>000801812Mitchell</v>
          </cell>
          <cell r="B10979">
            <v>17373.599999999999</v>
          </cell>
        </row>
        <row r="10980">
          <cell r="A10980" t="str">
            <v>000801812Scherer</v>
          </cell>
          <cell r="B10980">
            <v>528366.97499999998</v>
          </cell>
        </row>
        <row r="10981">
          <cell r="A10981" t="str">
            <v>000801812Vogtle</v>
          </cell>
          <cell r="B10981">
            <v>1487950.5730000001</v>
          </cell>
        </row>
        <row r="10982">
          <cell r="A10982" t="str">
            <v>000801812Wansley</v>
          </cell>
          <cell r="B10982">
            <v>618696</v>
          </cell>
        </row>
        <row r="10983">
          <cell r="A10983" t="str">
            <v>000801812Yates</v>
          </cell>
          <cell r="B10983">
            <v>504888.6</v>
          </cell>
        </row>
        <row r="10984">
          <cell r="A10984" t="str">
            <v>000801901Bowen</v>
          </cell>
          <cell r="B10984">
            <v>2161977.5</v>
          </cell>
        </row>
        <row r="10985">
          <cell r="A10985" t="str">
            <v>000801901Branch</v>
          </cell>
          <cell r="B10985">
            <v>882837.7</v>
          </cell>
        </row>
        <row r="10986">
          <cell r="A10986" t="str">
            <v>000801901Hammond</v>
          </cell>
          <cell r="B10986">
            <v>258707.7</v>
          </cell>
        </row>
        <row r="10987">
          <cell r="A10987" t="str">
            <v>000801901Hatch</v>
          </cell>
          <cell r="B10987">
            <v>623008.19999999995</v>
          </cell>
        </row>
        <row r="10988">
          <cell r="A10988" t="str">
            <v>000801901Kraft</v>
          </cell>
          <cell r="B10988">
            <v>52837.5</v>
          </cell>
        </row>
        <row r="10989">
          <cell r="A10989" t="str">
            <v>000801901McDonough</v>
          </cell>
          <cell r="B10989">
            <v>0</v>
          </cell>
        </row>
        <row r="10990">
          <cell r="A10990" t="str">
            <v>000801901McIntosh</v>
          </cell>
          <cell r="B10990">
            <v>61175.6</v>
          </cell>
        </row>
        <row r="10991">
          <cell r="A10991" t="str">
            <v>000801901McManus</v>
          </cell>
          <cell r="B10991">
            <v>0</v>
          </cell>
        </row>
        <row r="10992">
          <cell r="A10992" t="str">
            <v>000801901Mitchell</v>
          </cell>
          <cell r="B10992">
            <v>26673.4</v>
          </cell>
        </row>
        <row r="10993">
          <cell r="A10993" t="str">
            <v>000801901Scherer</v>
          </cell>
          <cell r="B10993">
            <v>380433.32500000001</v>
          </cell>
        </row>
        <row r="10994">
          <cell r="A10994" t="str">
            <v>000801901Vogtle</v>
          </cell>
          <cell r="B10994">
            <v>1487950.5730000001</v>
          </cell>
        </row>
        <row r="10995">
          <cell r="A10995" t="str">
            <v>000801901Wansley</v>
          </cell>
          <cell r="B10995">
            <v>366903</v>
          </cell>
        </row>
        <row r="10996">
          <cell r="A10996" t="str">
            <v>000801901Yates</v>
          </cell>
          <cell r="B10996">
            <v>609142.1</v>
          </cell>
        </row>
        <row r="10997">
          <cell r="A10997" t="str">
            <v>000801902Bowen</v>
          </cell>
          <cell r="B10997">
            <v>1940085.4</v>
          </cell>
        </row>
        <row r="10998">
          <cell r="A10998" t="str">
            <v>000801902Branch</v>
          </cell>
          <cell r="B10998">
            <v>754099.9</v>
          </cell>
        </row>
        <row r="10999">
          <cell r="A10999" t="str">
            <v>000801902Hammond</v>
          </cell>
          <cell r="B10999">
            <v>133594</v>
          </cell>
        </row>
        <row r="11000">
          <cell r="A11000" t="str">
            <v>000801902Hatch</v>
          </cell>
          <cell r="B11000">
            <v>310919</v>
          </cell>
        </row>
        <row r="11001">
          <cell r="A11001" t="str">
            <v>000801902Kraft</v>
          </cell>
          <cell r="B11001">
            <v>87315.9</v>
          </cell>
        </row>
        <row r="11002">
          <cell r="A11002" t="str">
            <v>000801902McDonough</v>
          </cell>
          <cell r="B11002">
            <v>0</v>
          </cell>
        </row>
        <row r="11003">
          <cell r="A11003" t="str">
            <v>000801902McIntosh</v>
          </cell>
          <cell r="B11003">
            <v>52452.5</v>
          </cell>
        </row>
        <row r="11004">
          <cell r="A11004" t="str">
            <v>000801902McManus</v>
          </cell>
          <cell r="B11004">
            <v>0</v>
          </cell>
        </row>
        <row r="11005">
          <cell r="A11005" t="str">
            <v>000801902Mitchell</v>
          </cell>
          <cell r="B11005">
            <v>37173.1</v>
          </cell>
        </row>
        <row r="11006">
          <cell r="A11006" t="str">
            <v>000801902Scherer</v>
          </cell>
          <cell r="B11006">
            <v>339431.4</v>
          </cell>
        </row>
        <row r="11007">
          <cell r="A11007" t="str">
            <v>000801902Vogtle</v>
          </cell>
          <cell r="B11007">
            <v>1343689.459</v>
          </cell>
        </row>
        <row r="11008">
          <cell r="A11008" t="str">
            <v>000801902Wansley</v>
          </cell>
          <cell r="B11008">
            <v>408193.1</v>
          </cell>
        </row>
        <row r="11009">
          <cell r="A11009" t="str">
            <v>000801902Yates</v>
          </cell>
          <cell r="B11009">
            <v>506884.4</v>
          </cell>
        </row>
        <row r="11010">
          <cell r="A11010" t="str">
            <v>000801903Bowen</v>
          </cell>
          <cell r="B11010">
            <v>1998595.2</v>
          </cell>
        </row>
        <row r="11011">
          <cell r="A11011" t="str">
            <v>000801903Branch</v>
          </cell>
          <cell r="B11011">
            <v>684932.3</v>
          </cell>
        </row>
        <row r="11012">
          <cell r="A11012" t="str">
            <v>000801903Hammond</v>
          </cell>
          <cell r="B11012">
            <v>363455.5</v>
          </cell>
        </row>
        <row r="11013">
          <cell r="A11013" t="str">
            <v>000801903Hatch</v>
          </cell>
          <cell r="B11013">
            <v>603100.19999999995</v>
          </cell>
        </row>
        <row r="11014">
          <cell r="A11014" t="str">
            <v>000801903Kraft</v>
          </cell>
          <cell r="B11014">
            <v>96724.6</v>
          </cell>
        </row>
        <row r="11015">
          <cell r="A11015" t="str">
            <v>000801903McDonough</v>
          </cell>
          <cell r="B11015">
            <v>0</v>
          </cell>
        </row>
        <row r="11016">
          <cell r="A11016" t="str">
            <v>000801903McIntosh</v>
          </cell>
          <cell r="B11016">
            <v>57657.8</v>
          </cell>
        </row>
        <row r="11017">
          <cell r="A11017" t="str">
            <v>000801903McManus</v>
          </cell>
          <cell r="B11017">
            <v>0</v>
          </cell>
        </row>
        <row r="11018">
          <cell r="A11018" t="str">
            <v>000801903Mitchell</v>
          </cell>
          <cell r="B11018">
            <v>68805.600000000006</v>
          </cell>
        </row>
        <row r="11019">
          <cell r="A11019" t="str">
            <v>000801903Scherer</v>
          </cell>
          <cell r="B11019">
            <v>368654.9</v>
          </cell>
        </row>
        <row r="11020">
          <cell r="A11020" t="str">
            <v>000801903Vogtle</v>
          </cell>
          <cell r="B11020">
            <v>971718.46640000003</v>
          </cell>
        </row>
        <row r="11021">
          <cell r="A11021" t="str">
            <v>000801903Wansley</v>
          </cell>
          <cell r="B11021">
            <v>657910.19999999995</v>
          </cell>
        </row>
        <row r="11022">
          <cell r="A11022" t="str">
            <v>000801903Yates</v>
          </cell>
          <cell r="B11022">
            <v>384797.9</v>
          </cell>
        </row>
        <row r="11023">
          <cell r="A11023" t="str">
            <v>000801904Bowen</v>
          </cell>
          <cell r="B11023">
            <v>1580479.7</v>
          </cell>
        </row>
        <row r="11024">
          <cell r="A11024" t="str">
            <v>000801904Branch</v>
          </cell>
          <cell r="B11024">
            <v>712909.8</v>
          </cell>
        </row>
        <row r="11025">
          <cell r="A11025" t="str">
            <v>000801904Hammond</v>
          </cell>
          <cell r="B11025">
            <v>443357.3</v>
          </cell>
        </row>
        <row r="11026">
          <cell r="A11026" t="str">
            <v>000801904Hatch</v>
          </cell>
          <cell r="B11026">
            <v>602740.5</v>
          </cell>
        </row>
        <row r="11027">
          <cell r="A11027" t="str">
            <v>000801904Kraft</v>
          </cell>
          <cell r="B11027">
            <v>96067.4</v>
          </cell>
        </row>
        <row r="11028">
          <cell r="A11028" t="str">
            <v>000801904McDonough</v>
          </cell>
          <cell r="B11028">
            <v>0</v>
          </cell>
        </row>
        <row r="11029">
          <cell r="A11029" t="str">
            <v>000801904McIntosh</v>
          </cell>
          <cell r="B11029">
            <v>57476.3</v>
          </cell>
        </row>
        <row r="11030">
          <cell r="A11030" t="str">
            <v>000801904McManus</v>
          </cell>
          <cell r="B11030">
            <v>0</v>
          </cell>
        </row>
        <row r="11031">
          <cell r="A11031" t="str">
            <v>000801904Mitchell</v>
          </cell>
          <cell r="B11031">
            <v>66566.600000000006</v>
          </cell>
        </row>
        <row r="11032">
          <cell r="A11032" t="str">
            <v>000801904Scherer</v>
          </cell>
          <cell r="B11032">
            <v>369195.9</v>
          </cell>
        </row>
        <row r="11033">
          <cell r="A11033" t="str">
            <v>000801904Vogtle</v>
          </cell>
          <cell r="B11033">
            <v>1391583.6189999999</v>
          </cell>
        </row>
        <row r="11034">
          <cell r="A11034" t="str">
            <v>000801904Wansley</v>
          </cell>
          <cell r="B11034">
            <v>590164.6</v>
          </cell>
        </row>
        <row r="11035">
          <cell r="A11035" t="str">
            <v>000801904Yates</v>
          </cell>
          <cell r="B11035">
            <v>539735.9</v>
          </cell>
        </row>
        <row r="11036">
          <cell r="A11036" t="str">
            <v>000801905Bowen</v>
          </cell>
          <cell r="B11036">
            <v>2031981.5</v>
          </cell>
        </row>
        <row r="11037">
          <cell r="A11037" t="str">
            <v>000801905Branch</v>
          </cell>
          <cell r="B11037">
            <v>854475.8</v>
          </cell>
        </row>
        <row r="11038">
          <cell r="A11038" t="str">
            <v>000801905Hammond</v>
          </cell>
          <cell r="B11038">
            <v>441628.5</v>
          </cell>
        </row>
        <row r="11039">
          <cell r="A11039" t="str">
            <v>000801905Hatch</v>
          </cell>
          <cell r="B11039">
            <v>623008.30000000005</v>
          </cell>
        </row>
        <row r="11040">
          <cell r="A11040" t="str">
            <v>000801905Kraft</v>
          </cell>
          <cell r="B11040">
            <v>93534.1</v>
          </cell>
        </row>
        <row r="11041">
          <cell r="A11041" t="str">
            <v>000801905McDonough</v>
          </cell>
          <cell r="B11041">
            <v>0</v>
          </cell>
        </row>
        <row r="11042">
          <cell r="A11042" t="str">
            <v>000801905McIntosh</v>
          </cell>
          <cell r="B11042">
            <v>53523.1</v>
          </cell>
        </row>
        <row r="11043">
          <cell r="A11043" t="str">
            <v>000801905McManus</v>
          </cell>
          <cell r="B11043">
            <v>0</v>
          </cell>
        </row>
        <row r="11044">
          <cell r="A11044" t="str">
            <v>000801905Mitchell</v>
          </cell>
          <cell r="B11044">
            <v>68974.399999999994</v>
          </cell>
        </row>
        <row r="11045">
          <cell r="A11045" t="str">
            <v>000801905Scherer</v>
          </cell>
          <cell r="B11045">
            <v>373172.375</v>
          </cell>
        </row>
        <row r="11046">
          <cell r="A11046" t="str">
            <v>000801905Vogtle</v>
          </cell>
          <cell r="B11046">
            <v>1487950.5730000001</v>
          </cell>
        </row>
        <row r="11047">
          <cell r="A11047" t="str">
            <v>000801905Wansley</v>
          </cell>
          <cell r="B11047">
            <v>639600.1</v>
          </cell>
        </row>
        <row r="11048">
          <cell r="A11048" t="str">
            <v>000801905Yates</v>
          </cell>
          <cell r="B11048">
            <v>668655.4</v>
          </cell>
        </row>
        <row r="11049">
          <cell r="A11049" t="str">
            <v>000801906Bowen</v>
          </cell>
          <cell r="B11049">
            <v>2121201.1</v>
          </cell>
        </row>
        <row r="11050">
          <cell r="A11050" t="str">
            <v>000801906Branch</v>
          </cell>
          <cell r="B11050">
            <v>885578.6</v>
          </cell>
        </row>
        <row r="11051">
          <cell r="A11051" t="str">
            <v>000801906Hammond</v>
          </cell>
          <cell r="B11051">
            <v>468209.8</v>
          </cell>
        </row>
        <row r="11052">
          <cell r="A11052" t="str">
            <v>000801906Hatch</v>
          </cell>
          <cell r="B11052">
            <v>602740.5</v>
          </cell>
        </row>
        <row r="11053">
          <cell r="A11053" t="str">
            <v>000801906Kraft</v>
          </cell>
          <cell r="B11053">
            <v>104504.9</v>
          </cell>
        </row>
        <row r="11054">
          <cell r="A11054" t="str">
            <v>000801906McDonough</v>
          </cell>
          <cell r="B11054">
            <v>0</v>
          </cell>
        </row>
        <row r="11055">
          <cell r="A11055" t="str">
            <v>000801906McIntosh</v>
          </cell>
          <cell r="B11055">
            <v>65680</v>
          </cell>
        </row>
        <row r="11056">
          <cell r="A11056" t="str">
            <v>000801906McManus</v>
          </cell>
          <cell r="B11056">
            <v>0</v>
          </cell>
        </row>
        <row r="11057">
          <cell r="A11057" t="str">
            <v>000801906Mitchell</v>
          </cell>
          <cell r="B11057">
            <v>66584.2</v>
          </cell>
        </row>
        <row r="11058">
          <cell r="A11058" t="str">
            <v>000801906Scherer</v>
          </cell>
          <cell r="B11058">
            <v>411765.875</v>
          </cell>
        </row>
        <row r="11059">
          <cell r="A11059" t="str">
            <v>000801906Vogtle</v>
          </cell>
          <cell r="B11059">
            <v>1440550.3910000001</v>
          </cell>
        </row>
        <row r="11060">
          <cell r="A11060" t="str">
            <v>000801906Wansley</v>
          </cell>
          <cell r="B11060">
            <v>614030.30000000005</v>
          </cell>
        </row>
        <row r="11061">
          <cell r="A11061" t="str">
            <v>000801906Yates</v>
          </cell>
          <cell r="B11061">
            <v>708719.9</v>
          </cell>
        </row>
        <row r="11062">
          <cell r="A11062" t="str">
            <v>000801907Bowen</v>
          </cell>
          <cell r="B11062">
            <v>2204308.7999999998</v>
          </cell>
        </row>
        <row r="11063">
          <cell r="A11063" t="str">
            <v>000801907Branch</v>
          </cell>
          <cell r="B11063">
            <v>937057.8</v>
          </cell>
        </row>
        <row r="11064">
          <cell r="A11064" t="str">
            <v>000801907Hammond</v>
          </cell>
          <cell r="B11064">
            <v>507839.1</v>
          </cell>
        </row>
        <row r="11065">
          <cell r="A11065" t="str">
            <v>000801907Hatch</v>
          </cell>
          <cell r="B11065">
            <v>623008.19999999995</v>
          </cell>
        </row>
        <row r="11066">
          <cell r="A11066" t="str">
            <v>000801907Kraft</v>
          </cell>
          <cell r="B11066">
            <v>114644.5</v>
          </cell>
        </row>
        <row r="11067">
          <cell r="A11067" t="str">
            <v>000801907McDonough</v>
          </cell>
          <cell r="B11067">
            <v>0</v>
          </cell>
        </row>
        <row r="11068">
          <cell r="A11068" t="str">
            <v>000801907McIntosh</v>
          </cell>
          <cell r="B11068">
            <v>82748.5</v>
          </cell>
        </row>
        <row r="11069">
          <cell r="A11069" t="str">
            <v>000801907McManus</v>
          </cell>
          <cell r="B11069">
            <v>0</v>
          </cell>
        </row>
        <row r="11070">
          <cell r="A11070" t="str">
            <v>000801907Mitchell</v>
          </cell>
          <cell r="B11070">
            <v>68994.399999999994</v>
          </cell>
        </row>
        <row r="11071">
          <cell r="A11071" t="str">
            <v>000801907Scherer</v>
          </cell>
          <cell r="B11071">
            <v>453611.1</v>
          </cell>
        </row>
        <row r="11072">
          <cell r="A11072" t="str">
            <v>000801907Vogtle</v>
          </cell>
          <cell r="B11072">
            <v>1487950.5730000001</v>
          </cell>
        </row>
        <row r="11073">
          <cell r="A11073" t="str">
            <v>000801907Wansley</v>
          </cell>
          <cell r="B11073">
            <v>661597.6</v>
          </cell>
        </row>
        <row r="11074">
          <cell r="A11074" t="str">
            <v>000801907Yates</v>
          </cell>
          <cell r="B11074">
            <v>761584</v>
          </cell>
        </row>
        <row r="11075">
          <cell r="A11075" t="str">
            <v>000801908Bowen</v>
          </cell>
          <cell r="B11075">
            <v>2216708.2000000002</v>
          </cell>
        </row>
        <row r="11076">
          <cell r="A11076" t="str">
            <v>000801908Branch</v>
          </cell>
          <cell r="B11076">
            <v>964280.5</v>
          </cell>
        </row>
        <row r="11077">
          <cell r="A11077" t="str">
            <v>000801908Hammond</v>
          </cell>
          <cell r="B11077">
            <v>518345.9</v>
          </cell>
        </row>
        <row r="11078">
          <cell r="A11078" t="str">
            <v>000801908Hatch</v>
          </cell>
          <cell r="B11078">
            <v>623008.19999999995</v>
          </cell>
        </row>
        <row r="11079">
          <cell r="A11079" t="str">
            <v>000801908Kraft</v>
          </cell>
          <cell r="B11079">
            <v>121976.9</v>
          </cell>
        </row>
        <row r="11080">
          <cell r="A11080" t="str">
            <v>000801908McDonough</v>
          </cell>
          <cell r="B11080">
            <v>0</v>
          </cell>
        </row>
        <row r="11081">
          <cell r="A11081" t="str">
            <v>000801908McIntosh</v>
          </cell>
          <cell r="B11081">
            <v>84068</v>
          </cell>
        </row>
        <row r="11082">
          <cell r="A11082" t="str">
            <v>000801908McManus</v>
          </cell>
          <cell r="B11082">
            <v>792</v>
          </cell>
        </row>
        <row r="11083">
          <cell r="A11083" t="str">
            <v>000801908Mitchell</v>
          </cell>
          <cell r="B11083">
            <v>68994.399999999994</v>
          </cell>
        </row>
        <row r="11084">
          <cell r="A11084" t="str">
            <v>000801908Scherer</v>
          </cell>
          <cell r="B11084">
            <v>460015.82500000001</v>
          </cell>
        </row>
        <row r="11085">
          <cell r="A11085" t="str">
            <v>000801908Vogtle</v>
          </cell>
          <cell r="B11085">
            <v>1487950.5730000001</v>
          </cell>
        </row>
        <row r="11086">
          <cell r="A11086" t="str">
            <v>000801908Wansley</v>
          </cell>
          <cell r="B11086">
            <v>664339.9</v>
          </cell>
        </row>
        <row r="11087">
          <cell r="A11087" t="str">
            <v>000801908Yates</v>
          </cell>
          <cell r="B11087">
            <v>774746</v>
          </cell>
        </row>
        <row r="11088">
          <cell r="A11088" t="str">
            <v>000801909Bowen</v>
          </cell>
          <cell r="B11088">
            <v>1784536.8</v>
          </cell>
        </row>
        <row r="11089">
          <cell r="A11089" t="str">
            <v>000801909Branch</v>
          </cell>
          <cell r="B11089">
            <v>887903</v>
          </cell>
        </row>
        <row r="11090">
          <cell r="A11090" t="str">
            <v>000801909Hammond</v>
          </cell>
          <cell r="B11090">
            <v>462382.9</v>
          </cell>
        </row>
        <row r="11091">
          <cell r="A11091" t="str">
            <v>000801909Hatch</v>
          </cell>
          <cell r="B11091">
            <v>602740.5</v>
          </cell>
        </row>
        <row r="11092">
          <cell r="A11092" t="str">
            <v>000801909Kraft</v>
          </cell>
          <cell r="B11092">
            <v>97599.6</v>
          </cell>
        </row>
        <row r="11093">
          <cell r="A11093" t="str">
            <v>000801909McDonough</v>
          </cell>
          <cell r="B11093">
            <v>0</v>
          </cell>
        </row>
        <row r="11094">
          <cell r="A11094" t="str">
            <v>000801909McIntosh</v>
          </cell>
          <cell r="B11094">
            <v>60399.6</v>
          </cell>
        </row>
        <row r="11095">
          <cell r="A11095" t="str">
            <v>000801909McManus</v>
          </cell>
          <cell r="B11095">
            <v>0</v>
          </cell>
        </row>
        <row r="11096">
          <cell r="A11096" t="str">
            <v>000801909Mitchell</v>
          </cell>
          <cell r="B11096">
            <v>66775.600000000006</v>
          </cell>
        </row>
        <row r="11097">
          <cell r="A11097" t="str">
            <v>000801909Scherer</v>
          </cell>
          <cell r="B11097">
            <v>391232.375</v>
          </cell>
        </row>
        <row r="11098">
          <cell r="A11098" t="str">
            <v>000801909Vogtle</v>
          </cell>
          <cell r="B11098">
            <v>1440550.4909999999</v>
          </cell>
        </row>
        <row r="11099">
          <cell r="A11099" t="str">
            <v>000801909Wansley</v>
          </cell>
          <cell r="B11099">
            <v>639663.5</v>
          </cell>
        </row>
        <row r="11100">
          <cell r="A11100" t="str">
            <v>000801909Yates</v>
          </cell>
          <cell r="B11100">
            <v>686085.3</v>
          </cell>
        </row>
        <row r="11101">
          <cell r="A11101" t="str">
            <v>000801910Bowen</v>
          </cell>
          <cell r="B11101">
            <v>1591343.4</v>
          </cell>
        </row>
        <row r="11102">
          <cell r="A11102" t="str">
            <v>000801910Branch</v>
          </cell>
          <cell r="B11102">
            <v>697238.4</v>
          </cell>
        </row>
        <row r="11103">
          <cell r="A11103" t="str">
            <v>000801910Hammond</v>
          </cell>
          <cell r="B11103">
            <v>454656.7</v>
          </cell>
        </row>
        <row r="11104">
          <cell r="A11104" t="str">
            <v>000801910Hatch</v>
          </cell>
          <cell r="B11104">
            <v>623008.30000000005</v>
          </cell>
        </row>
        <row r="11105">
          <cell r="A11105" t="str">
            <v>000801910Kraft</v>
          </cell>
          <cell r="B11105">
            <v>91877</v>
          </cell>
        </row>
        <row r="11106">
          <cell r="A11106" t="str">
            <v>000801910McDonough</v>
          </cell>
          <cell r="B11106">
            <v>0</v>
          </cell>
        </row>
        <row r="11107">
          <cell r="A11107" t="str">
            <v>000801910McIntosh</v>
          </cell>
          <cell r="B11107">
            <v>5773.2</v>
          </cell>
        </row>
        <row r="11108">
          <cell r="A11108" t="str">
            <v>000801910McManus</v>
          </cell>
          <cell r="B11108">
            <v>0</v>
          </cell>
        </row>
        <row r="11109">
          <cell r="A11109" t="str">
            <v>000801910Mitchell</v>
          </cell>
          <cell r="B11109">
            <v>65812</v>
          </cell>
        </row>
        <row r="11110">
          <cell r="A11110" t="str">
            <v>000801910Scherer</v>
          </cell>
          <cell r="B11110">
            <v>362310.72499999998</v>
          </cell>
        </row>
        <row r="11111">
          <cell r="A11111" t="str">
            <v>000801910Vogtle</v>
          </cell>
          <cell r="B11111">
            <v>1487950.5730000001</v>
          </cell>
        </row>
        <row r="11112">
          <cell r="A11112" t="str">
            <v>000801910Wansley</v>
          </cell>
          <cell r="B11112">
            <v>647965.19999999995</v>
          </cell>
        </row>
        <row r="11113">
          <cell r="A11113" t="str">
            <v>000801910Yates</v>
          </cell>
          <cell r="B11113">
            <v>516519.5</v>
          </cell>
        </row>
        <row r="11114">
          <cell r="A11114" t="str">
            <v>000801911Bowen</v>
          </cell>
          <cell r="B11114">
            <v>2033409.4</v>
          </cell>
        </row>
        <row r="11115">
          <cell r="A11115" t="str">
            <v>000801911Branch</v>
          </cell>
          <cell r="B11115">
            <v>490216.1</v>
          </cell>
        </row>
        <row r="11116">
          <cell r="A11116" t="str">
            <v>000801911Hammond</v>
          </cell>
          <cell r="B11116">
            <v>377297.5</v>
          </cell>
        </row>
        <row r="11117">
          <cell r="A11117" t="str">
            <v>000801911Hatch</v>
          </cell>
          <cell r="B11117">
            <v>602740.5</v>
          </cell>
        </row>
        <row r="11118">
          <cell r="A11118" t="str">
            <v>000801911Kraft</v>
          </cell>
          <cell r="B11118">
            <v>76658</v>
          </cell>
        </row>
        <row r="11119">
          <cell r="A11119" t="str">
            <v>000801911McDonough</v>
          </cell>
          <cell r="B11119">
            <v>0</v>
          </cell>
        </row>
        <row r="11120">
          <cell r="A11120" t="str">
            <v>000801911McIntosh</v>
          </cell>
          <cell r="B11120">
            <v>29351.599999999999</v>
          </cell>
        </row>
        <row r="11121">
          <cell r="A11121" t="str">
            <v>000801911McManus</v>
          </cell>
          <cell r="B11121">
            <v>0</v>
          </cell>
        </row>
        <row r="11122">
          <cell r="A11122" t="str">
            <v>000801911Mitchell</v>
          </cell>
          <cell r="B11122">
            <v>65978.5</v>
          </cell>
        </row>
        <row r="11123">
          <cell r="A11123" t="str">
            <v>000801911Scherer</v>
          </cell>
          <cell r="B11123">
            <v>249777.3</v>
          </cell>
        </row>
        <row r="11124">
          <cell r="A11124" t="str">
            <v>000801911Vogtle</v>
          </cell>
          <cell r="B11124">
            <v>1440550.4909999999</v>
          </cell>
        </row>
        <row r="11125">
          <cell r="A11125" t="str">
            <v>000801911Wansley</v>
          </cell>
          <cell r="B11125">
            <v>615793.19999999995</v>
          </cell>
        </row>
        <row r="11126">
          <cell r="A11126" t="str">
            <v>000801911Yates</v>
          </cell>
          <cell r="B11126">
            <v>417913.4</v>
          </cell>
        </row>
        <row r="11127">
          <cell r="A11127" t="str">
            <v>000801912Bowen</v>
          </cell>
          <cell r="B11127">
            <v>2117248.2000000002</v>
          </cell>
        </row>
        <row r="11128">
          <cell r="A11128" t="str">
            <v>000801912Branch</v>
          </cell>
          <cell r="B11128">
            <v>798315.6</v>
          </cell>
        </row>
        <row r="11129">
          <cell r="A11129" t="str">
            <v>000801912Hammond</v>
          </cell>
          <cell r="B11129">
            <v>429356.5</v>
          </cell>
        </row>
        <row r="11130">
          <cell r="A11130" t="str">
            <v>000801912Hatch</v>
          </cell>
          <cell r="B11130">
            <v>623008.1</v>
          </cell>
        </row>
        <row r="11131">
          <cell r="A11131" t="str">
            <v>000801912Kraft</v>
          </cell>
          <cell r="B11131">
            <v>83853.5</v>
          </cell>
        </row>
        <row r="11132">
          <cell r="A11132" t="str">
            <v>000801912McDonough</v>
          </cell>
          <cell r="B11132">
            <v>0</v>
          </cell>
        </row>
        <row r="11133">
          <cell r="A11133" t="str">
            <v>000801912McIntosh</v>
          </cell>
          <cell r="B11133">
            <v>53009.3</v>
          </cell>
        </row>
        <row r="11134">
          <cell r="A11134" t="str">
            <v>000801912McManus</v>
          </cell>
          <cell r="B11134">
            <v>0</v>
          </cell>
        </row>
        <row r="11135">
          <cell r="A11135" t="str">
            <v>000801912Mitchell</v>
          </cell>
          <cell r="B11135">
            <v>68994.399999999994</v>
          </cell>
        </row>
        <row r="11136">
          <cell r="A11136" t="str">
            <v>000801912Scherer</v>
          </cell>
          <cell r="B11136">
            <v>293773.17499999999</v>
          </cell>
        </row>
        <row r="11137">
          <cell r="A11137" t="str">
            <v>000801912Vogtle</v>
          </cell>
          <cell r="B11137">
            <v>1487950.4750000001</v>
          </cell>
        </row>
        <row r="11138">
          <cell r="A11138" t="str">
            <v>000801912Wansley</v>
          </cell>
          <cell r="B11138">
            <v>634672.6</v>
          </cell>
        </row>
        <row r="11139">
          <cell r="A11139" t="str">
            <v>000801912Yates</v>
          </cell>
          <cell r="B11139">
            <v>553015.69999999995</v>
          </cell>
        </row>
        <row r="11140">
          <cell r="A11140" t="str">
            <v>000802001Bowen</v>
          </cell>
          <cell r="B11140">
            <v>2099888.2000000002</v>
          </cell>
        </row>
        <row r="11141">
          <cell r="A11141" t="str">
            <v>000802001Branch</v>
          </cell>
          <cell r="B11141">
            <v>867832</v>
          </cell>
        </row>
        <row r="11142">
          <cell r="A11142" t="str">
            <v>000802001Hammond</v>
          </cell>
          <cell r="B11142">
            <v>475141</v>
          </cell>
        </row>
        <row r="11143">
          <cell r="A11143" t="str">
            <v>000802001Hatch</v>
          </cell>
          <cell r="B11143">
            <v>623008.19999999995</v>
          </cell>
        </row>
        <row r="11144">
          <cell r="A11144" t="str">
            <v>000802001Kraft</v>
          </cell>
          <cell r="B11144">
            <v>98178.8</v>
          </cell>
        </row>
        <row r="11145">
          <cell r="A11145" t="str">
            <v>000802001McDonough</v>
          </cell>
          <cell r="B11145">
            <v>0</v>
          </cell>
        </row>
        <row r="11146">
          <cell r="A11146" t="str">
            <v>000802001McIntosh</v>
          </cell>
          <cell r="B11146">
            <v>61354.6</v>
          </cell>
        </row>
        <row r="11147">
          <cell r="A11147" t="str">
            <v>000802001McManus</v>
          </cell>
          <cell r="B11147">
            <v>0</v>
          </cell>
        </row>
        <row r="11148">
          <cell r="A11148" t="str">
            <v>000802001Mitchell</v>
          </cell>
          <cell r="B11148">
            <v>68650.100000000006</v>
          </cell>
        </row>
        <row r="11149">
          <cell r="A11149" t="str">
            <v>000802001Scherer</v>
          </cell>
          <cell r="B11149">
            <v>354285.9</v>
          </cell>
        </row>
        <row r="11150">
          <cell r="A11150" t="str">
            <v>000802001Vogtle</v>
          </cell>
          <cell r="B11150">
            <v>1487950.5730000001</v>
          </cell>
        </row>
        <row r="11151">
          <cell r="A11151" t="str">
            <v>000802001Wansley</v>
          </cell>
          <cell r="B11151">
            <v>359850</v>
          </cell>
        </row>
        <row r="11152">
          <cell r="A11152" t="str">
            <v>000802001Yates</v>
          </cell>
          <cell r="B11152">
            <v>612729.1</v>
          </cell>
        </row>
        <row r="11153">
          <cell r="A11153" t="str">
            <v>000802002Bowen</v>
          </cell>
          <cell r="B11153">
            <v>1668994.1</v>
          </cell>
        </row>
        <row r="11154">
          <cell r="A11154" t="str">
            <v>000802002Branch</v>
          </cell>
          <cell r="B11154">
            <v>719226.1</v>
          </cell>
        </row>
        <row r="11155">
          <cell r="A11155" t="str">
            <v>000802002Hammond</v>
          </cell>
          <cell r="B11155">
            <v>421667.5</v>
          </cell>
        </row>
        <row r="11156">
          <cell r="A11156" t="str">
            <v>000802002Hatch</v>
          </cell>
          <cell r="B11156">
            <v>383261.3</v>
          </cell>
        </row>
        <row r="11157">
          <cell r="A11157" t="str">
            <v>000802002Kraft</v>
          </cell>
          <cell r="B11157">
            <v>87307.3</v>
          </cell>
        </row>
        <row r="11158">
          <cell r="A11158" t="str">
            <v>000802002McDonough</v>
          </cell>
          <cell r="B11158">
            <v>0</v>
          </cell>
        </row>
        <row r="11159">
          <cell r="A11159" t="str">
            <v>000802002McIntosh</v>
          </cell>
          <cell r="B11159">
            <v>54518.3</v>
          </cell>
        </row>
        <row r="11160">
          <cell r="A11160" t="str">
            <v>000802002McManus</v>
          </cell>
          <cell r="B11160">
            <v>0</v>
          </cell>
        </row>
        <row r="11161">
          <cell r="A11161" t="str">
            <v>000802002Mitchell</v>
          </cell>
          <cell r="B11161">
            <v>63771.7</v>
          </cell>
        </row>
        <row r="11162">
          <cell r="A11162" t="str">
            <v>000802002Scherer</v>
          </cell>
          <cell r="B11162">
            <v>307010.05</v>
          </cell>
        </row>
        <row r="11163">
          <cell r="A11163" t="str">
            <v>000802002Vogtle</v>
          </cell>
          <cell r="B11163">
            <v>1393150.2139999999</v>
          </cell>
        </row>
        <row r="11164">
          <cell r="A11164" t="str">
            <v>000802002Wansley</v>
          </cell>
          <cell r="B11164">
            <v>429425.6</v>
          </cell>
        </row>
        <row r="11165">
          <cell r="A11165" t="str">
            <v>000802002Yates</v>
          </cell>
          <cell r="B11165">
            <v>450377.5</v>
          </cell>
        </row>
        <row r="11166">
          <cell r="A11166" t="str">
            <v>000802003Bowen</v>
          </cell>
          <cell r="B11166">
            <v>1843832.3</v>
          </cell>
        </row>
        <row r="11167">
          <cell r="A11167" t="str">
            <v>000802003Branch</v>
          </cell>
          <cell r="B11167">
            <v>669857.9</v>
          </cell>
        </row>
        <row r="11168">
          <cell r="A11168" t="str">
            <v>000802003Hammond</v>
          </cell>
          <cell r="B11168">
            <v>475126.9</v>
          </cell>
        </row>
        <row r="11169">
          <cell r="A11169" t="str">
            <v>000802003Hatch</v>
          </cell>
          <cell r="B11169">
            <v>553238.9</v>
          </cell>
        </row>
        <row r="11170">
          <cell r="A11170" t="str">
            <v>000802003Kraft</v>
          </cell>
          <cell r="B11170">
            <v>97244.3</v>
          </cell>
        </row>
        <row r="11171">
          <cell r="A11171" t="str">
            <v>000802003McDonough</v>
          </cell>
          <cell r="B11171">
            <v>0</v>
          </cell>
        </row>
        <row r="11172">
          <cell r="A11172" t="str">
            <v>000802003McIntosh</v>
          </cell>
          <cell r="B11172">
            <v>60098.2</v>
          </cell>
        </row>
        <row r="11173">
          <cell r="A11173" t="str">
            <v>000802003McManus</v>
          </cell>
          <cell r="B11173">
            <v>0</v>
          </cell>
        </row>
        <row r="11174">
          <cell r="A11174" t="str">
            <v>000802003Mitchell</v>
          </cell>
          <cell r="B11174">
            <v>66356.800000000003</v>
          </cell>
        </row>
        <row r="11175">
          <cell r="A11175" t="str">
            <v>000802003Scherer</v>
          </cell>
          <cell r="B11175">
            <v>339170.72499999998</v>
          </cell>
        </row>
        <row r="11176">
          <cell r="A11176" t="str">
            <v>000802003Vogtle</v>
          </cell>
          <cell r="B11176">
            <v>947517.27159999998</v>
          </cell>
        </row>
        <row r="11177">
          <cell r="A11177" t="str">
            <v>000802003Wansley</v>
          </cell>
          <cell r="B11177">
            <v>658290</v>
          </cell>
        </row>
        <row r="11178">
          <cell r="A11178" t="str">
            <v>000802003Yates</v>
          </cell>
          <cell r="B11178">
            <v>461383.6</v>
          </cell>
        </row>
        <row r="11179">
          <cell r="A11179" t="str">
            <v>000802004Bowen</v>
          </cell>
          <cell r="B11179">
            <v>2008045.7</v>
          </cell>
        </row>
        <row r="11180">
          <cell r="A11180" t="str">
            <v>000802004Branch</v>
          </cell>
          <cell r="B11180">
            <v>789186.1</v>
          </cell>
        </row>
        <row r="11181">
          <cell r="A11181" t="str">
            <v>000802004Hammond</v>
          </cell>
          <cell r="B11181">
            <v>416773.1</v>
          </cell>
        </row>
        <row r="11182">
          <cell r="A11182" t="str">
            <v>000802004Hatch</v>
          </cell>
          <cell r="B11182">
            <v>602740.6</v>
          </cell>
        </row>
        <row r="11183">
          <cell r="A11183" t="str">
            <v>000802004Kraft</v>
          </cell>
          <cell r="B11183">
            <v>79177.7</v>
          </cell>
        </row>
        <row r="11184">
          <cell r="A11184" t="str">
            <v>000802004McDonough</v>
          </cell>
          <cell r="B11184">
            <v>0</v>
          </cell>
        </row>
        <row r="11185">
          <cell r="A11185" t="str">
            <v>000802004McIntosh</v>
          </cell>
          <cell r="B11185">
            <v>49846.3</v>
          </cell>
        </row>
        <row r="11186">
          <cell r="A11186" t="str">
            <v>000802004McManus</v>
          </cell>
          <cell r="B11186">
            <v>0</v>
          </cell>
        </row>
        <row r="11187">
          <cell r="A11187" t="str">
            <v>000802004Mitchell</v>
          </cell>
          <cell r="B11187">
            <v>65264.7</v>
          </cell>
        </row>
        <row r="11188">
          <cell r="A11188" t="str">
            <v>000802004Scherer</v>
          </cell>
          <cell r="B11188">
            <v>308135.22499999998</v>
          </cell>
        </row>
        <row r="11189">
          <cell r="A11189" t="str">
            <v>000802004Vogtle</v>
          </cell>
          <cell r="B11189">
            <v>1306009.7350000001</v>
          </cell>
        </row>
        <row r="11190">
          <cell r="A11190" t="str">
            <v>000802004Wansley</v>
          </cell>
          <cell r="B11190">
            <v>585120.6</v>
          </cell>
        </row>
        <row r="11191">
          <cell r="A11191" t="str">
            <v>000802004Yates</v>
          </cell>
          <cell r="B11191">
            <v>562639.4</v>
          </cell>
        </row>
        <row r="11192">
          <cell r="A11192" t="str">
            <v>000802005Bowen</v>
          </cell>
          <cell r="B11192">
            <v>2064257.5</v>
          </cell>
        </row>
        <row r="11193">
          <cell r="A11193" t="str">
            <v>000802005Branch</v>
          </cell>
          <cell r="B11193">
            <v>843431.3</v>
          </cell>
        </row>
        <row r="11194">
          <cell r="A11194" t="str">
            <v>000802005Hammond</v>
          </cell>
          <cell r="B11194">
            <v>437809.6</v>
          </cell>
        </row>
        <row r="11195">
          <cell r="A11195" t="str">
            <v>000802005Hatch</v>
          </cell>
          <cell r="B11195">
            <v>623008.19999999995</v>
          </cell>
        </row>
        <row r="11196">
          <cell r="A11196" t="str">
            <v>000802005Kraft</v>
          </cell>
          <cell r="B11196">
            <v>86054.2</v>
          </cell>
        </row>
        <row r="11197">
          <cell r="A11197" t="str">
            <v>000802005McDonough</v>
          </cell>
          <cell r="B11197">
            <v>0</v>
          </cell>
        </row>
        <row r="11198">
          <cell r="A11198" t="str">
            <v>000802005McIntosh</v>
          </cell>
          <cell r="B11198">
            <v>57099.5</v>
          </cell>
        </row>
        <row r="11199">
          <cell r="A11199" t="str">
            <v>000802005McManus</v>
          </cell>
          <cell r="B11199">
            <v>0</v>
          </cell>
        </row>
        <row r="11200">
          <cell r="A11200" t="str">
            <v>000802005Mitchell</v>
          </cell>
          <cell r="B11200">
            <v>68594.399999999994</v>
          </cell>
        </row>
        <row r="11201">
          <cell r="A11201" t="str">
            <v>000802005Scherer</v>
          </cell>
          <cell r="B11201">
            <v>337453</v>
          </cell>
        </row>
        <row r="11202">
          <cell r="A11202" t="str">
            <v>000802005Vogtle</v>
          </cell>
          <cell r="B11202">
            <v>1487950.5730000001</v>
          </cell>
        </row>
        <row r="11203">
          <cell r="A11203" t="str">
            <v>000802005Wansley</v>
          </cell>
          <cell r="B11203">
            <v>622057.69999999995</v>
          </cell>
        </row>
        <row r="11204">
          <cell r="A11204" t="str">
            <v>000802005Yates</v>
          </cell>
          <cell r="B11204">
            <v>671274.2</v>
          </cell>
        </row>
        <row r="11205">
          <cell r="A11205" t="str">
            <v>000802006Bowen</v>
          </cell>
          <cell r="B11205">
            <v>2120201</v>
          </cell>
        </row>
        <row r="11206">
          <cell r="A11206" t="str">
            <v>000802006Branch</v>
          </cell>
          <cell r="B11206">
            <v>892675.4</v>
          </cell>
        </row>
        <row r="11207">
          <cell r="A11207" t="str">
            <v>000802006Hammond</v>
          </cell>
          <cell r="B11207">
            <v>479968.3</v>
          </cell>
        </row>
        <row r="11208">
          <cell r="A11208" t="str">
            <v>000802006Hatch</v>
          </cell>
          <cell r="B11208">
            <v>602740.5</v>
          </cell>
        </row>
        <row r="11209">
          <cell r="A11209" t="str">
            <v>000802006Kraft</v>
          </cell>
          <cell r="B11209">
            <v>105626.8</v>
          </cell>
        </row>
        <row r="11210">
          <cell r="A11210" t="str">
            <v>000802006McDonough</v>
          </cell>
          <cell r="B11210">
            <v>0</v>
          </cell>
        </row>
        <row r="11211">
          <cell r="A11211" t="str">
            <v>000802006McIntosh</v>
          </cell>
          <cell r="B11211">
            <v>70527</v>
          </cell>
        </row>
        <row r="11212">
          <cell r="A11212" t="str">
            <v>000802006McManus</v>
          </cell>
          <cell r="B11212">
            <v>0</v>
          </cell>
        </row>
        <row r="11213">
          <cell r="A11213" t="str">
            <v>000802006Mitchell</v>
          </cell>
          <cell r="B11213">
            <v>66679.8</v>
          </cell>
        </row>
        <row r="11214">
          <cell r="A11214" t="str">
            <v>000802006Scherer</v>
          </cell>
          <cell r="B11214">
            <v>401015.97499999998</v>
          </cell>
        </row>
        <row r="11215">
          <cell r="A11215" t="str">
            <v>000802006Vogtle</v>
          </cell>
          <cell r="B11215">
            <v>1440550.4909999999</v>
          </cell>
        </row>
        <row r="11216">
          <cell r="A11216" t="str">
            <v>000802006Wansley</v>
          </cell>
          <cell r="B11216">
            <v>638996.6</v>
          </cell>
        </row>
        <row r="11217">
          <cell r="A11217" t="str">
            <v>000802006Yates</v>
          </cell>
          <cell r="B11217">
            <v>723642.7</v>
          </cell>
        </row>
        <row r="11218">
          <cell r="A11218" t="str">
            <v>000802007Bowen</v>
          </cell>
          <cell r="B11218">
            <v>2196171</v>
          </cell>
        </row>
        <row r="11219">
          <cell r="A11219" t="str">
            <v>000802007Branch</v>
          </cell>
          <cell r="B11219">
            <v>935433</v>
          </cell>
        </row>
        <row r="11220">
          <cell r="A11220" t="str">
            <v>000802007Hammond</v>
          </cell>
          <cell r="B11220">
            <v>511651.3</v>
          </cell>
        </row>
        <row r="11221">
          <cell r="A11221" t="str">
            <v>000802007Hatch</v>
          </cell>
          <cell r="B11221">
            <v>623008.19999999995</v>
          </cell>
        </row>
        <row r="11222">
          <cell r="A11222" t="str">
            <v>000802007Kraft</v>
          </cell>
          <cell r="B11222">
            <v>118727.4</v>
          </cell>
        </row>
        <row r="11223">
          <cell r="A11223" t="str">
            <v>000802007McDonough</v>
          </cell>
          <cell r="B11223">
            <v>0</v>
          </cell>
        </row>
        <row r="11224">
          <cell r="A11224" t="str">
            <v>000802007McIntosh</v>
          </cell>
          <cell r="B11224">
            <v>84649.4</v>
          </cell>
        </row>
        <row r="11225">
          <cell r="A11225" t="str">
            <v>000802007McManus</v>
          </cell>
          <cell r="B11225">
            <v>792</v>
          </cell>
        </row>
        <row r="11226">
          <cell r="A11226" t="str">
            <v>000802007Mitchell</v>
          </cell>
          <cell r="B11226">
            <v>68994.399999999994</v>
          </cell>
        </row>
        <row r="11227">
          <cell r="A11227" t="str">
            <v>000802007Scherer</v>
          </cell>
          <cell r="B11227">
            <v>441711.8</v>
          </cell>
        </row>
        <row r="11228">
          <cell r="A11228" t="str">
            <v>000802007Vogtle</v>
          </cell>
          <cell r="B11228">
            <v>1487950.5730000001</v>
          </cell>
        </row>
        <row r="11229">
          <cell r="A11229" t="str">
            <v>000802007Wansley</v>
          </cell>
          <cell r="B11229">
            <v>661989.4</v>
          </cell>
        </row>
        <row r="11230">
          <cell r="A11230" t="str">
            <v>000802007Yates</v>
          </cell>
          <cell r="B11230">
            <v>762620.3</v>
          </cell>
        </row>
        <row r="11231">
          <cell r="A11231" t="str">
            <v>000802008Bowen</v>
          </cell>
          <cell r="B11231">
            <v>2226249.9</v>
          </cell>
        </row>
        <row r="11232">
          <cell r="A11232" t="str">
            <v>000802008Branch</v>
          </cell>
          <cell r="B11232">
            <v>964549</v>
          </cell>
        </row>
        <row r="11233">
          <cell r="A11233" t="str">
            <v>000802008Hammond</v>
          </cell>
          <cell r="B11233">
            <v>525290.5</v>
          </cell>
        </row>
        <row r="11234">
          <cell r="A11234" t="str">
            <v>000802008Hatch</v>
          </cell>
          <cell r="B11234">
            <v>623008.1</v>
          </cell>
        </row>
        <row r="11235">
          <cell r="A11235" t="str">
            <v>000802008Kraft</v>
          </cell>
          <cell r="B11235">
            <v>119646.9</v>
          </cell>
        </row>
        <row r="11236">
          <cell r="A11236" t="str">
            <v>000802008McDonough</v>
          </cell>
          <cell r="B11236">
            <v>0</v>
          </cell>
        </row>
        <row r="11237">
          <cell r="A11237" t="str">
            <v>000802008McIntosh</v>
          </cell>
          <cell r="B11237">
            <v>87227</v>
          </cell>
        </row>
        <row r="11238">
          <cell r="A11238" t="str">
            <v>000802008McManus</v>
          </cell>
          <cell r="B11238">
            <v>792</v>
          </cell>
        </row>
        <row r="11239">
          <cell r="A11239" t="str">
            <v>000802008Mitchell</v>
          </cell>
          <cell r="B11239">
            <v>68994.399999999994</v>
          </cell>
        </row>
        <row r="11240">
          <cell r="A11240" t="str">
            <v>000802008Scherer</v>
          </cell>
          <cell r="B11240">
            <v>453843.17499999999</v>
          </cell>
        </row>
        <row r="11241">
          <cell r="A11241" t="str">
            <v>000802008Vogtle</v>
          </cell>
          <cell r="B11241">
            <v>1487950.5730000001</v>
          </cell>
        </row>
        <row r="11242">
          <cell r="A11242" t="str">
            <v>000802008Wansley</v>
          </cell>
          <cell r="B11242">
            <v>663635.9</v>
          </cell>
        </row>
        <row r="11243">
          <cell r="A11243" t="str">
            <v>000802008Yates</v>
          </cell>
          <cell r="B11243">
            <v>778097.5</v>
          </cell>
        </row>
        <row r="11244">
          <cell r="A11244" t="str">
            <v>000802009Bowen</v>
          </cell>
          <cell r="B11244">
            <v>2096386.1</v>
          </cell>
        </row>
        <row r="11245">
          <cell r="A11245" t="str">
            <v>000802009Branch</v>
          </cell>
          <cell r="B11245">
            <v>900870.5</v>
          </cell>
        </row>
        <row r="11246">
          <cell r="A11246" t="str">
            <v>000802009Hammond</v>
          </cell>
          <cell r="B11246">
            <v>466212.9</v>
          </cell>
        </row>
        <row r="11247">
          <cell r="A11247" t="str">
            <v>000802009Hatch</v>
          </cell>
          <cell r="B11247">
            <v>602740.69999999995</v>
          </cell>
        </row>
        <row r="11248">
          <cell r="A11248" t="str">
            <v>000802009Kraft</v>
          </cell>
          <cell r="B11248">
            <v>97731.3</v>
          </cell>
        </row>
        <row r="11249">
          <cell r="A11249" t="str">
            <v>000802009McDonough</v>
          </cell>
          <cell r="B11249">
            <v>0</v>
          </cell>
        </row>
        <row r="11250">
          <cell r="A11250" t="str">
            <v>000802009McIntosh</v>
          </cell>
          <cell r="B11250">
            <v>61258.5</v>
          </cell>
        </row>
        <row r="11251">
          <cell r="A11251" t="str">
            <v>000802009McManus</v>
          </cell>
          <cell r="B11251">
            <v>0</v>
          </cell>
        </row>
        <row r="11252">
          <cell r="A11252" t="str">
            <v>000802009Mitchell</v>
          </cell>
          <cell r="B11252">
            <v>66775.600000000006</v>
          </cell>
        </row>
        <row r="11253">
          <cell r="A11253" t="str">
            <v>000802009Scherer</v>
          </cell>
          <cell r="B11253">
            <v>352000.22499999998</v>
          </cell>
        </row>
        <row r="11254">
          <cell r="A11254" t="str">
            <v>000802009Vogtle</v>
          </cell>
          <cell r="B11254">
            <v>1305760.0360000001</v>
          </cell>
        </row>
        <row r="11255">
          <cell r="A11255" t="str">
            <v>000802009Wansley</v>
          </cell>
          <cell r="B11255">
            <v>641423.1</v>
          </cell>
        </row>
        <row r="11256">
          <cell r="A11256" t="str">
            <v>000802009Yates</v>
          </cell>
          <cell r="B11256">
            <v>699805.4</v>
          </cell>
        </row>
        <row r="11257">
          <cell r="A11257" t="str">
            <v>000802010Bowen</v>
          </cell>
          <cell r="B11257">
            <v>2108984.7999999998</v>
          </cell>
        </row>
        <row r="11258">
          <cell r="A11258" t="str">
            <v>000802010Branch</v>
          </cell>
          <cell r="B11258">
            <v>853844.2</v>
          </cell>
        </row>
        <row r="11259">
          <cell r="A11259" t="str">
            <v>000802010Hammond</v>
          </cell>
          <cell r="B11259">
            <v>399162.1</v>
          </cell>
        </row>
        <row r="11260">
          <cell r="A11260" t="str">
            <v>000802010Hatch</v>
          </cell>
          <cell r="B11260">
            <v>623008.19999999995</v>
          </cell>
        </row>
        <row r="11261">
          <cell r="A11261" t="str">
            <v>000802010Kraft</v>
          </cell>
          <cell r="B11261">
            <v>95180.6</v>
          </cell>
        </row>
        <row r="11262">
          <cell r="A11262" t="str">
            <v>000802010McDonough</v>
          </cell>
          <cell r="B11262">
            <v>0</v>
          </cell>
        </row>
        <row r="11263">
          <cell r="A11263" t="str">
            <v>000802010McIntosh</v>
          </cell>
          <cell r="B11263">
            <v>56325</v>
          </cell>
        </row>
        <row r="11264">
          <cell r="A11264" t="str">
            <v>000802010McManus</v>
          </cell>
          <cell r="B11264">
            <v>0</v>
          </cell>
        </row>
        <row r="11265">
          <cell r="A11265" t="str">
            <v>000802010Mitchell</v>
          </cell>
          <cell r="B11265">
            <v>68657.3</v>
          </cell>
        </row>
        <row r="11266">
          <cell r="A11266" t="str">
            <v>000802010Scherer</v>
          </cell>
          <cell r="B11266">
            <v>80390.3</v>
          </cell>
        </row>
        <row r="11267">
          <cell r="A11267" t="str">
            <v>000802010Vogtle</v>
          </cell>
          <cell r="B11267">
            <v>1193622.9169999999</v>
          </cell>
        </row>
        <row r="11268">
          <cell r="A11268" t="str">
            <v>000802010Wansley</v>
          </cell>
          <cell r="B11268">
            <v>642308.6</v>
          </cell>
        </row>
        <row r="11269">
          <cell r="A11269" t="str">
            <v>000802010Yates</v>
          </cell>
          <cell r="B11269">
            <v>482905.5</v>
          </cell>
        </row>
        <row r="11270">
          <cell r="A11270" t="str">
            <v>000802011Bowen</v>
          </cell>
          <cell r="B11270">
            <v>1816791.2</v>
          </cell>
        </row>
        <row r="11271">
          <cell r="A11271" t="str">
            <v>000802011Branch</v>
          </cell>
          <cell r="B11271">
            <v>809337.4</v>
          </cell>
        </row>
        <row r="11272">
          <cell r="A11272" t="str">
            <v>000802011Hammond</v>
          </cell>
          <cell r="B11272">
            <v>315328.40000000002</v>
          </cell>
        </row>
        <row r="11273">
          <cell r="A11273" t="str">
            <v>000802011Hatch</v>
          </cell>
          <cell r="B11273">
            <v>602740.4</v>
          </cell>
        </row>
        <row r="11274">
          <cell r="A11274" t="str">
            <v>000802011Kraft</v>
          </cell>
          <cell r="B11274">
            <v>77273.399999999994</v>
          </cell>
        </row>
        <row r="11275">
          <cell r="A11275" t="str">
            <v>000802011McDonough</v>
          </cell>
          <cell r="B11275">
            <v>0</v>
          </cell>
        </row>
        <row r="11276">
          <cell r="A11276" t="str">
            <v>000802011McIntosh</v>
          </cell>
          <cell r="B11276">
            <v>49773.1</v>
          </cell>
        </row>
        <row r="11277">
          <cell r="A11277" t="str">
            <v>000802011McManus</v>
          </cell>
          <cell r="B11277">
            <v>0</v>
          </cell>
        </row>
        <row r="11278">
          <cell r="A11278" t="str">
            <v>000802011Mitchell</v>
          </cell>
          <cell r="B11278">
            <v>41970.7</v>
          </cell>
        </row>
        <row r="11279">
          <cell r="A11279" t="str">
            <v>000802011Scherer</v>
          </cell>
          <cell r="B11279">
            <v>174643.375</v>
          </cell>
        </row>
        <row r="11280">
          <cell r="A11280" t="str">
            <v>000802011Vogtle</v>
          </cell>
          <cell r="B11280">
            <v>1193899.291</v>
          </cell>
        </row>
        <row r="11281">
          <cell r="A11281" t="str">
            <v>000802011Wansley</v>
          </cell>
          <cell r="B11281">
            <v>615591.30000000005</v>
          </cell>
        </row>
        <row r="11282">
          <cell r="A11282" t="str">
            <v>000802011Yates</v>
          </cell>
          <cell r="B11282">
            <v>477273</v>
          </cell>
        </row>
        <row r="11283">
          <cell r="A11283" t="str">
            <v>000802012Bowen</v>
          </cell>
          <cell r="B11283">
            <v>1593809.2</v>
          </cell>
        </row>
        <row r="11284">
          <cell r="A11284" t="str">
            <v>000802012Branch</v>
          </cell>
          <cell r="B11284">
            <v>891773.4</v>
          </cell>
        </row>
        <row r="11285">
          <cell r="A11285" t="str">
            <v>000802012Hammond</v>
          </cell>
          <cell r="B11285">
            <v>263641.90000000002</v>
          </cell>
        </row>
        <row r="11286">
          <cell r="A11286" t="str">
            <v>000802012Hatch</v>
          </cell>
          <cell r="B11286">
            <v>623008.30000000005</v>
          </cell>
        </row>
        <row r="11287">
          <cell r="A11287" t="str">
            <v>000802012Kraft</v>
          </cell>
          <cell r="B11287">
            <v>93538.5</v>
          </cell>
        </row>
        <row r="11288">
          <cell r="A11288" t="str">
            <v>000802012McDonough</v>
          </cell>
          <cell r="B11288">
            <v>0</v>
          </cell>
        </row>
        <row r="11289">
          <cell r="A11289" t="str">
            <v>000802012McIntosh</v>
          </cell>
          <cell r="B11289">
            <v>56925.2</v>
          </cell>
        </row>
        <row r="11290">
          <cell r="A11290" t="str">
            <v>000802012McManus</v>
          </cell>
          <cell r="B11290">
            <v>0</v>
          </cell>
        </row>
        <row r="11291">
          <cell r="A11291" t="str">
            <v>000802012Mitchell</v>
          </cell>
          <cell r="B11291">
            <v>0</v>
          </cell>
        </row>
        <row r="11292">
          <cell r="A11292" t="str">
            <v>000802012Scherer</v>
          </cell>
          <cell r="B11292">
            <v>341215.35</v>
          </cell>
        </row>
        <row r="11293">
          <cell r="A11293" t="str">
            <v>000802012Vogtle</v>
          </cell>
          <cell r="B11293">
            <v>1487950.5730000001</v>
          </cell>
        </row>
        <row r="11294">
          <cell r="A11294" t="str">
            <v>000802012Wansley</v>
          </cell>
          <cell r="B11294">
            <v>658965.9</v>
          </cell>
        </row>
        <row r="11295">
          <cell r="A11295" t="str">
            <v>000802012Yates</v>
          </cell>
          <cell r="B11295">
            <v>573876.9</v>
          </cell>
        </row>
        <row r="11296">
          <cell r="A11296" t="str">
            <v>000802101Bowen</v>
          </cell>
          <cell r="B11296">
            <v>1863123.8</v>
          </cell>
        </row>
        <row r="11297">
          <cell r="A11297" t="str">
            <v>000802101Branch</v>
          </cell>
          <cell r="B11297">
            <v>885929.8</v>
          </cell>
        </row>
        <row r="11298">
          <cell r="A11298" t="str">
            <v>000802101Hammond</v>
          </cell>
          <cell r="B11298">
            <v>489704.8</v>
          </cell>
        </row>
        <row r="11299">
          <cell r="A11299" t="str">
            <v>000802101Hatch</v>
          </cell>
          <cell r="B11299">
            <v>623008.19999999995</v>
          </cell>
        </row>
        <row r="11300">
          <cell r="A11300" t="str">
            <v>000802101Kraft</v>
          </cell>
          <cell r="B11300">
            <v>118371.1</v>
          </cell>
        </row>
        <row r="11301">
          <cell r="A11301" t="str">
            <v>000802101McDonough</v>
          </cell>
          <cell r="B11301">
            <v>0</v>
          </cell>
        </row>
        <row r="11302">
          <cell r="A11302" t="str">
            <v>000802101McIntosh</v>
          </cell>
          <cell r="B11302">
            <v>75564.3</v>
          </cell>
        </row>
        <row r="11303">
          <cell r="A11303" t="str">
            <v>000802101McManus</v>
          </cell>
          <cell r="B11303">
            <v>0</v>
          </cell>
        </row>
        <row r="11304">
          <cell r="A11304" t="str">
            <v>000802101Mitchell</v>
          </cell>
          <cell r="B11304">
            <v>19558.099999999999</v>
          </cell>
        </row>
        <row r="11305">
          <cell r="A11305" t="str">
            <v>000802101Scherer</v>
          </cell>
          <cell r="B11305">
            <v>350837.45</v>
          </cell>
        </row>
        <row r="11306">
          <cell r="A11306" t="str">
            <v>000802101Vogtle</v>
          </cell>
          <cell r="B11306">
            <v>1487950.5730000001</v>
          </cell>
        </row>
        <row r="11307">
          <cell r="A11307" t="str">
            <v>000802101Wansley</v>
          </cell>
          <cell r="B11307">
            <v>336866.4</v>
          </cell>
        </row>
        <row r="11308">
          <cell r="A11308" t="str">
            <v>000802101Yates</v>
          </cell>
          <cell r="B11308">
            <v>666663.4</v>
          </cell>
        </row>
        <row r="11309">
          <cell r="A11309" t="str">
            <v>000802102Bowen</v>
          </cell>
          <cell r="B11309">
            <v>1532848.2</v>
          </cell>
        </row>
        <row r="11310">
          <cell r="A11310" t="str">
            <v>000802102Branch</v>
          </cell>
          <cell r="B11310">
            <v>791908.7</v>
          </cell>
        </row>
        <row r="11311">
          <cell r="A11311" t="str">
            <v>000802102Hammond</v>
          </cell>
          <cell r="B11311">
            <v>425543.3</v>
          </cell>
        </row>
        <row r="11312">
          <cell r="A11312" t="str">
            <v>000802102Hatch</v>
          </cell>
          <cell r="B11312">
            <v>351177.3</v>
          </cell>
        </row>
        <row r="11313">
          <cell r="A11313" t="str">
            <v>000802102Kraft</v>
          </cell>
          <cell r="B11313">
            <v>73184.3</v>
          </cell>
        </row>
        <row r="11314">
          <cell r="A11314" t="str">
            <v>000802102McDonough</v>
          </cell>
          <cell r="B11314">
            <v>0</v>
          </cell>
        </row>
        <row r="11315">
          <cell r="A11315" t="str">
            <v>000802102McIntosh</v>
          </cell>
          <cell r="B11315">
            <v>68612</v>
          </cell>
        </row>
        <row r="11316">
          <cell r="A11316" t="str">
            <v>000802102McManus</v>
          </cell>
          <cell r="B11316">
            <v>0</v>
          </cell>
        </row>
        <row r="11317">
          <cell r="A11317" t="str">
            <v>000802102Mitchell</v>
          </cell>
          <cell r="B11317">
            <v>37695</v>
          </cell>
        </row>
        <row r="11318">
          <cell r="A11318" t="str">
            <v>000802102Scherer</v>
          </cell>
          <cell r="B11318">
            <v>300489.97499999998</v>
          </cell>
        </row>
        <row r="11319">
          <cell r="A11319" t="str">
            <v>000802102Vogtle</v>
          </cell>
          <cell r="B11319">
            <v>1343689.4539999999</v>
          </cell>
        </row>
        <row r="11320">
          <cell r="A11320" t="str">
            <v>000802102Wansley</v>
          </cell>
          <cell r="B11320">
            <v>444978.6</v>
          </cell>
        </row>
        <row r="11321">
          <cell r="A11321" t="str">
            <v>000802102Yates</v>
          </cell>
          <cell r="B11321">
            <v>522387.1</v>
          </cell>
        </row>
        <row r="11322">
          <cell r="A11322" t="str">
            <v>000802103Bowen</v>
          </cell>
          <cell r="B11322">
            <v>2130227.9</v>
          </cell>
        </row>
        <row r="11323">
          <cell r="A11323" t="str">
            <v>000802103Branch</v>
          </cell>
          <cell r="B11323">
            <v>683581.7</v>
          </cell>
        </row>
        <row r="11324">
          <cell r="A11324" t="str">
            <v>000802103Hammond</v>
          </cell>
          <cell r="B11324">
            <v>454010.2</v>
          </cell>
        </row>
        <row r="11325">
          <cell r="A11325" t="str">
            <v>000802103Hatch</v>
          </cell>
          <cell r="B11325">
            <v>562399.5</v>
          </cell>
        </row>
        <row r="11326">
          <cell r="A11326" t="str">
            <v>000802103Kraft</v>
          </cell>
          <cell r="B11326">
            <v>89755.6</v>
          </cell>
        </row>
        <row r="11327">
          <cell r="A11327" t="str">
            <v>000802103McDonough</v>
          </cell>
          <cell r="B11327">
            <v>0</v>
          </cell>
        </row>
        <row r="11328">
          <cell r="A11328" t="str">
            <v>000802103McIntosh</v>
          </cell>
          <cell r="B11328">
            <v>66811.899999999994</v>
          </cell>
        </row>
        <row r="11329">
          <cell r="A11329" t="str">
            <v>000802103McManus</v>
          </cell>
          <cell r="B11329">
            <v>0</v>
          </cell>
        </row>
        <row r="11330">
          <cell r="A11330" t="str">
            <v>000802103Mitchell</v>
          </cell>
          <cell r="B11330">
            <v>68775.899999999994</v>
          </cell>
        </row>
        <row r="11331">
          <cell r="A11331" t="str">
            <v>000802103Scherer</v>
          </cell>
          <cell r="B11331">
            <v>285887.59999999998</v>
          </cell>
        </row>
        <row r="11332">
          <cell r="A11332" t="str">
            <v>000802103Vogtle</v>
          </cell>
          <cell r="B11332">
            <v>1487950.5730000001</v>
          </cell>
        </row>
        <row r="11333">
          <cell r="A11333" t="str">
            <v>000802103Wansley</v>
          </cell>
          <cell r="B11333">
            <v>647456.30000000005</v>
          </cell>
        </row>
        <row r="11334">
          <cell r="A11334" t="str">
            <v>000802103Yates</v>
          </cell>
          <cell r="B11334">
            <v>515168.6</v>
          </cell>
        </row>
        <row r="11335">
          <cell r="A11335" t="str">
            <v>000802104Bowen</v>
          </cell>
          <cell r="B11335">
            <v>2023636.3</v>
          </cell>
        </row>
        <row r="11336">
          <cell r="A11336" t="str">
            <v>000802104Branch</v>
          </cell>
          <cell r="B11336">
            <v>620777.4</v>
          </cell>
        </row>
        <row r="11337">
          <cell r="A11337" t="str">
            <v>000802104Hammond</v>
          </cell>
          <cell r="B11337">
            <v>428208.1</v>
          </cell>
        </row>
        <row r="11338">
          <cell r="A11338" t="str">
            <v>000802104Hatch</v>
          </cell>
          <cell r="B11338">
            <v>602740.5</v>
          </cell>
        </row>
        <row r="11339">
          <cell r="A11339" t="str">
            <v>000802104Kraft</v>
          </cell>
          <cell r="B11339">
            <v>99575.4</v>
          </cell>
        </row>
        <row r="11340">
          <cell r="A11340" t="str">
            <v>000802104McDonough</v>
          </cell>
          <cell r="B11340">
            <v>0</v>
          </cell>
        </row>
        <row r="11341">
          <cell r="A11341" t="str">
            <v>000802104McIntosh</v>
          </cell>
          <cell r="B11341">
            <v>59545.4</v>
          </cell>
        </row>
        <row r="11342">
          <cell r="A11342" t="str">
            <v>000802104McManus</v>
          </cell>
          <cell r="B11342">
            <v>0</v>
          </cell>
        </row>
        <row r="11343">
          <cell r="A11343" t="str">
            <v>000802104Mitchell</v>
          </cell>
          <cell r="B11343">
            <v>66606.399999999994</v>
          </cell>
        </row>
        <row r="11344">
          <cell r="A11344" t="str">
            <v>000802104Scherer</v>
          </cell>
          <cell r="B11344">
            <v>265550.59999999998</v>
          </cell>
        </row>
        <row r="11345">
          <cell r="A11345" t="str">
            <v>000802104Vogtle</v>
          </cell>
          <cell r="B11345">
            <v>1440550.4909999999</v>
          </cell>
        </row>
        <row r="11346">
          <cell r="A11346" t="str">
            <v>000802104Wansley</v>
          </cell>
          <cell r="B11346">
            <v>609565.4</v>
          </cell>
        </row>
        <row r="11347">
          <cell r="A11347" t="str">
            <v>000802104Yates</v>
          </cell>
          <cell r="B11347">
            <v>579737.19999999995</v>
          </cell>
        </row>
        <row r="11348">
          <cell r="A11348" t="str">
            <v>000802105Bowen</v>
          </cell>
          <cell r="B11348">
            <v>2094749.4</v>
          </cell>
        </row>
        <row r="11349">
          <cell r="A11349" t="str">
            <v>000802105Branch</v>
          </cell>
          <cell r="B11349">
            <v>574174.30000000005</v>
          </cell>
        </row>
        <row r="11350">
          <cell r="A11350" t="str">
            <v>000802105Hammond</v>
          </cell>
          <cell r="B11350">
            <v>451152.4</v>
          </cell>
        </row>
        <row r="11351">
          <cell r="A11351" t="str">
            <v>000802105Hatch</v>
          </cell>
          <cell r="B11351">
            <v>623008.1</v>
          </cell>
        </row>
        <row r="11352">
          <cell r="A11352" t="str">
            <v>000802105Kraft</v>
          </cell>
          <cell r="B11352">
            <v>108365.7</v>
          </cell>
        </row>
        <row r="11353">
          <cell r="A11353" t="str">
            <v>000802105McDonough</v>
          </cell>
          <cell r="B11353">
            <v>0</v>
          </cell>
        </row>
        <row r="11354">
          <cell r="A11354" t="str">
            <v>000802105McIntosh</v>
          </cell>
          <cell r="B11354">
            <v>69340.2</v>
          </cell>
        </row>
        <row r="11355">
          <cell r="A11355" t="str">
            <v>000802105McManus</v>
          </cell>
          <cell r="B11355">
            <v>0</v>
          </cell>
        </row>
        <row r="11356">
          <cell r="A11356" t="str">
            <v>000802105Mitchell</v>
          </cell>
          <cell r="B11356">
            <v>68994.399999999994</v>
          </cell>
        </row>
        <row r="11357">
          <cell r="A11357" t="str">
            <v>000802105Scherer</v>
          </cell>
          <cell r="B11357">
            <v>314912.59999999998</v>
          </cell>
        </row>
        <row r="11358">
          <cell r="A11358" t="str">
            <v>000802105Vogtle</v>
          </cell>
          <cell r="B11358">
            <v>1487950.5730000001</v>
          </cell>
        </row>
        <row r="11359">
          <cell r="A11359" t="str">
            <v>000802105Wansley</v>
          </cell>
          <cell r="B11359">
            <v>621497.9</v>
          </cell>
        </row>
        <row r="11360">
          <cell r="A11360" t="str">
            <v>000802105Yates</v>
          </cell>
          <cell r="B11360">
            <v>677986</v>
          </cell>
        </row>
        <row r="11361">
          <cell r="A11361" t="str">
            <v>000802106Bowen</v>
          </cell>
          <cell r="B11361">
            <v>2108650.6</v>
          </cell>
        </row>
        <row r="11362">
          <cell r="A11362" t="str">
            <v>000802106Branch</v>
          </cell>
          <cell r="B11362">
            <v>833238.3</v>
          </cell>
        </row>
        <row r="11363">
          <cell r="A11363" t="str">
            <v>000802106Hammond</v>
          </cell>
          <cell r="B11363">
            <v>478936.9</v>
          </cell>
        </row>
        <row r="11364">
          <cell r="A11364" t="str">
            <v>000802106Hatch</v>
          </cell>
          <cell r="B11364">
            <v>602740.5</v>
          </cell>
        </row>
        <row r="11365">
          <cell r="A11365" t="str">
            <v>000802106Kraft</v>
          </cell>
          <cell r="B11365">
            <v>118004.2</v>
          </cell>
        </row>
        <row r="11366">
          <cell r="A11366" t="str">
            <v>000802106McDonough</v>
          </cell>
          <cell r="B11366">
            <v>0</v>
          </cell>
        </row>
        <row r="11367">
          <cell r="A11367" t="str">
            <v>000802106McIntosh</v>
          </cell>
          <cell r="B11367">
            <v>83540.600000000006</v>
          </cell>
        </row>
        <row r="11368">
          <cell r="A11368" t="str">
            <v>000802106McManus</v>
          </cell>
          <cell r="B11368">
            <v>0</v>
          </cell>
        </row>
        <row r="11369">
          <cell r="A11369" t="str">
            <v>000802106Mitchell</v>
          </cell>
          <cell r="B11369">
            <v>66775.600000000006</v>
          </cell>
        </row>
        <row r="11370">
          <cell r="A11370" t="str">
            <v>000802106Scherer</v>
          </cell>
          <cell r="B11370">
            <v>392373.67499999999</v>
          </cell>
        </row>
        <row r="11371">
          <cell r="A11371" t="str">
            <v>000802106Vogtle</v>
          </cell>
          <cell r="B11371">
            <v>1440550.4909999999</v>
          </cell>
        </row>
        <row r="11372">
          <cell r="A11372" t="str">
            <v>000802106Wansley</v>
          </cell>
          <cell r="B11372">
            <v>597453.30000000005</v>
          </cell>
        </row>
        <row r="11373">
          <cell r="A11373" t="str">
            <v>000802106Yates</v>
          </cell>
          <cell r="B11373">
            <v>729547.9</v>
          </cell>
        </row>
        <row r="11374">
          <cell r="A11374" t="str">
            <v>000802107Bowen</v>
          </cell>
          <cell r="B11374">
            <v>2200006.7999999998</v>
          </cell>
        </row>
        <row r="11375">
          <cell r="A11375" t="str">
            <v>000802107Branch</v>
          </cell>
          <cell r="B11375">
            <v>935275.3</v>
          </cell>
        </row>
        <row r="11376">
          <cell r="A11376" t="str">
            <v>000802107Hammond</v>
          </cell>
          <cell r="B11376">
            <v>513169.4</v>
          </cell>
        </row>
        <row r="11377">
          <cell r="A11377" t="str">
            <v>000802107Hatch</v>
          </cell>
          <cell r="B11377">
            <v>623008.19999999995</v>
          </cell>
        </row>
        <row r="11378">
          <cell r="A11378" t="str">
            <v>000802107Kraft</v>
          </cell>
          <cell r="B11378">
            <v>124716.9</v>
          </cell>
        </row>
        <row r="11379">
          <cell r="A11379" t="str">
            <v>000802107McDonough</v>
          </cell>
          <cell r="B11379">
            <v>0</v>
          </cell>
        </row>
        <row r="11380">
          <cell r="A11380" t="str">
            <v>000802107McIntosh</v>
          </cell>
          <cell r="B11380">
            <v>91184.8</v>
          </cell>
        </row>
        <row r="11381">
          <cell r="A11381" t="str">
            <v>000802107McManus</v>
          </cell>
          <cell r="B11381">
            <v>504</v>
          </cell>
        </row>
        <row r="11382">
          <cell r="A11382" t="str">
            <v>000802107Mitchell</v>
          </cell>
          <cell r="B11382">
            <v>68994.399999999994</v>
          </cell>
        </row>
        <row r="11383">
          <cell r="A11383" t="str">
            <v>000802107Scherer</v>
          </cell>
          <cell r="B11383">
            <v>437000.72499999998</v>
          </cell>
        </row>
        <row r="11384">
          <cell r="A11384" t="str">
            <v>000802107Vogtle</v>
          </cell>
          <cell r="B11384">
            <v>1487950.5730000001</v>
          </cell>
        </row>
        <row r="11385">
          <cell r="A11385" t="str">
            <v>000802107Wansley</v>
          </cell>
          <cell r="B11385">
            <v>661264.6</v>
          </cell>
        </row>
        <row r="11386">
          <cell r="A11386" t="str">
            <v>000802107Yates</v>
          </cell>
          <cell r="B11386">
            <v>768345.7</v>
          </cell>
        </row>
        <row r="11387">
          <cell r="A11387" t="str">
            <v>000802108Bowen</v>
          </cell>
          <cell r="B11387">
            <v>2218458.9</v>
          </cell>
        </row>
        <row r="11388">
          <cell r="A11388" t="str">
            <v>000802108Branch</v>
          </cell>
          <cell r="B11388">
            <v>961388.6</v>
          </cell>
        </row>
        <row r="11389">
          <cell r="A11389" t="str">
            <v>000802108Hammond</v>
          </cell>
          <cell r="B11389">
            <v>515339.7</v>
          </cell>
        </row>
        <row r="11390">
          <cell r="A11390" t="str">
            <v>000802108Hatch</v>
          </cell>
          <cell r="B11390">
            <v>623008.1</v>
          </cell>
        </row>
        <row r="11391">
          <cell r="A11391" t="str">
            <v>000802108Kraft</v>
          </cell>
          <cell r="B11391">
            <v>126084.8</v>
          </cell>
        </row>
        <row r="11392">
          <cell r="A11392" t="str">
            <v>000802108McDonough</v>
          </cell>
          <cell r="B11392">
            <v>0</v>
          </cell>
        </row>
        <row r="11393">
          <cell r="A11393" t="str">
            <v>000802108McIntosh</v>
          </cell>
          <cell r="B11393">
            <v>93277.4</v>
          </cell>
        </row>
        <row r="11394">
          <cell r="A11394" t="str">
            <v>000802108McManus</v>
          </cell>
          <cell r="B11394">
            <v>504</v>
          </cell>
        </row>
        <row r="11395">
          <cell r="A11395" t="str">
            <v>000802108Mitchell</v>
          </cell>
          <cell r="B11395">
            <v>68707.3</v>
          </cell>
        </row>
        <row r="11396">
          <cell r="A11396" t="str">
            <v>000802108Scherer</v>
          </cell>
          <cell r="B11396">
            <v>450303.72499999998</v>
          </cell>
        </row>
        <row r="11397">
          <cell r="A11397" t="str">
            <v>000802108Vogtle</v>
          </cell>
          <cell r="B11397">
            <v>1487950.4750000001</v>
          </cell>
        </row>
        <row r="11398">
          <cell r="A11398" t="str">
            <v>000802108Wansley</v>
          </cell>
          <cell r="B11398">
            <v>661716</v>
          </cell>
        </row>
        <row r="11399">
          <cell r="A11399" t="str">
            <v>000802108Yates</v>
          </cell>
          <cell r="B11399">
            <v>778978.6</v>
          </cell>
        </row>
        <row r="11400">
          <cell r="A11400" t="str">
            <v>000802109Bowen</v>
          </cell>
          <cell r="B11400">
            <v>1991316.2</v>
          </cell>
        </row>
        <row r="11401">
          <cell r="A11401" t="str">
            <v>000802109Branch</v>
          </cell>
          <cell r="B11401">
            <v>884559.5</v>
          </cell>
        </row>
        <row r="11402">
          <cell r="A11402" t="str">
            <v>000802109Hammond</v>
          </cell>
          <cell r="B11402">
            <v>478625.8</v>
          </cell>
        </row>
        <row r="11403">
          <cell r="A11403" t="str">
            <v>000802109Hatch</v>
          </cell>
          <cell r="B11403">
            <v>602740.6</v>
          </cell>
        </row>
        <row r="11404">
          <cell r="A11404" t="str">
            <v>000802109Kraft</v>
          </cell>
          <cell r="B11404">
            <v>114190.8</v>
          </cell>
        </row>
        <row r="11405">
          <cell r="A11405" t="str">
            <v>000802109McDonough</v>
          </cell>
          <cell r="B11405">
            <v>0</v>
          </cell>
        </row>
        <row r="11406">
          <cell r="A11406" t="str">
            <v>000802109McIntosh</v>
          </cell>
          <cell r="B11406">
            <v>77809.7</v>
          </cell>
        </row>
        <row r="11407">
          <cell r="A11407" t="str">
            <v>000802109McManus</v>
          </cell>
          <cell r="B11407">
            <v>0</v>
          </cell>
        </row>
        <row r="11408">
          <cell r="A11408" t="str">
            <v>000802109Mitchell</v>
          </cell>
          <cell r="B11408">
            <v>66679.8</v>
          </cell>
        </row>
        <row r="11409">
          <cell r="A11409" t="str">
            <v>000802109Scherer</v>
          </cell>
          <cell r="B11409">
            <v>366657.4</v>
          </cell>
        </row>
        <row r="11410">
          <cell r="A11410" t="str">
            <v>000802109Vogtle</v>
          </cell>
          <cell r="B11410">
            <v>1293922.1159999999</v>
          </cell>
        </row>
        <row r="11411">
          <cell r="A11411" t="str">
            <v>000802109Wansley</v>
          </cell>
          <cell r="B11411">
            <v>638421.1</v>
          </cell>
        </row>
        <row r="11412">
          <cell r="A11412" t="str">
            <v>000802109Yates</v>
          </cell>
          <cell r="B11412">
            <v>707978.2</v>
          </cell>
        </row>
        <row r="11413">
          <cell r="A11413" t="str">
            <v>000802110Bowen</v>
          </cell>
          <cell r="B11413">
            <v>1524166.9</v>
          </cell>
        </row>
        <row r="11414">
          <cell r="A11414" t="str">
            <v>000802110Branch</v>
          </cell>
          <cell r="B11414">
            <v>511873.6</v>
          </cell>
        </row>
        <row r="11415">
          <cell r="A11415" t="str">
            <v>000802110Hammond</v>
          </cell>
          <cell r="B11415">
            <v>465740.5</v>
          </cell>
        </row>
        <row r="11416">
          <cell r="A11416" t="str">
            <v>000802110Hatch</v>
          </cell>
          <cell r="B11416">
            <v>623008.19999999995</v>
          </cell>
        </row>
        <row r="11417">
          <cell r="A11417" t="str">
            <v>000802110Kraft</v>
          </cell>
          <cell r="B11417">
            <v>112160.4</v>
          </cell>
        </row>
        <row r="11418">
          <cell r="A11418" t="str">
            <v>000802110McDonough</v>
          </cell>
          <cell r="B11418">
            <v>0</v>
          </cell>
        </row>
        <row r="11419">
          <cell r="A11419" t="str">
            <v>000802110McIntosh</v>
          </cell>
          <cell r="B11419">
            <v>2064.6999999999998</v>
          </cell>
        </row>
        <row r="11420">
          <cell r="A11420" t="str">
            <v>000802110McManus</v>
          </cell>
          <cell r="B11420">
            <v>0</v>
          </cell>
        </row>
        <row r="11421">
          <cell r="A11421" t="str">
            <v>000802110Mitchell</v>
          </cell>
          <cell r="B11421">
            <v>68875</v>
          </cell>
        </row>
        <row r="11422">
          <cell r="A11422" t="str">
            <v>000802110Scherer</v>
          </cell>
          <cell r="B11422">
            <v>329019.5</v>
          </cell>
        </row>
        <row r="11423">
          <cell r="A11423" t="str">
            <v>000802110Vogtle</v>
          </cell>
          <cell r="B11423">
            <v>1316621.4099999999</v>
          </cell>
        </row>
        <row r="11424">
          <cell r="A11424" t="str">
            <v>000802110Wansley</v>
          </cell>
          <cell r="B11424">
            <v>614517.9</v>
          </cell>
        </row>
        <row r="11425">
          <cell r="A11425" t="str">
            <v>000802110Yates</v>
          </cell>
          <cell r="B11425">
            <v>425596.4</v>
          </cell>
        </row>
        <row r="11426">
          <cell r="A11426" t="str">
            <v>000802111Bowen</v>
          </cell>
          <cell r="B11426">
            <v>1856551.1</v>
          </cell>
        </row>
        <row r="11427">
          <cell r="A11427" t="str">
            <v>000802111Branch</v>
          </cell>
          <cell r="B11427">
            <v>685467.2</v>
          </cell>
        </row>
        <row r="11428">
          <cell r="A11428" t="str">
            <v>000802111Hammond</v>
          </cell>
          <cell r="B11428">
            <v>393352.1</v>
          </cell>
        </row>
        <row r="11429">
          <cell r="A11429" t="str">
            <v>000802111Hatch</v>
          </cell>
          <cell r="B11429">
            <v>602740.5</v>
          </cell>
        </row>
        <row r="11430">
          <cell r="A11430" t="str">
            <v>000802111Kraft</v>
          </cell>
          <cell r="B11430">
            <v>101863.8</v>
          </cell>
        </row>
        <row r="11431">
          <cell r="A11431" t="str">
            <v>000802111McDonough</v>
          </cell>
          <cell r="B11431">
            <v>0</v>
          </cell>
        </row>
        <row r="11432">
          <cell r="A11432" t="str">
            <v>000802111McIntosh</v>
          </cell>
          <cell r="B11432">
            <v>52676.800000000003</v>
          </cell>
        </row>
        <row r="11433">
          <cell r="A11433" t="str">
            <v>000802111McManus</v>
          </cell>
          <cell r="B11433">
            <v>0</v>
          </cell>
        </row>
        <row r="11434">
          <cell r="A11434" t="str">
            <v>000802111Mitchell</v>
          </cell>
          <cell r="B11434">
            <v>66566.5</v>
          </cell>
        </row>
        <row r="11435">
          <cell r="A11435" t="str">
            <v>000802111Scherer</v>
          </cell>
          <cell r="B11435">
            <v>259768.52499999999</v>
          </cell>
        </row>
        <row r="11436">
          <cell r="A11436" t="str">
            <v>000802111Vogtle</v>
          </cell>
          <cell r="B11436">
            <v>1193899.3910000001</v>
          </cell>
        </row>
        <row r="11437">
          <cell r="A11437" t="str">
            <v>000802111Wansley</v>
          </cell>
          <cell r="B11437">
            <v>600480.80000000005</v>
          </cell>
        </row>
        <row r="11438">
          <cell r="A11438" t="str">
            <v>000802111Yates</v>
          </cell>
          <cell r="B11438">
            <v>508965.8</v>
          </cell>
        </row>
        <row r="11439">
          <cell r="A11439" t="str">
            <v>000802112Bowen</v>
          </cell>
          <cell r="B11439">
            <v>2171001.1</v>
          </cell>
        </row>
        <row r="11440">
          <cell r="A11440" t="str">
            <v>000802112Branch</v>
          </cell>
          <cell r="B11440">
            <v>833903</v>
          </cell>
        </row>
        <row r="11441">
          <cell r="A11441" t="str">
            <v>000802112Hammond</v>
          </cell>
          <cell r="B11441">
            <v>457333.5</v>
          </cell>
        </row>
        <row r="11442">
          <cell r="A11442" t="str">
            <v>000802112Hatch</v>
          </cell>
          <cell r="B11442">
            <v>623008.19999999995</v>
          </cell>
        </row>
        <row r="11443">
          <cell r="A11443" t="str">
            <v>000802112Kraft</v>
          </cell>
          <cell r="B11443">
            <v>107032.2</v>
          </cell>
        </row>
        <row r="11444">
          <cell r="A11444" t="str">
            <v>000802112McDonough</v>
          </cell>
          <cell r="B11444">
            <v>0</v>
          </cell>
        </row>
        <row r="11445">
          <cell r="A11445" t="str">
            <v>000802112McIntosh</v>
          </cell>
          <cell r="B11445">
            <v>64356.9</v>
          </cell>
        </row>
        <row r="11446">
          <cell r="A11446" t="str">
            <v>000802112McManus</v>
          </cell>
          <cell r="B11446">
            <v>0</v>
          </cell>
        </row>
        <row r="11447">
          <cell r="A11447" t="str">
            <v>000802112Mitchell</v>
          </cell>
          <cell r="B11447">
            <v>68915</v>
          </cell>
        </row>
        <row r="11448">
          <cell r="A11448" t="str">
            <v>000802112Scherer</v>
          </cell>
          <cell r="B11448">
            <v>290422.90000000002</v>
          </cell>
        </row>
        <row r="11449">
          <cell r="A11449" t="str">
            <v>000802112Vogtle</v>
          </cell>
          <cell r="B11449">
            <v>1487950.5730000001</v>
          </cell>
        </row>
        <row r="11450">
          <cell r="A11450" t="str">
            <v>000802112Wansley</v>
          </cell>
          <cell r="B11450">
            <v>652409.80000000005</v>
          </cell>
        </row>
        <row r="11451">
          <cell r="A11451" t="str">
            <v>000802112Yates</v>
          </cell>
          <cell r="B11451">
            <v>594729.30000000005</v>
          </cell>
        </row>
        <row r="11452">
          <cell r="A11452" t="str">
            <v>000802201Bowen</v>
          </cell>
          <cell r="B11452">
            <v>1793199.1</v>
          </cell>
        </row>
        <row r="11453">
          <cell r="A11453" t="str">
            <v>000802201Branch</v>
          </cell>
          <cell r="B11453">
            <v>884707.6</v>
          </cell>
        </row>
        <row r="11454">
          <cell r="A11454" t="str">
            <v>000802201Hammond</v>
          </cell>
          <cell r="B11454">
            <v>483768</v>
          </cell>
        </row>
        <row r="11455">
          <cell r="A11455" t="str">
            <v>000802201Hatch</v>
          </cell>
          <cell r="B11455">
            <v>623008.1</v>
          </cell>
        </row>
        <row r="11456">
          <cell r="A11456" t="str">
            <v>000802201Kraft</v>
          </cell>
          <cell r="B11456">
            <v>118227.9</v>
          </cell>
        </row>
        <row r="11457">
          <cell r="A11457" t="str">
            <v>000802201McDonough</v>
          </cell>
          <cell r="B11457">
            <v>0</v>
          </cell>
        </row>
        <row r="11458">
          <cell r="A11458" t="str">
            <v>000802201McIntosh</v>
          </cell>
          <cell r="B11458">
            <v>82564.899999999994</v>
          </cell>
        </row>
        <row r="11459">
          <cell r="A11459" t="str">
            <v>000802201McManus</v>
          </cell>
          <cell r="B11459">
            <v>0</v>
          </cell>
        </row>
        <row r="11460">
          <cell r="A11460" t="str">
            <v>000802201Mitchell</v>
          </cell>
          <cell r="B11460">
            <v>68604.2</v>
          </cell>
        </row>
        <row r="11461">
          <cell r="A11461" t="str">
            <v>000802201Scherer</v>
          </cell>
          <cell r="B11461">
            <v>342877.65</v>
          </cell>
        </row>
        <row r="11462">
          <cell r="A11462" t="str">
            <v>000802201Vogtle</v>
          </cell>
          <cell r="B11462">
            <v>1487950.5730000001</v>
          </cell>
        </row>
        <row r="11463">
          <cell r="A11463" t="str">
            <v>000802201Wansley</v>
          </cell>
          <cell r="B11463">
            <v>397844.3</v>
          </cell>
        </row>
        <row r="11464">
          <cell r="A11464" t="str">
            <v>000802201Yates</v>
          </cell>
          <cell r="B11464">
            <v>687085.4</v>
          </cell>
        </row>
        <row r="11465">
          <cell r="A11465" t="str">
            <v>000802202Bowen</v>
          </cell>
          <cell r="B11465">
            <v>1648132</v>
          </cell>
        </row>
        <row r="11466">
          <cell r="A11466" t="str">
            <v>000802202Branch</v>
          </cell>
          <cell r="B11466">
            <v>778571.9</v>
          </cell>
        </row>
        <row r="11467">
          <cell r="A11467" t="str">
            <v>000802202Hammond</v>
          </cell>
          <cell r="B11467">
            <v>432007.9</v>
          </cell>
        </row>
        <row r="11468">
          <cell r="A11468" t="str">
            <v>000802202Hatch</v>
          </cell>
          <cell r="B11468">
            <v>342808.9</v>
          </cell>
        </row>
        <row r="11469">
          <cell r="A11469" t="str">
            <v>000802202Kraft</v>
          </cell>
          <cell r="B11469">
            <v>109048</v>
          </cell>
        </row>
        <row r="11470">
          <cell r="A11470" t="str">
            <v>000802202McDonough</v>
          </cell>
          <cell r="B11470">
            <v>0</v>
          </cell>
        </row>
        <row r="11471">
          <cell r="A11471" t="str">
            <v>000802202McIntosh</v>
          </cell>
          <cell r="B11471">
            <v>71890.7</v>
          </cell>
        </row>
        <row r="11472">
          <cell r="A11472" t="str">
            <v>000802202McManus</v>
          </cell>
          <cell r="B11472">
            <v>0</v>
          </cell>
        </row>
        <row r="11473">
          <cell r="A11473" t="str">
            <v>000802202Mitchell</v>
          </cell>
          <cell r="B11473">
            <v>62176.2</v>
          </cell>
        </row>
        <row r="11474">
          <cell r="A11474" t="str">
            <v>000802202Scherer</v>
          </cell>
          <cell r="B11474">
            <v>279325.09999999998</v>
          </cell>
        </row>
        <row r="11475">
          <cell r="A11475" t="str">
            <v>000802202Vogtle</v>
          </cell>
          <cell r="B11475">
            <v>1343689.4539999999</v>
          </cell>
        </row>
        <row r="11476">
          <cell r="A11476" t="str">
            <v>000802202Wansley</v>
          </cell>
          <cell r="B11476">
            <v>377855</v>
          </cell>
        </row>
        <row r="11477">
          <cell r="A11477" t="str">
            <v>000802202Yates</v>
          </cell>
          <cell r="B11477">
            <v>582332.9</v>
          </cell>
        </row>
        <row r="11478">
          <cell r="A11478" t="str">
            <v>000802203Bowen</v>
          </cell>
          <cell r="B11478">
            <v>2141480.2999999998</v>
          </cell>
        </row>
        <row r="11479">
          <cell r="A11479" t="str">
            <v>000802203Branch</v>
          </cell>
          <cell r="B11479">
            <v>857410.5</v>
          </cell>
        </row>
        <row r="11480">
          <cell r="A11480" t="str">
            <v>000802203Hammond</v>
          </cell>
          <cell r="B11480">
            <v>332937.40000000002</v>
          </cell>
        </row>
        <row r="11481">
          <cell r="A11481" t="str">
            <v>000802203Hatch</v>
          </cell>
          <cell r="B11481">
            <v>572985</v>
          </cell>
        </row>
        <row r="11482">
          <cell r="A11482" t="str">
            <v>000802203Kraft</v>
          </cell>
          <cell r="B11482">
            <v>114533.3</v>
          </cell>
        </row>
        <row r="11483">
          <cell r="A11483" t="str">
            <v>000802203McDonough</v>
          </cell>
          <cell r="B11483">
            <v>0</v>
          </cell>
        </row>
        <row r="11484">
          <cell r="A11484" t="str">
            <v>000802203McIntosh</v>
          </cell>
          <cell r="B11484">
            <v>77297.8</v>
          </cell>
        </row>
        <row r="11485">
          <cell r="A11485" t="str">
            <v>000802203McManus</v>
          </cell>
          <cell r="B11485">
            <v>0</v>
          </cell>
        </row>
        <row r="11486">
          <cell r="A11486" t="str">
            <v>000802203Mitchell</v>
          </cell>
          <cell r="B11486">
            <v>68994.399999999994</v>
          </cell>
        </row>
        <row r="11487">
          <cell r="A11487" t="str">
            <v>000802203Scherer</v>
          </cell>
          <cell r="B11487">
            <v>311186.92499999999</v>
          </cell>
        </row>
        <row r="11488">
          <cell r="A11488" t="str">
            <v>000802203Vogtle</v>
          </cell>
          <cell r="B11488">
            <v>1169402.7930000001</v>
          </cell>
        </row>
        <row r="11489">
          <cell r="A11489" t="str">
            <v>000802203Wansley</v>
          </cell>
          <cell r="B11489">
            <v>649561.19999999995</v>
          </cell>
        </row>
        <row r="11490">
          <cell r="A11490" t="str">
            <v>000802203Yates</v>
          </cell>
          <cell r="B11490">
            <v>468412.1</v>
          </cell>
        </row>
        <row r="11491">
          <cell r="A11491" t="str">
            <v>000802204Bowen</v>
          </cell>
          <cell r="B11491">
            <v>2033250.3</v>
          </cell>
        </row>
        <row r="11492">
          <cell r="A11492" t="str">
            <v>000802204Branch</v>
          </cell>
          <cell r="B11492">
            <v>844825.4</v>
          </cell>
        </row>
        <row r="11493">
          <cell r="A11493" t="str">
            <v>000802204Hammond</v>
          </cell>
          <cell r="B11493">
            <v>278040.09999999998</v>
          </cell>
        </row>
        <row r="11494">
          <cell r="A11494" t="str">
            <v>000802204Hatch</v>
          </cell>
          <cell r="B11494">
            <v>602740.5</v>
          </cell>
        </row>
        <row r="11495">
          <cell r="A11495" t="str">
            <v>000802204Kraft</v>
          </cell>
          <cell r="B11495">
            <v>108690.4</v>
          </cell>
        </row>
        <row r="11496">
          <cell r="A11496" t="str">
            <v>000802204McDonough</v>
          </cell>
          <cell r="B11496">
            <v>0</v>
          </cell>
        </row>
        <row r="11497">
          <cell r="A11497" t="str">
            <v>000802204McIntosh</v>
          </cell>
          <cell r="B11497">
            <v>77004.800000000003</v>
          </cell>
        </row>
        <row r="11498">
          <cell r="A11498" t="str">
            <v>000802204McManus</v>
          </cell>
          <cell r="B11498">
            <v>0</v>
          </cell>
        </row>
        <row r="11499">
          <cell r="A11499" t="str">
            <v>000802204Mitchell</v>
          </cell>
          <cell r="B11499">
            <v>66488.399999999994</v>
          </cell>
        </row>
        <row r="11500">
          <cell r="A11500" t="str">
            <v>000802204Scherer</v>
          </cell>
          <cell r="B11500">
            <v>340136.47499999998</v>
          </cell>
        </row>
        <row r="11501">
          <cell r="A11501" t="str">
            <v>000802204Vogtle</v>
          </cell>
          <cell r="B11501">
            <v>1440550.4909999999</v>
          </cell>
        </row>
        <row r="11502">
          <cell r="A11502" t="str">
            <v>000802204Wansley</v>
          </cell>
          <cell r="B11502">
            <v>621065.19999999995</v>
          </cell>
        </row>
        <row r="11503">
          <cell r="A11503" t="str">
            <v>000802204Yates</v>
          </cell>
          <cell r="B11503">
            <v>647152.69999999995</v>
          </cell>
        </row>
        <row r="11504">
          <cell r="A11504" t="str">
            <v>000802205Bowen</v>
          </cell>
          <cell r="B11504">
            <v>2101028.6</v>
          </cell>
        </row>
        <row r="11505">
          <cell r="A11505" t="str">
            <v>000802205Branch</v>
          </cell>
          <cell r="B11505">
            <v>844757.6</v>
          </cell>
        </row>
        <row r="11506">
          <cell r="A11506" t="str">
            <v>000802205Hammond</v>
          </cell>
          <cell r="B11506">
            <v>460443.1</v>
          </cell>
        </row>
        <row r="11507">
          <cell r="A11507" t="str">
            <v>000802205Hatch</v>
          </cell>
          <cell r="B11507">
            <v>623008</v>
          </cell>
        </row>
        <row r="11508">
          <cell r="A11508" t="str">
            <v>000802205Kraft</v>
          </cell>
          <cell r="B11508">
            <v>103639.3</v>
          </cell>
        </row>
        <row r="11509">
          <cell r="A11509" t="str">
            <v>000802205McDonough</v>
          </cell>
          <cell r="B11509">
            <v>0</v>
          </cell>
        </row>
        <row r="11510">
          <cell r="A11510" t="str">
            <v>000802205McIntosh</v>
          </cell>
          <cell r="B11510">
            <v>77272.3</v>
          </cell>
        </row>
        <row r="11511">
          <cell r="A11511" t="str">
            <v>000802205McManus</v>
          </cell>
          <cell r="B11511">
            <v>0</v>
          </cell>
        </row>
        <row r="11512">
          <cell r="A11512" t="str">
            <v>000802205Mitchell</v>
          </cell>
          <cell r="B11512">
            <v>68994.399999999994</v>
          </cell>
        </row>
        <row r="11513">
          <cell r="A11513" t="str">
            <v>000802205Scherer</v>
          </cell>
          <cell r="B11513">
            <v>329691.40000000002</v>
          </cell>
        </row>
        <row r="11514">
          <cell r="A11514" t="str">
            <v>000802205Vogtle</v>
          </cell>
          <cell r="B11514">
            <v>1241299.375</v>
          </cell>
        </row>
        <row r="11515">
          <cell r="A11515" t="str">
            <v>000802205Wansley</v>
          </cell>
          <cell r="B11515">
            <v>635053.19999999995</v>
          </cell>
        </row>
        <row r="11516">
          <cell r="A11516" t="str">
            <v>000802205Yates</v>
          </cell>
          <cell r="B11516">
            <v>699852.4</v>
          </cell>
        </row>
        <row r="11517">
          <cell r="A11517" t="str">
            <v>000802206Bowen</v>
          </cell>
          <cell r="B11517">
            <v>2110917</v>
          </cell>
        </row>
        <row r="11518">
          <cell r="A11518" t="str">
            <v>000802206Branch</v>
          </cell>
          <cell r="B11518">
            <v>886121.6</v>
          </cell>
        </row>
        <row r="11519">
          <cell r="A11519" t="str">
            <v>000802206Hammond</v>
          </cell>
          <cell r="B11519">
            <v>481244.5</v>
          </cell>
        </row>
        <row r="11520">
          <cell r="A11520" t="str">
            <v>000802206Hatch</v>
          </cell>
          <cell r="B11520">
            <v>602740.6</v>
          </cell>
        </row>
        <row r="11521">
          <cell r="A11521" t="str">
            <v>000802206Kraft</v>
          </cell>
          <cell r="B11521">
            <v>121253.8</v>
          </cell>
        </row>
        <row r="11522">
          <cell r="A11522" t="str">
            <v>000802206McDonough</v>
          </cell>
          <cell r="B11522">
            <v>0</v>
          </cell>
        </row>
        <row r="11523">
          <cell r="A11523" t="str">
            <v>000802206McIntosh</v>
          </cell>
          <cell r="B11523">
            <v>86869.3</v>
          </cell>
        </row>
        <row r="11524">
          <cell r="A11524" t="str">
            <v>000802206McManus</v>
          </cell>
          <cell r="B11524">
            <v>0</v>
          </cell>
        </row>
        <row r="11525">
          <cell r="A11525" t="str">
            <v>000802206Mitchell</v>
          </cell>
          <cell r="B11525">
            <v>66775.600000000006</v>
          </cell>
        </row>
        <row r="11526">
          <cell r="A11526" t="str">
            <v>000802206Scherer</v>
          </cell>
          <cell r="B11526">
            <v>391872.77500000002</v>
          </cell>
        </row>
        <row r="11527">
          <cell r="A11527" t="str">
            <v>000802206Vogtle</v>
          </cell>
          <cell r="B11527">
            <v>1440550.4909999999</v>
          </cell>
        </row>
        <row r="11528">
          <cell r="A11528" t="str">
            <v>000802206Wansley</v>
          </cell>
          <cell r="B11528">
            <v>636219.69999999995</v>
          </cell>
        </row>
        <row r="11529">
          <cell r="A11529" t="str">
            <v>000802206Yates</v>
          </cell>
          <cell r="B11529">
            <v>732957.8</v>
          </cell>
        </row>
        <row r="11530">
          <cell r="A11530" t="str">
            <v>000802207Bowen</v>
          </cell>
          <cell r="B11530">
            <v>2198933</v>
          </cell>
        </row>
        <row r="11531">
          <cell r="A11531" t="str">
            <v>000802207Branch</v>
          </cell>
          <cell r="B11531">
            <v>936089.7</v>
          </cell>
        </row>
        <row r="11532">
          <cell r="A11532" t="str">
            <v>000802207Hammond</v>
          </cell>
          <cell r="B11532">
            <v>517500.8</v>
          </cell>
        </row>
        <row r="11533">
          <cell r="A11533" t="str">
            <v>000802207Hatch</v>
          </cell>
          <cell r="B11533">
            <v>623008.19999999995</v>
          </cell>
        </row>
        <row r="11534">
          <cell r="A11534" t="str">
            <v>000802207Kraft</v>
          </cell>
          <cell r="B11534">
            <v>130209.5</v>
          </cell>
        </row>
        <row r="11535">
          <cell r="A11535" t="str">
            <v>000802207McDonough</v>
          </cell>
          <cell r="B11535">
            <v>0</v>
          </cell>
        </row>
        <row r="11536">
          <cell r="A11536" t="str">
            <v>000802207McIntosh</v>
          </cell>
          <cell r="B11536">
            <v>93942.6</v>
          </cell>
        </row>
        <row r="11537">
          <cell r="A11537" t="str">
            <v>000802207McManus</v>
          </cell>
          <cell r="B11537">
            <v>792</v>
          </cell>
        </row>
        <row r="11538">
          <cell r="A11538" t="str">
            <v>000802207Mitchell</v>
          </cell>
          <cell r="B11538">
            <v>68994.399999999994</v>
          </cell>
        </row>
        <row r="11539">
          <cell r="A11539" t="str">
            <v>000802207Scherer</v>
          </cell>
          <cell r="B11539">
            <v>447849.625</v>
          </cell>
        </row>
        <row r="11540">
          <cell r="A11540" t="str">
            <v>000802207Vogtle</v>
          </cell>
          <cell r="B11540">
            <v>1487950.5730000001</v>
          </cell>
        </row>
        <row r="11541">
          <cell r="A11541" t="str">
            <v>000802207Wansley</v>
          </cell>
          <cell r="B11541">
            <v>659955.6</v>
          </cell>
        </row>
        <row r="11542">
          <cell r="A11542" t="str">
            <v>000802207Yates</v>
          </cell>
          <cell r="B11542">
            <v>773443</v>
          </cell>
        </row>
        <row r="11543">
          <cell r="A11543" t="str">
            <v>000802208Bowen</v>
          </cell>
          <cell r="B11543">
            <v>2221446</v>
          </cell>
        </row>
        <row r="11544">
          <cell r="A11544" t="str">
            <v>000802208Branch</v>
          </cell>
          <cell r="B11544">
            <v>958306.5</v>
          </cell>
        </row>
        <row r="11545">
          <cell r="A11545" t="str">
            <v>000802208Hammond</v>
          </cell>
          <cell r="B11545">
            <v>524733.19999999995</v>
          </cell>
        </row>
        <row r="11546">
          <cell r="A11546" t="str">
            <v>000802208Hatch</v>
          </cell>
          <cell r="B11546">
            <v>623008.19999999995</v>
          </cell>
        </row>
        <row r="11547">
          <cell r="A11547" t="str">
            <v>000802208Kraft</v>
          </cell>
          <cell r="B11547">
            <v>129346.3</v>
          </cell>
        </row>
        <row r="11548">
          <cell r="A11548" t="str">
            <v>000802208McDonough</v>
          </cell>
          <cell r="B11548">
            <v>0</v>
          </cell>
        </row>
        <row r="11549">
          <cell r="A11549" t="str">
            <v>000802208McIntosh</v>
          </cell>
          <cell r="B11549">
            <v>94561.3</v>
          </cell>
        </row>
        <row r="11550">
          <cell r="A11550" t="str">
            <v>000802208McManus</v>
          </cell>
          <cell r="B11550">
            <v>792</v>
          </cell>
        </row>
        <row r="11551">
          <cell r="A11551" t="str">
            <v>000802208Mitchell</v>
          </cell>
          <cell r="B11551">
            <v>68994.399999999994</v>
          </cell>
        </row>
        <row r="11552">
          <cell r="A11552" t="str">
            <v>000802208Scherer</v>
          </cell>
          <cell r="B11552">
            <v>448217.52500000002</v>
          </cell>
        </row>
        <row r="11553">
          <cell r="A11553" t="str">
            <v>000802208Vogtle</v>
          </cell>
          <cell r="B11553">
            <v>1487950.5730000001</v>
          </cell>
        </row>
        <row r="11554">
          <cell r="A11554" t="str">
            <v>000802208Wansley</v>
          </cell>
          <cell r="B11554">
            <v>662728.30000000005</v>
          </cell>
        </row>
        <row r="11555">
          <cell r="A11555" t="str">
            <v>000802208Yates</v>
          </cell>
          <cell r="B11555">
            <v>785638</v>
          </cell>
        </row>
        <row r="11556">
          <cell r="A11556" t="str">
            <v>000802209Bowen</v>
          </cell>
          <cell r="B11556">
            <v>1854679.5</v>
          </cell>
        </row>
        <row r="11557">
          <cell r="A11557" t="str">
            <v>000802209Branch</v>
          </cell>
          <cell r="B11557">
            <v>893436.7</v>
          </cell>
        </row>
        <row r="11558">
          <cell r="A11558" t="str">
            <v>000802209Hammond</v>
          </cell>
          <cell r="B11558">
            <v>471351.5</v>
          </cell>
        </row>
        <row r="11559">
          <cell r="A11559" t="str">
            <v>000802209Hatch</v>
          </cell>
          <cell r="B11559">
            <v>602740.6</v>
          </cell>
        </row>
        <row r="11560">
          <cell r="A11560" t="str">
            <v>000802209Kraft</v>
          </cell>
          <cell r="B11560">
            <v>119653.8</v>
          </cell>
        </row>
        <row r="11561">
          <cell r="A11561" t="str">
            <v>000802209McDonough</v>
          </cell>
          <cell r="B11561">
            <v>0</v>
          </cell>
        </row>
        <row r="11562">
          <cell r="A11562" t="str">
            <v>000802209McIntosh</v>
          </cell>
          <cell r="B11562">
            <v>83021.8</v>
          </cell>
        </row>
        <row r="11563">
          <cell r="A11563" t="str">
            <v>000802209McManus</v>
          </cell>
          <cell r="B11563">
            <v>0</v>
          </cell>
        </row>
        <row r="11564">
          <cell r="A11564" t="str">
            <v>000802209Mitchell</v>
          </cell>
          <cell r="B11564">
            <v>66775.600000000006</v>
          </cell>
        </row>
        <row r="11565">
          <cell r="A11565" t="str">
            <v>000802209Scherer</v>
          </cell>
          <cell r="B11565">
            <v>365018.17499999999</v>
          </cell>
        </row>
        <row r="11566">
          <cell r="A11566" t="str">
            <v>000802209Vogtle</v>
          </cell>
          <cell r="B11566">
            <v>1440550.4909999999</v>
          </cell>
        </row>
        <row r="11567">
          <cell r="A11567" t="str">
            <v>000802209Wansley</v>
          </cell>
          <cell r="B11567">
            <v>636653.80000000005</v>
          </cell>
        </row>
        <row r="11568">
          <cell r="A11568" t="str">
            <v>000802209Yates</v>
          </cell>
          <cell r="B11568">
            <v>710338.1</v>
          </cell>
        </row>
        <row r="11569">
          <cell r="A11569" t="str">
            <v>000802210Bowen</v>
          </cell>
          <cell r="B11569">
            <v>1560004.4</v>
          </cell>
        </row>
        <row r="11570">
          <cell r="A11570" t="str">
            <v>000802210Branch</v>
          </cell>
          <cell r="B11570">
            <v>813789.8</v>
          </cell>
        </row>
        <row r="11571">
          <cell r="A11571" t="str">
            <v>000802210Hammond</v>
          </cell>
          <cell r="B11571">
            <v>401128.1</v>
          </cell>
        </row>
        <row r="11572">
          <cell r="A11572" t="str">
            <v>000802210Hatch</v>
          </cell>
          <cell r="B11572">
            <v>623008.1</v>
          </cell>
        </row>
        <row r="11573">
          <cell r="A11573" t="str">
            <v>000802210Kraft</v>
          </cell>
          <cell r="B11573">
            <v>115257.1</v>
          </cell>
        </row>
        <row r="11574">
          <cell r="A11574" t="str">
            <v>000802210McDonough</v>
          </cell>
          <cell r="B11574">
            <v>0</v>
          </cell>
        </row>
        <row r="11575">
          <cell r="A11575" t="str">
            <v>000802210McIntosh</v>
          </cell>
          <cell r="B11575">
            <v>70189.399999999994</v>
          </cell>
        </row>
        <row r="11576">
          <cell r="A11576" t="str">
            <v>000802210McManus</v>
          </cell>
          <cell r="B11576">
            <v>0</v>
          </cell>
        </row>
        <row r="11577">
          <cell r="A11577" t="str">
            <v>000802210Mitchell</v>
          </cell>
          <cell r="B11577">
            <v>46409.2</v>
          </cell>
        </row>
        <row r="11578">
          <cell r="A11578" t="str">
            <v>000802210Scherer</v>
          </cell>
          <cell r="B11578">
            <v>51112.6</v>
          </cell>
        </row>
        <row r="11579">
          <cell r="A11579" t="str">
            <v>000802210Vogtle</v>
          </cell>
          <cell r="B11579">
            <v>1487950.5730000001</v>
          </cell>
        </row>
        <row r="11580">
          <cell r="A11580" t="str">
            <v>000802210Wansley</v>
          </cell>
          <cell r="B11580">
            <v>640996.9</v>
          </cell>
        </row>
        <row r="11581">
          <cell r="A11581" t="str">
            <v>000802210Yates</v>
          </cell>
          <cell r="B11581">
            <v>554076.80000000005</v>
          </cell>
        </row>
        <row r="11582">
          <cell r="A11582" t="str">
            <v>000802211Bowen</v>
          </cell>
          <cell r="B11582">
            <v>2039895</v>
          </cell>
        </row>
        <row r="11583">
          <cell r="A11583" t="str">
            <v>000802211Branch</v>
          </cell>
          <cell r="B11583">
            <v>587510.19999999995</v>
          </cell>
        </row>
        <row r="11584">
          <cell r="A11584" t="str">
            <v>000802211Hammond</v>
          </cell>
          <cell r="B11584">
            <v>429736.7</v>
          </cell>
        </row>
        <row r="11585">
          <cell r="A11585" t="str">
            <v>000802211Hatch</v>
          </cell>
          <cell r="B11585">
            <v>602740.5</v>
          </cell>
        </row>
        <row r="11586">
          <cell r="A11586" t="str">
            <v>000802211Kraft</v>
          </cell>
          <cell r="B11586">
            <v>110613.7</v>
          </cell>
        </row>
        <row r="11587">
          <cell r="A11587" t="str">
            <v>000802211McDonough</v>
          </cell>
          <cell r="B11587">
            <v>0</v>
          </cell>
        </row>
        <row r="11588">
          <cell r="A11588" t="str">
            <v>000802211McIntosh</v>
          </cell>
          <cell r="B11588">
            <v>70138.3</v>
          </cell>
        </row>
        <row r="11589">
          <cell r="A11589" t="str">
            <v>000802211McManus</v>
          </cell>
          <cell r="B11589">
            <v>0</v>
          </cell>
        </row>
        <row r="11590">
          <cell r="A11590" t="str">
            <v>000802211Mitchell</v>
          </cell>
          <cell r="B11590">
            <v>22095.9</v>
          </cell>
        </row>
        <row r="11591">
          <cell r="A11591" t="str">
            <v>000802211Scherer</v>
          </cell>
          <cell r="B11591">
            <v>233826.125</v>
          </cell>
        </row>
        <row r="11592">
          <cell r="A11592" t="str">
            <v>000802211Vogtle</v>
          </cell>
          <cell r="B11592">
            <v>1440550.4909999999</v>
          </cell>
        </row>
        <row r="11593">
          <cell r="A11593" t="str">
            <v>000802211Wansley</v>
          </cell>
          <cell r="B11593">
            <v>596511.19999999995</v>
          </cell>
        </row>
        <row r="11594">
          <cell r="A11594" t="str">
            <v>000802211Yates</v>
          </cell>
          <cell r="B11594">
            <v>391835.3</v>
          </cell>
        </row>
        <row r="11595">
          <cell r="A11595" t="str">
            <v>000802212Bowen</v>
          </cell>
          <cell r="B11595">
            <v>2178968.1</v>
          </cell>
        </row>
        <row r="11596">
          <cell r="A11596" t="str">
            <v>000802212Branch</v>
          </cell>
          <cell r="B11596">
            <v>846777.6</v>
          </cell>
        </row>
        <row r="11597">
          <cell r="A11597" t="str">
            <v>000802212Hammond</v>
          </cell>
          <cell r="B11597">
            <v>468453.2</v>
          </cell>
        </row>
        <row r="11598">
          <cell r="A11598" t="str">
            <v>000802212Hatch</v>
          </cell>
          <cell r="B11598">
            <v>623008.19999999995</v>
          </cell>
        </row>
        <row r="11599">
          <cell r="A11599" t="str">
            <v>000802212Kraft</v>
          </cell>
          <cell r="B11599">
            <v>97792.3</v>
          </cell>
        </row>
        <row r="11600">
          <cell r="A11600" t="str">
            <v>000802212McDonough</v>
          </cell>
          <cell r="B11600">
            <v>0</v>
          </cell>
        </row>
        <row r="11601">
          <cell r="A11601" t="str">
            <v>000802212McIntosh</v>
          </cell>
          <cell r="B11601">
            <v>73071</v>
          </cell>
        </row>
        <row r="11602">
          <cell r="A11602" t="str">
            <v>000802212McManus</v>
          </cell>
          <cell r="B11602">
            <v>0</v>
          </cell>
        </row>
        <row r="11603">
          <cell r="A11603" t="str">
            <v>000802212Mitchell</v>
          </cell>
          <cell r="B11603">
            <v>68984.399999999994</v>
          </cell>
        </row>
        <row r="11604">
          <cell r="A11604" t="str">
            <v>000802212Scherer</v>
          </cell>
          <cell r="B11604">
            <v>296715.95</v>
          </cell>
        </row>
        <row r="11605">
          <cell r="A11605" t="str">
            <v>000802212Vogtle</v>
          </cell>
          <cell r="B11605">
            <v>1487950.5730000001</v>
          </cell>
        </row>
        <row r="11606">
          <cell r="A11606" t="str">
            <v>000802212Wansley</v>
          </cell>
          <cell r="B11606">
            <v>659545.9</v>
          </cell>
        </row>
        <row r="11607">
          <cell r="A11607" t="str">
            <v>000802212Yates</v>
          </cell>
          <cell r="B11607">
            <v>617594.4</v>
          </cell>
        </row>
        <row r="11608">
          <cell r="A11608" t="str">
            <v>000802301Bowen</v>
          </cell>
          <cell r="B11608">
            <v>2169747.2000000002</v>
          </cell>
        </row>
        <row r="11609">
          <cell r="A11609" t="str">
            <v>000802301Branch</v>
          </cell>
          <cell r="B11609">
            <v>888088</v>
          </cell>
        </row>
        <row r="11610">
          <cell r="A11610" t="str">
            <v>000802301Hammond</v>
          </cell>
          <cell r="B11610">
            <v>478221.3</v>
          </cell>
        </row>
        <row r="11611">
          <cell r="A11611" t="str">
            <v>000802301Hatch</v>
          </cell>
          <cell r="B11611">
            <v>623008.1</v>
          </cell>
        </row>
        <row r="11612">
          <cell r="A11612" t="str">
            <v>000802301Kraft</v>
          </cell>
          <cell r="B11612">
            <v>124870.8</v>
          </cell>
        </row>
        <row r="11613">
          <cell r="A11613" t="str">
            <v>000802301McDonough</v>
          </cell>
          <cell r="B11613">
            <v>0</v>
          </cell>
        </row>
        <row r="11614">
          <cell r="A11614" t="str">
            <v>000802301McIntosh</v>
          </cell>
          <cell r="B11614">
            <v>86167</v>
          </cell>
        </row>
        <row r="11615">
          <cell r="A11615" t="str">
            <v>000802301McManus</v>
          </cell>
          <cell r="B11615">
            <v>0</v>
          </cell>
        </row>
        <row r="11616">
          <cell r="A11616" t="str">
            <v>000802301Mitchell</v>
          </cell>
          <cell r="B11616">
            <v>26673.4</v>
          </cell>
        </row>
        <row r="11617">
          <cell r="A11617" t="str">
            <v>000802301Scherer</v>
          </cell>
          <cell r="B11617">
            <v>338696.82500000001</v>
          </cell>
        </row>
        <row r="11618">
          <cell r="A11618" t="str">
            <v>000802301Vogtle</v>
          </cell>
          <cell r="B11618">
            <v>1487950.4750000001</v>
          </cell>
        </row>
        <row r="11619">
          <cell r="A11619" t="str">
            <v>000802301Wansley</v>
          </cell>
          <cell r="B11619">
            <v>386152.3</v>
          </cell>
        </row>
        <row r="11620">
          <cell r="A11620" t="str">
            <v>000802301Yates</v>
          </cell>
          <cell r="B11620">
            <v>678915.1</v>
          </cell>
        </row>
        <row r="11621">
          <cell r="A11621" t="str">
            <v>000802302Bowen</v>
          </cell>
          <cell r="B11621">
            <v>1686199.9</v>
          </cell>
        </row>
        <row r="11622">
          <cell r="A11622" t="str">
            <v>000802302Branch</v>
          </cell>
          <cell r="B11622">
            <v>628575.80000000005</v>
          </cell>
        </row>
        <row r="11623">
          <cell r="A11623" t="str">
            <v>000802302Hammond</v>
          </cell>
          <cell r="B11623">
            <v>449898.6</v>
          </cell>
        </row>
        <row r="11624">
          <cell r="A11624" t="str">
            <v>000802302Hatch</v>
          </cell>
          <cell r="B11624">
            <v>330827</v>
          </cell>
        </row>
        <row r="11625">
          <cell r="A11625" t="str">
            <v>000802302Kraft</v>
          </cell>
          <cell r="B11625">
            <v>107004.5</v>
          </cell>
        </row>
        <row r="11626">
          <cell r="A11626" t="str">
            <v>000802302McDonough</v>
          </cell>
          <cell r="B11626">
            <v>0</v>
          </cell>
        </row>
        <row r="11627">
          <cell r="A11627" t="str">
            <v>000802302McIntosh</v>
          </cell>
          <cell r="B11627">
            <v>82985.2</v>
          </cell>
        </row>
        <row r="11628">
          <cell r="A11628" t="str">
            <v>000802302McManus</v>
          </cell>
          <cell r="B11628">
            <v>0</v>
          </cell>
        </row>
        <row r="11629">
          <cell r="A11629" t="str">
            <v>000802302Mitchell</v>
          </cell>
          <cell r="B11629">
            <v>37110.800000000003</v>
          </cell>
        </row>
        <row r="11630">
          <cell r="A11630" t="str">
            <v>000802302Scherer</v>
          </cell>
          <cell r="B11630">
            <v>331167.375</v>
          </cell>
        </row>
        <row r="11631">
          <cell r="A11631" t="str">
            <v>000802302Vogtle</v>
          </cell>
          <cell r="B11631">
            <v>1343689.2590000001</v>
          </cell>
        </row>
        <row r="11632">
          <cell r="A11632" t="str">
            <v>000802302Wansley</v>
          </cell>
          <cell r="B11632">
            <v>387879.5</v>
          </cell>
        </row>
        <row r="11633">
          <cell r="A11633" t="str">
            <v>000802302Yates</v>
          </cell>
          <cell r="B11633">
            <v>526311.69999999995</v>
          </cell>
        </row>
        <row r="11634">
          <cell r="A11634" t="str">
            <v>000802303Bowen</v>
          </cell>
          <cell r="B11634">
            <v>1729719.4</v>
          </cell>
        </row>
        <row r="11635">
          <cell r="A11635" t="str">
            <v>000802303Branch</v>
          </cell>
          <cell r="B11635">
            <v>599731.1</v>
          </cell>
        </row>
        <row r="11636">
          <cell r="A11636" t="str">
            <v>000802303Hammond</v>
          </cell>
          <cell r="B11636">
            <v>466265</v>
          </cell>
        </row>
        <row r="11637">
          <cell r="A11637" t="str">
            <v>000802303Hatch</v>
          </cell>
          <cell r="B11637">
            <v>582749.80000000005</v>
          </cell>
        </row>
        <row r="11638">
          <cell r="A11638" t="str">
            <v>000802303Kraft</v>
          </cell>
          <cell r="B11638">
            <v>83187.199999999997</v>
          </cell>
        </row>
        <row r="11639">
          <cell r="A11639" t="str">
            <v>000802303McDonough</v>
          </cell>
          <cell r="B11639">
            <v>0</v>
          </cell>
        </row>
        <row r="11640">
          <cell r="A11640" t="str">
            <v>000802303McIntosh</v>
          </cell>
          <cell r="B11640">
            <v>85877.5</v>
          </cell>
        </row>
        <row r="11641">
          <cell r="A11641" t="str">
            <v>000802303McManus</v>
          </cell>
          <cell r="B11641">
            <v>0</v>
          </cell>
        </row>
        <row r="11642">
          <cell r="A11642" t="str">
            <v>000802303Mitchell</v>
          </cell>
          <cell r="B11642">
            <v>68611.600000000006</v>
          </cell>
        </row>
        <row r="11643">
          <cell r="A11643" t="str">
            <v>000802303Scherer</v>
          </cell>
          <cell r="B11643">
            <v>305292.92499999999</v>
          </cell>
        </row>
        <row r="11644">
          <cell r="A11644" t="str">
            <v>000802303Vogtle</v>
          </cell>
          <cell r="B11644">
            <v>1169993.0349999999</v>
          </cell>
        </row>
        <row r="11645">
          <cell r="A11645" t="str">
            <v>000802303Wansley</v>
          </cell>
          <cell r="B11645">
            <v>644924.4</v>
          </cell>
        </row>
        <row r="11646">
          <cell r="A11646" t="str">
            <v>000802303Yates</v>
          </cell>
          <cell r="B11646">
            <v>628782.30000000005</v>
          </cell>
        </row>
        <row r="11647">
          <cell r="A11647" t="str">
            <v>000802304Bowen</v>
          </cell>
          <cell r="B11647">
            <v>1979586.1</v>
          </cell>
        </row>
        <row r="11648">
          <cell r="A11648" t="str">
            <v>000802304Branch</v>
          </cell>
          <cell r="B11648">
            <v>738712.7</v>
          </cell>
        </row>
        <row r="11649">
          <cell r="A11649" t="str">
            <v>000802304Hammond</v>
          </cell>
          <cell r="B11649">
            <v>400890.9</v>
          </cell>
        </row>
        <row r="11650">
          <cell r="A11650" t="str">
            <v>000802304Hatch</v>
          </cell>
          <cell r="B11650">
            <v>602740.5</v>
          </cell>
        </row>
        <row r="11651">
          <cell r="A11651" t="str">
            <v>000802304Kraft</v>
          </cell>
          <cell r="B11651">
            <v>108339.9</v>
          </cell>
        </row>
        <row r="11652">
          <cell r="A11652" t="str">
            <v>000802304McDonough</v>
          </cell>
          <cell r="B11652">
            <v>0</v>
          </cell>
        </row>
        <row r="11653">
          <cell r="A11653" t="str">
            <v>000802304McIntosh</v>
          </cell>
          <cell r="B11653">
            <v>70505.8</v>
          </cell>
        </row>
        <row r="11654">
          <cell r="A11654" t="str">
            <v>000802304McManus</v>
          </cell>
          <cell r="B11654">
            <v>0</v>
          </cell>
        </row>
        <row r="11655">
          <cell r="A11655" t="str">
            <v>000802304Mitchell</v>
          </cell>
          <cell r="B11655">
            <v>66775.600000000006</v>
          </cell>
        </row>
        <row r="11656">
          <cell r="A11656" t="str">
            <v>000802304Scherer</v>
          </cell>
          <cell r="B11656">
            <v>234657.57500000001</v>
          </cell>
        </row>
        <row r="11657">
          <cell r="A11657" t="str">
            <v>000802304Vogtle</v>
          </cell>
          <cell r="B11657">
            <v>1440550.4909999999</v>
          </cell>
        </row>
        <row r="11658">
          <cell r="A11658" t="str">
            <v>000802304Wansley</v>
          </cell>
          <cell r="B11658">
            <v>573149.4</v>
          </cell>
        </row>
        <row r="11659">
          <cell r="A11659" t="str">
            <v>000802304Yates</v>
          </cell>
          <cell r="B11659">
            <v>571403.4</v>
          </cell>
        </row>
        <row r="11660">
          <cell r="A11660" t="str">
            <v>000802305Bowen</v>
          </cell>
          <cell r="B11660">
            <v>2060562.5</v>
          </cell>
        </row>
        <row r="11661">
          <cell r="A11661" t="str">
            <v>000802305Branch</v>
          </cell>
          <cell r="B11661">
            <v>838845.5</v>
          </cell>
        </row>
        <row r="11662">
          <cell r="A11662" t="str">
            <v>000802305Hammond</v>
          </cell>
          <cell r="B11662">
            <v>467906.4</v>
          </cell>
        </row>
        <row r="11663">
          <cell r="A11663" t="str">
            <v>000802305Hatch</v>
          </cell>
          <cell r="B11663">
            <v>623008.19999999995</v>
          </cell>
        </row>
        <row r="11664">
          <cell r="A11664" t="str">
            <v>000802305Kraft</v>
          </cell>
          <cell r="B11664">
            <v>122318.39999999999</v>
          </cell>
        </row>
        <row r="11665">
          <cell r="A11665" t="str">
            <v>000802305McDonough</v>
          </cell>
          <cell r="B11665">
            <v>0</v>
          </cell>
        </row>
        <row r="11666">
          <cell r="A11666" t="str">
            <v>000802305McIntosh</v>
          </cell>
          <cell r="B11666">
            <v>85384.9</v>
          </cell>
        </row>
        <row r="11667">
          <cell r="A11667" t="str">
            <v>000802305McManus</v>
          </cell>
          <cell r="B11667">
            <v>0</v>
          </cell>
        </row>
        <row r="11668">
          <cell r="A11668" t="str">
            <v>000802305Mitchell</v>
          </cell>
          <cell r="B11668">
            <v>68994.399999999994</v>
          </cell>
        </row>
        <row r="11669">
          <cell r="A11669" t="str">
            <v>000802305Scherer</v>
          </cell>
          <cell r="B11669">
            <v>346319.875</v>
          </cell>
        </row>
        <row r="11670">
          <cell r="A11670" t="str">
            <v>000802305Vogtle</v>
          </cell>
          <cell r="B11670">
            <v>1241299.473</v>
          </cell>
        </row>
        <row r="11671">
          <cell r="A11671" t="str">
            <v>000802305Wansley</v>
          </cell>
          <cell r="B11671">
            <v>606503.30000000005</v>
          </cell>
        </row>
        <row r="11672">
          <cell r="A11672" t="str">
            <v>000802305Yates</v>
          </cell>
          <cell r="B11672">
            <v>720193.5</v>
          </cell>
        </row>
        <row r="11673">
          <cell r="A11673" t="str">
            <v>000802306Bowen</v>
          </cell>
          <cell r="B11673">
            <v>2103957</v>
          </cell>
        </row>
        <row r="11674">
          <cell r="A11674" t="str">
            <v>000802306Branch</v>
          </cell>
          <cell r="B11674">
            <v>892401.9</v>
          </cell>
        </row>
        <row r="11675">
          <cell r="A11675" t="str">
            <v>000802306Hammond</v>
          </cell>
          <cell r="B11675">
            <v>485212</v>
          </cell>
        </row>
        <row r="11676">
          <cell r="A11676" t="str">
            <v>000802306Hatch</v>
          </cell>
          <cell r="B11676">
            <v>602740.6</v>
          </cell>
        </row>
        <row r="11677">
          <cell r="A11677" t="str">
            <v>000802306Kraft</v>
          </cell>
          <cell r="B11677">
            <v>123940</v>
          </cell>
        </row>
        <row r="11678">
          <cell r="A11678" t="str">
            <v>000802306McDonough</v>
          </cell>
          <cell r="B11678">
            <v>0</v>
          </cell>
        </row>
        <row r="11679">
          <cell r="A11679" t="str">
            <v>000802306McIntosh</v>
          </cell>
          <cell r="B11679">
            <v>90281.7</v>
          </cell>
        </row>
        <row r="11680">
          <cell r="A11680" t="str">
            <v>000802306McManus</v>
          </cell>
          <cell r="B11680">
            <v>0</v>
          </cell>
        </row>
        <row r="11681">
          <cell r="A11681" t="str">
            <v>000802306Mitchell</v>
          </cell>
          <cell r="B11681">
            <v>66775.600000000006</v>
          </cell>
        </row>
        <row r="11682">
          <cell r="A11682" t="str">
            <v>000802306Scherer</v>
          </cell>
          <cell r="B11682">
            <v>406593.5</v>
          </cell>
        </row>
        <row r="11683">
          <cell r="A11683" t="str">
            <v>000802306Vogtle</v>
          </cell>
          <cell r="B11683">
            <v>1440550.4909999999</v>
          </cell>
        </row>
        <row r="11684">
          <cell r="A11684" t="str">
            <v>000802306Wansley</v>
          </cell>
          <cell r="B11684">
            <v>633483.4</v>
          </cell>
        </row>
        <row r="11685">
          <cell r="A11685" t="str">
            <v>000802306Yates</v>
          </cell>
          <cell r="B11685">
            <v>738356.6</v>
          </cell>
        </row>
        <row r="11686">
          <cell r="A11686" t="str">
            <v>000802307Bowen</v>
          </cell>
          <cell r="B11686">
            <v>2200716.9</v>
          </cell>
        </row>
        <row r="11687">
          <cell r="A11687" t="str">
            <v>000802307Branch</v>
          </cell>
          <cell r="B11687">
            <v>947932.7</v>
          </cell>
        </row>
        <row r="11688">
          <cell r="A11688" t="str">
            <v>000802307Hammond</v>
          </cell>
          <cell r="B11688">
            <v>519987.6</v>
          </cell>
        </row>
        <row r="11689">
          <cell r="A11689" t="str">
            <v>000802307Hatch</v>
          </cell>
          <cell r="B11689">
            <v>623008.19999999995</v>
          </cell>
        </row>
        <row r="11690">
          <cell r="A11690" t="str">
            <v>000802307Kraft</v>
          </cell>
          <cell r="B11690">
            <v>130322.4</v>
          </cell>
        </row>
        <row r="11691">
          <cell r="A11691" t="str">
            <v>000802307McDonough</v>
          </cell>
          <cell r="B11691">
            <v>0</v>
          </cell>
        </row>
        <row r="11692">
          <cell r="A11692" t="str">
            <v>000802307McIntosh</v>
          </cell>
          <cell r="B11692">
            <v>95079.8</v>
          </cell>
        </row>
        <row r="11693">
          <cell r="A11693" t="str">
            <v>000802307McManus</v>
          </cell>
          <cell r="B11693">
            <v>512</v>
          </cell>
        </row>
        <row r="11694">
          <cell r="A11694" t="str">
            <v>000802307Mitchell</v>
          </cell>
          <cell r="B11694">
            <v>68994.399999999994</v>
          </cell>
        </row>
        <row r="11695">
          <cell r="A11695" t="str">
            <v>000802307Scherer</v>
          </cell>
          <cell r="B11695">
            <v>451580.2</v>
          </cell>
        </row>
        <row r="11696">
          <cell r="A11696" t="str">
            <v>000802307Vogtle</v>
          </cell>
          <cell r="B11696">
            <v>1487950.5730000001</v>
          </cell>
        </row>
        <row r="11697">
          <cell r="A11697" t="str">
            <v>000802307Wansley</v>
          </cell>
          <cell r="B11697">
            <v>660424.69999999995</v>
          </cell>
        </row>
        <row r="11698">
          <cell r="A11698" t="str">
            <v>000802307Yates</v>
          </cell>
          <cell r="B11698">
            <v>777953.5</v>
          </cell>
        </row>
        <row r="11699">
          <cell r="A11699" t="str">
            <v>000802308Bowen</v>
          </cell>
          <cell r="B11699">
            <v>2207928.4</v>
          </cell>
        </row>
        <row r="11700">
          <cell r="A11700" t="str">
            <v>000802308Branch</v>
          </cell>
          <cell r="B11700">
            <v>962985.1</v>
          </cell>
        </row>
        <row r="11701">
          <cell r="A11701" t="str">
            <v>000802308Hammond</v>
          </cell>
          <cell r="B11701">
            <v>526702.30000000005</v>
          </cell>
        </row>
        <row r="11702">
          <cell r="A11702" t="str">
            <v>000802308Hatch</v>
          </cell>
          <cell r="B11702">
            <v>623008.30000000005</v>
          </cell>
        </row>
        <row r="11703">
          <cell r="A11703" t="str">
            <v>000802308Kraft</v>
          </cell>
          <cell r="B11703">
            <v>132469.5</v>
          </cell>
        </row>
        <row r="11704">
          <cell r="A11704" t="str">
            <v>000802308McDonough</v>
          </cell>
          <cell r="B11704">
            <v>0</v>
          </cell>
        </row>
        <row r="11705">
          <cell r="A11705" t="str">
            <v>000802308McIntosh</v>
          </cell>
          <cell r="B11705">
            <v>97076.800000000003</v>
          </cell>
        </row>
        <row r="11706">
          <cell r="A11706" t="str">
            <v>000802308McManus</v>
          </cell>
          <cell r="B11706">
            <v>504</v>
          </cell>
        </row>
        <row r="11707">
          <cell r="A11707" t="str">
            <v>000802308Mitchell</v>
          </cell>
          <cell r="B11707">
            <v>68994.399999999994</v>
          </cell>
        </row>
        <row r="11708">
          <cell r="A11708" t="str">
            <v>000802308Scherer</v>
          </cell>
          <cell r="B11708">
            <v>460342.6</v>
          </cell>
        </row>
        <row r="11709">
          <cell r="A11709" t="str">
            <v>000802308Vogtle</v>
          </cell>
          <cell r="B11709">
            <v>1487950.5730000001</v>
          </cell>
        </row>
        <row r="11710">
          <cell r="A11710" t="str">
            <v>000802308Wansley</v>
          </cell>
          <cell r="B11710">
            <v>660600.69999999995</v>
          </cell>
        </row>
        <row r="11711">
          <cell r="A11711" t="str">
            <v>000802308Yates</v>
          </cell>
          <cell r="B11711">
            <v>788570.2</v>
          </cell>
        </row>
        <row r="11712">
          <cell r="A11712" t="str">
            <v>000802309Bowen</v>
          </cell>
          <cell r="B11712">
            <v>2122095.2999999998</v>
          </cell>
        </row>
        <row r="11713">
          <cell r="A11713" t="str">
            <v>000802309Branch</v>
          </cell>
          <cell r="B11713">
            <v>894709.8</v>
          </cell>
        </row>
        <row r="11714">
          <cell r="A11714" t="str">
            <v>000802309Hammond</v>
          </cell>
          <cell r="B11714">
            <v>486987.2</v>
          </cell>
        </row>
        <row r="11715">
          <cell r="A11715" t="str">
            <v>000802309Hatch</v>
          </cell>
          <cell r="B11715">
            <v>602740.6</v>
          </cell>
        </row>
        <row r="11716">
          <cell r="A11716" t="str">
            <v>000802309Kraft</v>
          </cell>
          <cell r="B11716">
            <v>124655.4</v>
          </cell>
        </row>
        <row r="11717">
          <cell r="A11717" t="str">
            <v>000802309McDonough</v>
          </cell>
          <cell r="B11717">
            <v>0</v>
          </cell>
        </row>
        <row r="11718">
          <cell r="A11718" t="str">
            <v>000802309McIntosh</v>
          </cell>
          <cell r="B11718">
            <v>86586.2</v>
          </cell>
        </row>
        <row r="11719">
          <cell r="A11719" t="str">
            <v>000802309McManus</v>
          </cell>
          <cell r="B11719">
            <v>0</v>
          </cell>
        </row>
        <row r="11720">
          <cell r="A11720" t="str">
            <v>000802309Mitchell</v>
          </cell>
          <cell r="B11720">
            <v>66775.600000000006</v>
          </cell>
        </row>
        <row r="11721">
          <cell r="A11721" t="str">
            <v>000802309Scherer</v>
          </cell>
          <cell r="B11721">
            <v>388126.1</v>
          </cell>
        </row>
        <row r="11722">
          <cell r="A11722" t="str">
            <v>000802309Vogtle</v>
          </cell>
          <cell r="B11722">
            <v>1268903.227</v>
          </cell>
        </row>
        <row r="11723">
          <cell r="A11723" t="str">
            <v>000802309Wansley</v>
          </cell>
          <cell r="B11723">
            <v>637027.5</v>
          </cell>
        </row>
        <row r="11724">
          <cell r="A11724" t="str">
            <v>000802309Yates</v>
          </cell>
          <cell r="B11724">
            <v>720317</v>
          </cell>
        </row>
        <row r="11725">
          <cell r="A11725" t="str">
            <v>000802310Bowen</v>
          </cell>
          <cell r="B11725">
            <v>2112966.7000000002</v>
          </cell>
        </row>
        <row r="11726">
          <cell r="A11726" t="str">
            <v>000802310Branch</v>
          </cell>
          <cell r="B11726">
            <v>765381.3</v>
          </cell>
        </row>
        <row r="11727">
          <cell r="A11727" t="str">
            <v>000802310Hammond</v>
          </cell>
          <cell r="B11727">
            <v>473729.2</v>
          </cell>
        </row>
        <row r="11728">
          <cell r="A11728" t="str">
            <v>000802310Hatch</v>
          </cell>
          <cell r="B11728">
            <v>623008.1</v>
          </cell>
        </row>
        <row r="11729">
          <cell r="A11729" t="str">
            <v>000802310Kraft</v>
          </cell>
          <cell r="B11729">
            <v>118823.7</v>
          </cell>
        </row>
        <row r="11730">
          <cell r="A11730" t="str">
            <v>000802310McDonough</v>
          </cell>
          <cell r="B11730">
            <v>0</v>
          </cell>
        </row>
        <row r="11731">
          <cell r="A11731" t="str">
            <v>000802310McIntosh</v>
          </cell>
          <cell r="B11731">
            <v>0</v>
          </cell>
        </row>
        <row r="11732">
          <cell r="A11732" t="str">
            <v>000802310McManus</v>
          </cell>
          <cell r="B11732">
            <v>0</v>
          </cell>
        </row>
        <row r="11733">
          <cell r="A11733" t="str">
            <v>000802310Mitchell</v>
          </cell>
          <cell r="B11733">
            <v>66506.100000000006</v>
          </cell>
        </row>
        <row r="11734">
          <cell r="A11734" t="str">
            <v>000802310Scherer</v>
          </cell>
          <cell r="B11734">
            <v>319219.02500000002</v>
          </cell>
        </row>
        <row r="11735">
          <cell r="A11735" t="str">
            <v>000802310Vogtle</v>
          </cell>
          <cell r="B11735">
            <v>1341049.959</v>
          </cell>
        </row>
        <row r="11736">
          <cell r="A11736" t="str">
            <v>000802310Wansley</v>
          </cell>
          <cell r="B11736">
            <v>619324.19999999995</v>
          </cell>
        </row>
        <row r="11737">
          <cell r="A11737" t="str">
            <v>000802310Yates</v>
          </cell>
          <cell r="B11737">
            <v>584484.5</v>
          </cell>
        </row>
        <row r="11738">
          <cell r="A11738" t="str">
            <v>000802311Bowen</v>
          </cell>
          <cell r="B11738">
            <v>1916733.1</v>
          </cell>
        </row>
        <row r="11739">
          <cell r="A11739" t="str">
            <v>000802311Branch</v>
          </cell>
          <cell r="B11739">
            <v>801991.7</v>
          </cell>
        </row>
        <row r="11740">
          <cell r="A11740" t="str">
            <v>000802311Hammond</v>
          </cell>
          <cell r="B11740">
            <v>289844</v>
          </cell>
        </row>
        <row r="11741">
          <cell r="A11741" t="str">
            <v>000802311Hatch</v>
          </cell>
          <cell r="B11741">
            <v>602740.6</v>
          </cell>
        </row>
        <row r="11742">
          <cell r="A11742" t="str">
            <v>000802311Kraft</v>
          </cell>
          <cell r="B11742">
            <v>100702.9</v>
          </cell>
        </row>
        <row r="11743">
          <cell r="A11743" t="str">
            <v>000802311McDonough</v>
          </cell>
          <cell r="B11743">
            <v>0</v>
          </cell>
        </row>
        <row r="11744">
          <cell r="A11744" t="str">
            <v>000802311McIntosh</v>
          </cell>
          <cell r="B11744">
            <v>11303.5</v>
          </cell>
        </row>
        <row r="11745">
          <cell r="A11745" t="str">
            <v>000802311McManus</v>
          </cell>
          <cell r="B11745">
            <v>0</v>
          </cell>
        </row>
        <row r="11746">
          <cell r="A11746" t="str">
            <v>000802311Mitchell</v>
          </cell>
          <cell r="B11746">
            <v>66715.8</v>
          </cell>
        </row>
        <row r="11747">
          <cell r="A11747" t="str">
            <v>000802311Scherer</v>
          </cell>
          <cell r="B11747">
            <v>277988.5</v>
          </cell>
        </row>
        <row r="11748">
          <cell r="A11748" t="str">
            <v>000802311Vogtle</v>
          </cell>
          <cell r="B11748">
            <v>1193899.3910000001</v>
          </cell>
        </row>
        <row r="11749">
          <cell r="A11749" t="str">
            <v>000802311Wansley</v>
          </cell>
          <cell r="B11749">
            <v>616437</v>
          </cell>
        </row>
        <row r="11750">
          <cell r="A11750" t="str">
            <v>000802311Yates</v>
          </cell>
          <cell r="B11750">
            <v>392681.2</v>
          </cell>
        </row>
        <row r="11751">
          <cell r="A11751" t="str">
            <v>000802312Bowen</v>
          </cell>
          <cell r="B11751">
            <v>1528535.1</v>
          </cell>
        </row>
        <row r="11752">
          <cell r="A11752" t="str">
            <v>000802312Branch</v>
          </cell>
          <cell r="B11752">
            <v>865745.3</v>
          </cell>
        </row>
        <row r="11753">
          <cell r="A11753" t="str">
            <v>000802312Hammond</v>
          </cell>
          <cell r="B11753">
            <v>293600.90000000002</v>
          </cell>
        </row>
        <row r="11754">
          <cell r="A11754" t="str">
            <v>000802312Hatch</v>
          </cell>
          <cell r="B11754">
            <v>623008.19999999995</v>
          </cell>
        </row>
        <row r="11755">
          <cell r="A11755" t="str">
            <v>000802312Kraft</v>
          </cell>
          <cell r="B11755">
            <v>123269.4</v>
          </cell>
        </row>
        <row r="11756">
          <cell r="A11756" t="str">
            <v>000802312McDonough</v>
          </cell>
          <cell r="B11756">
            <v>0</v>
          </cell>
        </row>
        <row r="11757">
          <cell r="A11757" t="str">
            <v>000802312McIntosh</v>
          </cell>
          <cell r="B11757">
            <v>82091.899999999994</v>
          </cell>
        </row>
        <row r="11758">
          <cell r="A11758" t="str">
            <v>000802312McManus</v>
          </cell>
          <cell r="B11758">
            <v>0</v>
          </cell>
        </row>
        <row r="11759">
          <cell r="A11759" t="str">
            <v>000802312Mitchell</v>
          </cell>
          <cell r="B11759">
            <v>68934.7</v>
          </cell>
        </row>
        <row r="11760">
          <cell r="A11760" t="str">
            <v>000802312Scherer</v>
          </cell>
          <cell r="B11760">
            <v>331786.07500000001</v>
          </cell>
        </row>
        <row r="11761">
          <cell r="A11761" t="str">
            <v>000802312Vogtle</v>
          </cell>
          <cell r="B11761">
            <v>1487950.5730000001</v>
          </cell>
        </row>
        <row r="11762">
          <cell r="A11762" t="str">
            <v>000802312Wansley</v>
          </cell>
          <cell r="B11762">
            <v>648765.1</v>
          </cell>
        </row>
        <row r="11763">
          <cell r="A11763" t="str">
            <v>000802312Yates</v>
          </cell>
          <cell r="B11763">
            <v>646142.19999999995</v>
          </cell>
        </row>
        <row r="11764">
          <cell r="A11764" t="str">
            <v>000802401Bowen</v>
          </cell>
          <cell r="B11764">
            <v>1739233.7</v>
          </cell>
        </row>
        <row r="11765">
          <cell r="A11765" t="str">
            <v>000802401Branch</v>
          </cell>
          <cell r="B11765">
            <v>909993</v>
          </cell>
        </row>
        <row r="11766">
          <cell r="A11766" t="str">
            <v>000802401Hammond</v>
          </cell>
          <cell r="B11766">
            <v>490949.7</v>
          </cell>
        </row>
        <row r="11767">
          <cell r="A11767" t="str">
            <v>000802401Hatch</v>
          </cell>
          <cell r="B11767">
            <v>623008.19999999995</v>
          </cell>
        </row>
        <row r="11768">
          <cell r="A11768" t="str">
            <v>000802401Kraft</v>
          </cell>
          <cell r="B11768">
            <v>127774.6</v>
          </cell>
        </row>
        <row r="11769">
          <cell r="A11769" t="str">
            <v>000802401McDonough</v>
          </cell>
          <cell r="B11769">
            <v>0</v>
          </cell>
        </row>
        <row r="11770">
          <cell r="A11770" t="str">
            <v>000802401McIntosh</v>
          </cell>
          <cell r="B11770">
            <v>89148.7</v>
          </cell>
        </row>
        <row r="11771">
          <cell r="A11771" t="str">
            <v>000802401McManus</v>
          </cell>
          <cell r="B11771">
            <v>0</v>
          </cell>
        </row>
        <row r="11772">
          <cell r="A11772" t="str">
            <v>000802401Mitchell</v>
          </cell>
          <cell r="B11772">
            <v>68795.899999999994</v>
          </cell>
        </row>
        <row r="11773">
          <cell r="A11773" t="str">
            <v>000802401Scherer</v>
          </cell>
          <cell r="B11773">
            <v>366043.97499999998</v>
          </cell>
        </row>
        <row r="11774">
          <cell r="A11774" t="str">
            <v>000802401Vogtle</v>
          </cell>
          <cell r="B11774">
            <v>1487950.5730000001</v>
          </cell>
        </row>
        <row r="11775">
          <cell r="A11775" t="str">
            <v>000802401Wansley</v>
          </cell>
          <cell r="B11775">
            <v>376179.7</v>
          </cell>
        </row>
        <row r="11776">
          <cell r="A11776" t="str">
            <v>000802401Yates</v>
          </cell>
          <cell r="B11776">
            <v>708955.1</v>
          </cell>
        </row>
        <row r="11777">
          <cell r="A11777" t="str">
            <v>000802402Bowen</v>
          </cell>
          <cell r="B11777">
            <v>1591274.5</v>
          </cell>
        </row>
        <row r="11778">
          <cell r="A11778" t="str">
            <v>000802402Branch</v>
          </cell>
          <cell r="B11778">
            <v>805556.5</v>
          </cell>
        </row>
        <row r="11779">
          <cell r="A11779" t="str">
            <v>000802402Hammond</v>
          </cell>
          <cell r="B11779">
            <v>437757.6</v>
          </cell>
        </row>
        <row r="11780">
          <cell r="A11780" t="str">
            <v>000802402Hatch</v>
          </cell>
          <cell r="B11780">
            <v>333238.09999999998</v>
          </cell>
        </row>
        <row r="11781">
          <cell r="A11781" t="str">
            <v>000802402Kraft</v>
          </cell>
          <cell r="B11781">
            <v>112715.4</v>
          </cell>
        </row>
        <row r="11782">
          <cell r="A11782" t="str">
            <v>000802402McDonough</v>
          </cell>
          <cell r="B11782">
            <v>0</v>
          </cell>
        </row>
        <row r="11783">
          <cell r="A11783" t="str">
            <v>000802402McIntosh</v>
          </cell>
          <cell r="B11783">
            <v>80362.8</v>
          </cell>
        </row>
        <row r="11784">
          <cell r="A11784" t="str">
            <v>000802402McManus</v>
          </cell>
          <cell r="B11784">
            <v>0</v>
          </cell>
        </row>
        <row r="11785">
          <cell r="A11785" t="str">
            <v>000802402Mitchell</v>
          </cell>
          <cell r="B11785">
            <v>64373.7</v>
          </cell>
        </row>
        <row r="11786">
          <cell r="A11786" t="str">
            <v>000802402Scherer</v>
          </cell>
          <cell r="B11786">
            <v>316249.15000000002</v>
          </cell>
        </row>
        <row r="11787">
          <cell r="A11787" t="str">
            <v>000802402Vogtle</v>
          </cell>
          <cell r="B11787">
            <v>1393150.4140000001</v>
          </cell>
        </row>
        <row r="11788">
          <cell r="A11788" t="str">
            <v>000802402Wansley</v>
          </cell>
          <cell r="B11788">
            <v>400855</v>
          </cell>
        </row>
        <row r="11789">
          <cell r="A11789" t="str">
            <v>000802402Yates</v>
          </cell>
          <cell r="B11789">
            <v>597176.80000000005</v>
          </cell>
        </row>
        <row r="11790">
          <cell r="A11790" t="str">
            <v>000802403Bowen</v>
          </cell>
          <cell r="B11790">
            <v>2153291.6</v>
          </cell>
        </row>
        <row r="11791">
          <cell r="A11791" t="str">
            <v>000802403Branch</v>
          </cell>
          <cell r="B11791">
            <v>858124.5</v>
          </cell>
        </row>
        <row r="11792">
          <cell r="A11792" t="str">
            <v>000802403Hammond</v>
          </cell>
          <cell r="B11792">
            <v>467042.9</v>
          </cell>
        </row>
        <row r="11793">
          <cell r="A11793" t="str">
            <v>000802403Hatch</v>
          </cell>
          <cell r="B11793">
            <v>603262.19999999995</v>
          </cell>
        </row>
        <row r="11794">
          <cell r="A11794" t="str">
            <v>000802403Kraft</v>
          </cell>
          <cell r="B11794">
            <v>125010.5</v>
          </cell>
        </row>
        <row r="11795">
          <cell r="A11795" t="str">
            <v>000802403McDonough</v>
          </cell>
          <cell r="B11795">
            <v>0</v>
          </cell>
        </row>
        <row r="11796">
          <cell r="A11796" t="str">
            <v>000802403McIntosh</v>
          </cell>
          <cell r="B11796">
            <v>78587.100000000006</v>
          </cell>
        </row>
        <row r="11797">
          <cell r="A11797" t="str">
            <v>000802403McManus</v>
          </cell>
          <cell r="B11797">
            <v>0</v>
          </cell>
        </row>
        <row r="11798">
          <cell r="A11798" t="str">
            <v>000802403Mitchell</v>
          </cell>
          <cell r="B11798">
            <v>68915</v>
          </cell>
        </row>
        <row r="11799">
          <cell r="A11799" t="str">
            <v>000802403Scherer</v>
          </cell>
          <cell r="B11799">
            <v>313859</v>
          </cell>
        </row>
        <row r="11800">
          <cell r="A11800" t="str">
            <v>000802403Vogtle</v>
          </cell>
          <cell r="B11800">
            <v>1487950.5730000001</v>
          </cell>
        </row>
        <row r="11801">
          <cell r="A11801" t="str">
            <v>000802403Wansley</v>
          </cell>
          <cell r="B11801">
            <v>646734.6</v>
          </cell>
        </row>
        <row r="11802">
          <cell r="A11802" t="str">
            <v>000802403Yates</v>
          </cell>
          <cell r="B11802">
            <v>544728.69999999995</v>
          </cell>
        </row>
        <row r="11803">
          <cell r="A11803" t="str">
            <v>000802404Bowen</v>
          </cell>
          <cell r="B11803">
            <v>2000576</v>
          </cell>
        </row>
        <row r="11804">
          <cell r="A11804" t="str">
            <v>000802404Branch</v>
          </cell>
          <cell r="B11804">
            <v>628976.69999999995</v>
          </cell>
        </row>
        <row r="11805">
          <cell r="A11805" t="str">
            <v>000802404Hammond</v>
          </cell>
          <cell r="B11805">
            <v>451096.9</v>
          </cell>
        </row>
        <row r="11806">
          <cell r="A11806" t="str">
            <v>000802404Hatch</v>
          </cell>
          <cell r="B11806">
            <v>602740.6</v>
          </cell>
        </row>
        <row r="11807">
          <cell r="A11807" t="str">
            <v>000802404Kraft</v>
          </cell>
          <cell r="B11807">
            <v>96573.4</v>
          </cell>
        </row>
        <row r="11808">
          <cell r="A11808" t="str">
            <v>000802404McDonough</v>
          </cell>
          <cell r="B11808">
            <v>0</v>
          </cell>
        </row>
        <row r="11809">
          <cell r="A11809" t="str">
            <v>000802404McIntosh</v>
          </cell>
          <cell r="B11809">
            <v>86286.7</v>
          </cell>
        </row>
        <row r="11810">
          <cell r="A11810" t="str">
            <v>000802404McManus</v>
          </cell>
          <cell r="B11810">
            <v>0</v>
          </cell>
        </row>
        <row r="11811">
          <cell r="A11811" t="str">
            <v>000802404Mitchell</v>
          </cell>
          <cell r="B11811">
            <v>64191.6</v>
          </cell>
        </row>
        <row r="11812">
          <cell r="A11812" t="str">
            <v>000802404Scherer</v>
          </cell>
          <cell r="B11812">
            <v>342138.5</v>
          </cell>
        </row>
        <row r="11813">
          <cell r="A11813" t="str">
            <v>000802404Vogtle</v>
          </cell>
          <cell r="B11813">
            <v>1440550.4909999999</v>
          </cell>
        </row>
        <row r="11814">
          <cell r="A11814" t="str">
            <v>000802404Wansley</v>
          </cell>
          <cell r="B11814">
            <v>603720.6</v>
          </cell>
        </row>
        <row r="11815">
          <cell r="A11815" t="str">
            <v>000802404Yates</v>
          </cell>
          <cell r="B11815">
            <v>653423.6</v>
          </cell>
        </row>
        <row r="11816">
          <cell r="A11816" t="str">
            <v>000802405Bowen</v>
          </cell>
          <cell r="B11816">
            <v>2087118.6</v>
          </cell>
        </row>
        <row r="11817">
          <cell r="A11817" t="str">
            <v>000802405Branch</v>
          </cell>
          <cell r="B11817">
            <v>804865.4</v>
          </cell>
        </row>
        <row r="11818">
          <cell r="A11818" t="str">
            <v>000802405Hammond</v>
          </cell>
          <cell r="B11818">
            <v>464866</v>
          </cell>
        </row>
        <row r="11819">
          <cell r="A11819" t="str">
            <v>000802405Hatch</v>
          </cell>
          <cell r="B11819">
            <v>623008.30000000005</v>
          </cell>
        </row>
        <row r="11820">
          <cell r="A11820" t="str">
            <v>000802405Kraft</v>
          </cell>
          <cell r="B11820">
            <v>120881.1</v>
          </cell>
        </row>
        <row r="11821">
          <cell r="A11821" t="str">
            <v>000802405McDonough</v>
          </cell>
          <cell r="B11821">
            <v>0</v>
          </cell>
        </row>
        <row r="11822">
          <cell r="A11822" t="str">
            <v>000802405McIntosh</v>
          </cell>
          <cell r="B11822">
            <v>85263.8</v>
          </cell>
        </row>
        <row r="11823">
          <cell r="A11823" t="str">
            <v>000802405McManus</v>
          </cell>
          <cell r="B11823">
            <v>0</v>
          </cell>
        </row>
        <row r="11824">
          <cell r="A11824" t="str">
            <v>000802405Mitchell</v>
          </cell>
          <cell r="B11824">
            <v>68994.399999999994</v>
          </cell>
        </row>
        <row r="11825">
          <cell r="A11825" t="str">
            <v>000802405Scherer</v>
          </cell>
          <cell r="B11825">
            <v>351979.52500000002</v>
          </cell>
        </row>
        <row r="11826">
          <cell r="A11826" t="str">
            <v>000802405Vogtle</v>
          </cell>
          <cell r="B11826">
            <v>1487950.5730000001</v>
          </cell>
        </row>
        <row r="11827">
          <cell r="A11827" t="str">
            <v>000802405Wansley</v>
          </cell>
          <cell r="B11827">
            <v>619583</v>
          </cell>
        </row>
        <row r="11828">
          <cell r="A11828" t="str">
            <v>000802405Yates</v>
          </cell>
          <cell r="B11828">
            <v>713364.8</v>
          </cell>
        </row>
        <row r="11829">
          <cell r="A11829" t="str">
            <v>000802406Bowen</v>
          </cell>
          <cell r="B11829">
            <v>2134389.9</v>
          </cell>
        </row>
        <row r="11830">
          <cell r="A11830" t="str">
            <v>000802406Branch</v>
          </cell>
          <cell r="B11830">
            <v>912555</v>
          </cell>
        </row>
        <row r="11831">
          <cell r="A11831" t="str">
            <v>000802406Hammond</v>
          </cell>
          <cell r="B11831">
            <v>492394.1</v>
          </cell>
        </row>
        <row r="11832">
          <cell r="A11832" t="str">
            <v>000802406Hatch</v>
          </cell>
          <cell r="B11832">
            <v>602740.6</v>
          </cell>
        </row>
        <row r="11833">
          <cell r="A11833" t="str">
            <v>000802406Kraft</v>
          </cell>
          <cell r="B11833">
            <v>125000.2</v>
          </cell>
        </row>
        <row r="11834">
          <cell r="A11834" t="str">
            <v>000802406McDonough</v>
          </cell>
          <cell r="B11834">
            <v>0</v>
          </cell>
        </row>
        <row r="11835">
          <cell r="A11835" t="str">
            <v>000802406McIntosh</v>
          </cell>
          <cell r="B11835">
            <v>90806.1</v>
          </cell>
        </row>
        <row r="11836">
          <cell r="A11836" t="str">
            <v>000802406McManus</v>
          </cell>
          <cell r="B11836">
            <v>0</v>
          </cell>
        </row>
        <row r="11837">
          <cell r="A11837" t="str">
            <v>000802406Mitchell</v>
          </cell>
          <cell r="B11837">
            <v>66775.600000000006</v>
          </cell>
        </row>
        <row r="11838">
          <cell r="A11838" t="str">
            <v>000802406Scherer</v>
          </cell>
          <cell r="B11838">
            <v>409291.4</v>
          </cell>
        </row>
        <row r="11839">
          <cell r="A11839" t="str">
            <v>000802406Vogtle</v>
          </cell>
          <cell r="B11839">
            <v>1440550.4909999999</v>
          </cell>
        </row>
        <row r="11840">
          <cell r="A11840" t="str">
            <v>000802406Wansley</v>
          </cell>
          <cell r="B11840">
            <v>638611.19999999995</v>
          </cell>
        </row>
        <row r="11841">
          <cell r="A11841" t="str">
            <v>000802406Yates</v>
          </cell>
          <cell r="B11841">
            <v>744844</v>
          </cell>
        </row>
        <row r="11842">
          <cell r="A11842" t="str">
            <v>000802407Bowen</v>
          </cell>
          <cell r="B11842">
            <v>2214409.2000000002</v>
          </cell>
        </row>
        <row r="11843">
          <cell r="A11843" t="str">
            <v>000802407Branch</v>
          </cell>
          <cell r="B11843">
            <v>961793.1</v>
          </cell>
        </row>
        <row r="11844">
          <cell r="A11844" t="str">
            <v>000802407Hammond</v>
          </cell>
          <cell r="B11844">
            <v>525306.5</v>
          </cell>
        </row>
        <row r="11845">
          <cell r="A11845" t="str">
            <v>000802407Hatch</v>
          </cell>
          <cell r="B11845">
            <v>623008.19999999995</v>
          </cell>
        </row>
        <row r="11846">
          <cell r="A11846" t="str">
            <v>000802407Kraft</v>
          </cell>
          <cell r="B11846">
            <v>136460.29999999999</v>
          </cell>
        </row>
        <row r="11847">
          <cell r="A11847" t="str">
            <v>000802407McDonough</v>
          </cell>
          <cell r="B11847">
            <v>0</v>
          </cell>
        </row>
        <row r="11848">
          <cell r="A11848" t="str">
            <v>000802407McIntosh</v>
          </cell>
          <cell r="B11848">
            <v>96333.4</v>
          </cell>
        </row>
        <row r="11849">
          <cell r="A11849" t="str">
            <v>000802407McManus</v>
          </cell>
          <cell r="B11849">
            <v>1074</v>
          </cell>
        </row>
        <row r="11850">
          <cell r="A11850" t="str">
            <v>000802407Mitchell</v>
          </cell>
          <cell r="B11850">
            <v>68994.399999999994</v>
          </cell>
        </row>
        <row r="11851">
          <cell r="A11851" t="str">
            <v>000802407Scherer</v>
          </cell>
          <cell r="B11851">
            <v>453761.875</v>
          </cell>
        </row>
        <row r="11852">
          <cell r="A11852" t="str">
            <v>000802407Vogtle</v>
          </cell>
          <cell r="B11852">
            <v>1487950.5730000001</v>
          </cell>
        </row>
        <row r="11853">
          <cell r="A11853" t="str">
            <v>000802407Wansley</v>
          </cell>
          <cell r="B11853">
            <v>660909.9</v>
          </cell>
        </row>
        <row r="11854">
          <cell r="A11854" t="str">
            <v>000802407Yates</v>
          </cell>
          <cell r="B11854">
            <v>791400.1</v>
          </cell>
        </row>
        <row r="11855">
          <cell r="A11855" t="str">
            <v>000802408Bowen</v>
          </cell>
          <cell r="B11855">
            <v>2199339.2000000002</v>
          </cell>
        </row>
        <row r="11856">
          <cell r="A11856" t="str">
            <v>000802408Branch</v>
          </cell>
          <cell r="B11856">
            <v>986111.1</v>
          </cell>
        </row>
        <row r="11857">
          <cell r="A11857" t="str">
            <v>000802408Hammond</v>
          </cell>
          <cell r="B11857">
            <v>532819.19999999995</v>
          </cell>
        </row>
        <row r="11858">
          <cell r="A11858" t="str">
            <v>000802408Hatch</v>
          </cell>
          <cell r="B11858">
            <v>623008.30000000005</v>
          </cell>
        </row>
        <row r="11859">
          <cell r="A11859" t="str">
            <v>000802408Kraft</v>
          </cell>
          <cell r="B11859">
            <v>138965.4</v>
          </cell>
        </row>
        <row r="11860">
          <cell r="A11860" t="str">
            <v>000802408McDonough</v>
          </cell>
          <cell r="B11860">
            <v>0</v>
          </cell>
        </row>
        <row r="11861">
          <cell r="A11861" t="str">
            <v>000802408McIntosh</v>
          </cell>
          <cell r="B11861">
            <v>99405</v>
          </cell>
        </row>
        <row r="11862">
          <cell r="A11862" t="str">
            <v>000802408McManus</v>
          </cell>
          <cell r="B11862">
            <v>1011</v>
          </cell>
        </row>
        <row r="11863">
          <cell r="A11863" t="str">
            <v>000802408Mitchell</v>
          </cell>
          <cell r="B11863">
            <v>68994.399999999994</v>
          </cell>
        </row>
        <row r="11864">
          <cell r="A11864" t="str">
            <v>000802408Scherer</v>
          </cell>
          <cell r="B11864">
            <v>462551.625</v>
          </cell>
        </row>
        <row r="11865">
          <cell r="A11865" t="str">
            <v>000802408Vogtle</v>
          </cell>
          <cell r="B11865">
            <v>1487950.5730000001</v>
          </cell>
        </row>
        <row r="11866">
          <cell r="A11866" t="str">
            <v>000802408Wansley</v>
          </cell>
          <cell r="B11866">
            <v>663940.4</v>
          </cell>
        </row>
        <row r="11867">
          <cell r="A11867" t="str">
            <v>000802408Yates</v>
          </cell>
          <cell r="B11867">
            <v>804306.7</v>
          </cell>
        </row>
        <row r="11868">
          <cell r="A11868" t="str">
            <v>000802409Bowen</v>
          </cell>
          <cell r="B11868">
            <v>2091364.5</v>
          </cell>
        </row>
        <row r="11869">
          <cell r="A11869" t="str">
            <v>000802409Branch</v>
          </cell>
          <cell r="B11869">
            <v>916700.7</v>
          </cell>
        </row>
        <row r="11870">
          <cell r="A11870" t="str">
            <v>000802409Hammond</v>
          </cell>
          <cell r="B11870">
            <v>485428</v>
          </cell>
        </row>
        <row r="11871">
          <cell r="A11871" t="str">
            <v>000802409Hatch</v>
          </cell>
          <cell r="B11871">
            <v>602740.5</v>
          </cell>
        </row>
        <row r="11872">
          <cell r="A11872" t="str">
            <v>000802409Kraft</v>
          </cell>
          <cell r="B11872">
            <v>127145.7</v>
          </cell>
        </row>
        <row r="11873">
          <cell r="A11873" t="str">
            <v>000802409McDonough</v>
          </cell>
          <cell r="B11873">
            <v>0</v>
          </cell>
        </row>
        <row r="11874">
          <cell r="A11874" t="str">
            <v>000802409McIntosh</v>
          </cell>
          <cell r="B11874">
            <v>89631.5</v>
          </cell>
        </row>
        <row r="11875">
          <cell r="A11875" t="str">
            <v>000802409McManus</v>
          </cell>
          <cell r="B11875">
            <v>0</v>
          </cell>
        </row>
        <row r="11876">
          <cell r="A11876" t="str">
            <v>000802409Mitchell</v>
          </cell>
          <cell r="B11876">
            <v>66775.600000000006</v>
          </cell>
        </row>
        <row r="11877">
          <cell r="A11877" t="str">
            <v>000802409Scherer</v>
          </cell>
          <cell r="B11877">
            <v>367636.65</v>
          </cell>
        </row>
        <row r="11878">
          <cell r="A11878" t="str">
            <v>000802409Vogtle</v>
          </cell>
          <cell r="B11878">
            <v>1244520.442</v>
          </cell>
        </row>
        <row r="11879">
          <cell r="A11879" t="str">
            <v>000802409Wansley</v>
          </cell>
          <cell r="B11879">
            <v>641401</v>
          </cell>
        </row>
        <row r="11880">
          <cell r="A11880" t="str">
            <v>000802409Yates</v>
          </cell>
          <cell r="B11880">
            <v>731744.4</v>
          </cell>
        </row>
        <row r="11881">
          <cell r="A11881" t="str">
            <v>000802410Bowen</v>
          </cell>
          <cell r="B11881">
            <v>1562255.3</v>
          </cell>
        </row>
        <row r="11882">
          <cell r="A11882" t="str">
            <v>000802410Branch</v>
          </cell>
          <cell r="B11882">
            <v>794100.8</v>
          </cell>
        </row>
        <row r="11883">
          <cell r="A11883" t="str">
            <v>000802410Hammond</v>
          </cell>
          <cell r="B11883">
            <v>411664.3</v>
          </cell>
        </row>
        <row r="11884">
          <cell r="A11884" t="str">
            <v>000802410Hatch</v>
          </cell>
          <cell r="B11884">
            <v>623008.30000000005</v>
          </cell>
        </row>
        <row r="11885">
          <cell r="A11885" t="str">
            <v>000802410Kraft</v>
          </cell>
          <cell r="B11885">
            <v>119465.1</v>
          </cell>
        </row>
        <row r="11886">
          <cell r="A11886" t="str">
            <v>000802410McDonough</v>
          </cell>
          <cell r="B11886">
            <v>0</v>
          </cell>
        </row>
        <row r="11887">
          <cell r="A11887" t="str">
            <v>000802410McIntosh</v>
          </cell>
          <cell r="B11887">
            <v>81098.7</v>
          </cell>
        </row>
        <row r="11888">
          <cell r="A11888" t="str">
            <v>000802410McManus</v>
          </cell>
          <cell r="B11888">
            <v>0</v>
          </cell>
        </row>
        <row r="11889">
          <cell r="A11889" t="str">
            <v>000802410Mitchell</v>
          </cell>
          <cell r="B11889">
            <v>48953.4</v>
          </cell>
        </row>
        <row r="11890">
          <cell r="A11890" t="str">
            <v>000802410Scherer</v>
          </cell>
          <cell r="B11890">
            <v>92261.824999999997</v>
          </cell>
        </row>
        <row r="11891">
          <cell r="A11891" t="str">
            <v>000802410Vogtle</v>
          </cell>
          <cell r="B11891">
            <v>1255657.665</v>
          </cell>
        </row>
        <row r="11892">
          <cell r="A11892" t="str">
            <v>000802410Wansley</v>
          </cell>
          <cell r="B11892">
            <v>644014.5</v>
          </cell>
        </row>
        <row r="11893">
          <cell r="A11893" t="str">
            <v>000802410Yates</v>
          </cell>
          <cell r="B11893">
            <v>481808.6</v>
          </cell>
        </row>
        <row r="11894">
          <cell r="A11894" t="str">
            <v>000802411Bowen</v>
          </cell>
          <cell r="B11894">
            <v>1891407.6</v>
          </cell>
        </row>
        <row r="11895">
          <cell r="A11895" t="str">
            <v>000802411Branch</v>
          </cell>
          <cell r="B11895">
            <v>544792.19999999995</v>
          </cell>
        </row>
        <row r="11896">
          <cell r="A11896" t="str">
            <v>000802411Hammond</v>
          </cell>
          <cell r="B11896">
            <v>418817.6</v>
          </cell>
        </row>
        <row r="11897">
          <cell r="A11897" t="str">
            <v>000802411Hatch</v>
          </cell>
          <cell r="B11897">
            <v>602740.6</v>
          </cell>
        </row>
        <row r="11898">
          <cell r="A11898" t="str">
            <v>000802411Kraft</v>
          </cell>
          <cell r="B11898">
            <v>105335.4</v>
          </cell>
        </row>
        <row r="11899">
          <cell r="A11899" t="str">
            <v>000802411McDonough</v>
          </cell>
          <cell r="B11899">
            <v>0</v>
          </cell>
        </row>
        <row r="11900">
          <cell r="A11900" t="str">
            <v>000802411McIntosh</v>
          </cell>
          <cell r="B11900">
            <v>78535.7</v>
          </cell>
        </row>
        <row r="11901">
          <cell r="A11901" t="str">
            <v>000802411McManus</v>
          </cell>
          <cell r="B11901">
            <v>0</v>
          </cell>
        </row>
        <row r="11902">
          <cell r="A11902" t="str">
            <v>000802411Mitchell</v>
          </cell>
          <cell r="B11902">
            <v>19888.599999999999</v>
          </cell>
        </row>
        <row r="11903">
          <cell r="A11903" t="str">
            <v>000802411Scherer</v>
          </cell>
          <cell r="B11903">
            <v>201319.75</v>
          </cell>
        </row>
        <row r="11904">
          <cell r="A11904" t="str">
            <v>000802411Vogtle</v>
          </cell>
          <cell r="B11904">
            <v>1193899.291</v>
          </cell>
        </row>
        <row r="11905">
          <cell r="A11905" t="str">
            <v>000802411Wansley</v>
          </cell>
          <cell r="B11905">
            <v>621479.80000000005</v>
          </cell>
        </row>
        <row r="11906">
          <cell r="A11906" t="str">
            <v>000802411Yates</v>
          </cell>
          <cell r="B11906">
            <v>596221.30000000005</v>
          </cell>
        </row>
        <row r="11907">
          <cell r="A11907" t="str">
            <v>000802412Bowen</v>
          </cell>
          <cell r="B11907">
            <v>2128777.7000000002</v>
          </cell>
        </row>
        <row r="11908">
          <cell r="A11908" t="str">
            <v>000802412Branch</v>
          </cell>
          <cell r="B11908">
            <v>696846.6</v>
          </cell>
        </row>
        <row r="11909">
          <cell r="A11909" t="str">
            <v>000802412Hammond</v>
          </cell>
          <cell r="B11909">
            <v>465639.4</v>
          </cell>
        </row>
        <row r="11910">
          <cell r="A11910" t="str">
            <v>000802412Hatch</v>
          </cell>
          <cell r="B11910">
            <v>623008.1</v>
          </cell>
        </row>
        <row r="11911">
          <cell r="A11911" t="str">
            <v>000802412Kraft</v>
          </cell>
          <cell r="B11911">
            <v>122453.6</v>
          </cell>
        </row>
        <row r="11912">
          <cell r="A11912" t="str">
            <v>000802412McDonough</v>
          </cell>
          <cell r="B11912">
            <v>0</v>
          </cell>
        </row>
        <row r="11913">
          <cell r="A11913" t="str">
            <v>000802412McIntosh</v>
          </cell>
          <cell r="B11913">
            <v>81971.3</v>
          </cell>
        </row>
        <row r="11914">
          <cell r="A11914" t="str">
            <v>000802412McManus</v>
          </cell>
          <cell r="B11914">
            <v>0</v>
          </cell>
        </row>
        <row r="11915">
          <cell r="A11915" t="str">
            <v>000802412Mitchell</v>
          </cell>
          <cell r="B11915">
            <v>68994.399999999994</v>
          </cell>
        </row>
        <row r="11916">
          <cell r="A11916" t="str">
            <v>000802412Scherer</v>
          </cell>
          <cell r="B11916">
            <v>304583.5</v>
          </cell>
        </row>
        <row r="11917">
          <cell r="A11917" t="str">
            <v>000802412Vogtle</v>
          </cell>
          <cell r="B11917">
            <v>1487950.4750000001</v>
          </cell>
        </row>
        <row r="11918">
          <cell r="A11918" t="str">
            <v>000802412Wansley</v>
          </cell>
          <cell r="B11918">
            <v>655361.4</v>
          </cell>
        </row>
        <row r="11919">
          <cell r="A11919" t="str">
            <v>000802412Yates</v>
          </cell>
          <cell r="B11919">
            <v>631242.19999999995</v>
          </cell>
        </row>
        <row r="11920">
          <cell r="A11920" t="str">
            <v>000802501Bowen</v>
          </cell>
          <cell r="B11920">
            <v>2165539.6</v>
          </cell>
        </row>
        <row r="11921">
          <cell r="A11921" t="str">
            <v>000802501Branch</v>
          </cell>
          <cell r="B11921">
            <v>905124.5</v>
          </cell>
        </row>
        <row r="11922">
          <cell r="A11922" t="str">
            <v>000802501Hammond</v>
          </cell>
          <cell r="B11922">
            <v>485042.7</v>
          </cell>
        </row>
        <row r="11923">
          <cell r="A11923" t="str">
            <v>000802501Hatch</v>
          </cell>
          <cell r="B11923">
            <v>623008.30000000005</v>
          </cell>
        </row>
        <row r="11924">
          <cell r="A11924" t="str">
            <v>000802501Kraft</v>
          </cell>
          <cell r="B11924">
            <v>129504.4</v>
          </cell>
        </row>
        <row r="11925">
          <cell r="A11925" t="str">
            <v>000802501McDonough</v>
          </cell>
          <cell r="B11925">
            <v>0</v>
          </cell>
        </row>
        <row r="11926">
          <cell r="A11926" t="str">
            <v>000802501McIntosh</v>
          </cell>
          <cell r="B11926">
            <v>86577.5</v>
          </cell>
        </row>
        <row r="11927">
          <cell r="A11927" t="str">
            <v>000802501McManus</v>
          </cell>
          <cell r="B11927">
            <v>0</v>
          </cell>
        </row>
        <row r="11928">
          <cell r="A11928" t="str">
            <v>000802501Mitchell</v>
          </cell>
          <cell r="B11928">
            <v>26673.4</v>
          </cell>
        </row>
        <row r="11929">
          <cell r="A11929" t="str">
            <v>000802501Scherer</v>
          </cell>
          <cell r="B11929">
            <v>359197.95</v>
          </cell>
        </row>
        <row r="11930">
          <cell r="A11930" t="str">
            <v>000802501Vogtle</v>
          </cell>
          <cell r="B11930">
            <v>1487950.5730000001</v>
          </cell>
        </row>
        <row r="11931">
          <cell r="A11931" t="str">
            <v>000802501Wansley</v>
          </cell>
          <cell r="B11931">
            <v>355800.1</v>
          </cell>
        </row>
        <row r="11932">
          <cell r="A11932" t="str">
            <v>000802501Yates</v>
          </cell>
          <cell r="B11932">
            <v>703853.2</v>
          </cell>
        </row>
        <row r="11933">
          <cell r="A11933" t="str">
            <v>000802502Bowen</v>
          </cell>
          <cell r="B11933">
            <v>1912393.6</v>
          </cell>
        </row>
        <row r="11934">
          <cell r="A11934" t="str">
            <v>000802502Branch</v>
          </cell>
          <cell r="B11934">
            <v>767879.5</v>
          </cell>
        </row>
        <row r="11935">
          <cell r="A11935" t="str">
            <v>000802502Hammond</v>
          </cell>
          <cell r="B11935">
            <v>439938.5</v>
          </cell>
        </row>
        <row r="11936">
          <cell r="A11936" t="str">
            <v>000802502Hatch</v>
          </cell>
          <cell r="B11936">
            <v>371527.7</v>
          </cell>
        </row>
        <row r="11937">
          <cell r="A11937" t="str">
            <v>000802502Kraft</v>
          </cell>
          <cell r="B11937">
            <v>71260.899999999994</v>
          </cell>
        </row>
        <row r="11938">
          <cell r="A11938" t="str">
            <v>000802502McDonough</v>
          </cell>
          <cell r="B11938">
            <v>0</v>
          </cell>
        </row>
        <row r="11939">
          <cell r="A11939" t="str">
            <v>000802502McIntosh</v>
          </cell>
          <cell r="B11939">
            <v>84068.2</v>
          </cell>
        </row>
        <row r="11940">
          <cell r="A11940" t="str">
            <v>000802502McManus</v>
          </cell>
          <cell r="B11940">
            <v>0</v>
          </cell>
        </row>
        <row r="11941">
          <cell r="A11941" t="str">
            <v>000802502Mitchell</v>
          </cell>
          <cell r="B11941">
            <v>37615.599999999999</v>
          </cell>
        </row>
        <row r="11942">
          <cell r="A11942" t="str">
            <v>000802502Scherer</v>
          </cell>
          <cell r="B11942">
            <v>330773.2</v>
          </cell>
        </row>
        <row r="11943">
          <cell r="A11943" t="str">
            <v>000802502Vogtle</v>
          </cell>
          <cell r="B11943">
            <v>1343689.2590000001</v>
          </cell>
        </row>
        <row r="11944">
          <cell r="A11944" t="str">
            <v>000802502Wansley</v>
          </cell>
          <cell r="B11944">
            <v>411822.9</v>
          </cell>
        </row>
        <row r="11945">
          <cell r="A11945" t="str">
            <v>000802502Yates</v>
          </cell>
          <cell r="B11945">
            <v>591180.6</v>
          </cell>
        </row>
        <row r="11946">
          <cell r="A11946" t="str">
            <v>000802503Bowen</v>
          </cell>
          <cell r="B11946">
            <v>2046021.6</v>
          </cell>
        </row>
        <row r="11947">
          <cell r="A11947" t="str">
            <v>000802503Branch</v>
          </cell>
          <cell r="B11947">
            <v>752469.4</v>
          </cell>
        </row>
        <row r="11948">
          <cell r="A11948" t="str">
            <v>000802503Hammond</v>
          </cell>
          <cell r="B11948">
            <v>304924</v>
          </cell>
        </row>
        <row r="11949">
          <cell r="A11949" t="str">
            <v>000802503Hatch</v>
          </cell>
          <cell r="B11949">
            <v>542491.4</v>
          </cell>
        </row>
        <row r="11950">
          <cell r="A11950" t="str">
            <v>000802503Kraft</v>
          </cell>
          <cell r="B11950">
            <v>125339.6</v>
          </cell>
        </row>
        <row r="11951">
          <cell r="A11951" t="str">
            <v>000802503McDonough</v>
          </cell>
          <cell r="B11951">
            <v>0</v>
          </cell>
        </row>
        <row r="11952">
          <cell r="A11952" t="str">
            <v>000802503McIntosh</v>
          </cell>
          <cell r="B11952">
            <v>88812.3</v>
          </cell>
        </row>
        <row r="11953">
          <cell r="A11953" t="str">
            <v>000802503McManus</v>
          </cell>
          <cell r="B11953">
            <v>0</v>
          </cell>
        </row>
        <row r="11954">
          <cell r="A11954" t="str">
            <v>000802503Mitchell</v>
          </cell>
          <cell r="B11954">
            <v>68915</v>
          </cell>
        </row>
        <row r="11955">
          <cell r="A11955" t="str">
            <v>000802503Scherer</v>
          </cell>
          <cell r="B11955">
            <v>323923.47499999998</v>
          </cell>
        </row>
        <row r="11956">
          <cell r="A11956" t="str">
            <v>000802503Vogtle</v>
          </cell>
          <cell r="B11956">
            <v>1206259.504</v>
          </cell>
        </row>
        <row r="11957">
          <cell r="A11957" t="str">
            <v>000802503Wansley</v>
          </cell>
          <cell r="B11957">
            <v>631256.4</v>
          </cell>
        </row>
        <row r="11958">
          <cell r="A11958" t="str">
            <v>000802503Yates</v>
          </cell>
          <cell r="B11958">
            <v>566613.1</v>
          </cell>
        </row>
        <row r="11959">
          <cell r="A11959" t="str">
            <v>000802504Bowen</v>
          </cell>
          <cell r="B11959">
            <v>1596907.1</v>
          </cell>
        </row>
        <row r="11960">
          <cell r="A11960" t="str">
            <v>000802504Branch</v>
          </cell>
          <cell r="B11960">
            <v>858111.2</v>
          </cell>
        </row>
        <row r="11961">
          <cell r="A11961" t="str">
            <v>000802504Hammond</v>
          </cell>
          <cell r="B11961">
            <v>320754.40000000002</v>
          </cell>
        </row>
        <row r="11962">
          <cell r="A11962" t="str">
            <v>000802504Hatch</v>
          </cell>
          <cell r="B11962">
            <v>602740.5</v>
          </cell>
        </row>
        <row r="11963">
          <cell r="A11963" t="str">
            <v>000802504Kraft</v>
          </cell>
          <cell r="B11963">
            <v>121447.6</v>
          </cell>
        </row>
        <row r="11964">
          <cell r="A11964" t="str">
            <v>000802504McDonough</v>
          </cell>
          <cell r="B11964">
            <v>0</v>
          </cell>
        </row>
        <row r="11965">
          <cell r="A11965" t="str">
            <v>000802504McIntosh</v>
          </cell>
          <cell r="B11965">
            <v>89967.2</v>
          </cell>
        </row>
        <row r="11966">
          <cell r="A11966" t="str">
            <v>000802504McManus</v>
          </cell>
          <cell r="B11966">
            <v>0</v>
          </cell>
        </row>
        <row r="11967">
          <cell r="A11967" t="str">
            <v>000802504Mitchell</v>
          </cell>
          <cell r="B11967">
            <v>66775.600000000006</v>
          </cell>
        </row>
        <row r="11968">
          <cell r="A11968" t="str">
            <v>000802504Scherer</v>
          </cell>
          <cell r="B11968">
            <v>306551.40000000002</v>
          </cell>
        </row>
        <row r="11969">
          <cell r="A11969" t="str">
            <v>000802504Vogtle</v>
          </cell>
          <cell r="B11969">
            <v>1293649.8770000001</v>
          </cell>
        </row>
        <row r="11970">
          <cell r="A11970" t="str">
            <v>000802504Wansley</v>
          </cell>
          <cell r="B11970">
            <v>615145</v>
          </cell>
        </row>
        <row r="11971">
          <cell r="A11971" t="str">
            <v>000802504Yates</v>
          </cell>
          <cell r="B11971">
            <v>657398.30000000005</v>
          </cell>
        </row>
        <row r="11972">
          <cell r="A11972" t="str">
            <v>000802505Bowen</v>
          </cell>
          <cell r="B11972">
            <v>2023569.2</v>
          </cell>
        </row>
        <row r="11973">
          <cell r="A11973" t="str">
            <v>000802505Branch</v>
          </cell>
          <cell r="B11973">
            <v>866669.8</v>
          </cell>
        </row>
        <row r="11974">
          <cell r="A11974" t="str">
            <v>000802505Hammond</v>
          </cell>
          <cell r="B11974">
            <v>465593</v>
          </cell>
        </row>
        <row r="11975">
          <cell r="A11975" t="str">
            <v>000802505Hatch</v>
          </cell>
          <cell r="B11975">
            <v>623008.19999999995</v>
          </cell>
        </row>
        <row r="11976">
          <cell r="A11976" t="str">
            <v>000802505Kraft</v>
          </cell>
          <cell r="B11976">
            <v>125124.6</v>
          </cell>
        </row>
        <row r="11977">
          <cell r="A11977" t="str">
            <v>000802505McDonough</v>
          </cell>
          <cell r="B11977">
            <v>0</v>
          </cell>
        </row>
        <row r="11978">
          <cell r="A11978" t="str">
            <v>000802505McIntosh</v>
          </cell>
          <cell r="B11978">
            <v>88902.3</v>
          </cell>
        </row>
        <row r="11979">
          <cell r="A11979" t="str">
            <v>000802505McManus</v>
          </cell>
          <cell r="B11979">
            <v>0</v>
          </cell>
        </row>
        <row r="11980">
          <cell r="A11980" t="str">
            <v>000802505Mitchell</v>
          </cell>
          <cell r="B11980">
            <v>68994.399999999994</v>
          </cell>
        </row>
        <row r="11981">
          <cell r="A11981" t="str">
            <v>000802505Scherer</v>
          </cell>
          <cell r="B11981">
            <v>337772.625</v>
          </cell>
        </row>
        <row r="11982">
          <cell r="A11982" t="str">
            <v>000802505Vogtle</v>
          </cell>
          <cell r="B11982">
            <v>1241299.3729999999</v>
          </cell>
        </row>
        <row r="11983">
          <cell r="A11983" t="str">
            <v>000802505Wansley</v>
          </cell>
          <cell r="B11983">
            <v>629888.5</v>
          </cell>
        </row>
        <row r="11984">
          <cell r="A11984" t="str">
            <v>000802505Yates</v>
          </cell>
          <cell r="B11984">
            <v>731241.1</v>
          </cell>
        </row>
        <row r="11985">
          <cell r="A11985" t="str">
            <v>000802506Bowen</v>
          </cell>
          <cell r="B11985">
            <v>2104842.4</v>
          </cell>
        </row>
        <row r="11986">
          <cell r="A11986" t="str">
            <v>000802506Branch</v>
          </cell>
          <cell r="B11986">
            <v>902538.4</v>
          </cell>
        </row>
        <row r="11987">
          <cell r="A11987" t="str">
            <v>000802506Hammond</v>
          </cell>
          <cell r="B11987">
            <v>490844.6</v>
          </cell>
        </row>
        <row r="11988">
          <cell r="A11988" t="str">
            <v>000802506Hatch</v>
          </cell>
          <cell r="B11988">
            <v>602740.5</v>
          </cell>
        </row>
        <row r="11989">
          <cell r="A11989" t="str">
            <v>000802506Kraft</v>
          </cell>
          <cell r="B11989">
            <v>128616.4</v>
          </cell>
        </row>
        <row r="11990">
          <cell r="A11990" t="str">
            <v>000802506McDonough</v>
          </cell>
          <cell r="B11990">
            <v>0</v>
          </cell>
        </row>
        <row r="11991">
          <cell r="A11991" t="str">
            <v>000802506McIntosh</v>
          </cell>
          <cell r="B11991">
            <v>93506.5</v>
          </cell>
        </row>
        <row r="11992">
          <cell r="A11992" t="str">
            <v>000802506McManus</v>
          </cell>
          <cell r="B11992">
            <v>0</v>
          </cell>
        </row>
        <row r="11993">
          <cell r="A11993" t="str">
            <v>000802506Mitchell</v>
          </cell>
          <cell r="B11993">
            <v>66775.600000000006</v>
          </cell>
        </row>
        <row r="11994">
          <cell r="A11994" t="str">
            <v>000802506Scherer</v>
          </cell>
          <cell r="B11994">
            <v>409910.52500000002</v>
          </cell>
        </row>
        <row r="11995">
          <cell r="A11995" t="str">
            <v>000802506Vogtle</v>
          </cell>
          <cell r="B11995">
            <v>1440550.4909999999</v>
          </cell>
        </row>
        <row r="11996">
          <cell r="A11996" t="str">
            <v>000802506Wansley</v>
          </cell>
          <cell r="B11996">
            <v>639703</v>
          </cell>
        </row>
        <row r="11997">
          <cell r="A11997" t="str">
            <v>000802506Yates</v>
          </cell>
          <cell r="B11997">
            <v>759474.7</v>
          </cell>
        </row>
        <row r="11998">
          <cell r="A11998" t="str">
            <v>000802507Bowen</v>
          </cell>
          <cell r="B11998">
            <v>2198690.6</v>
          </cell>
        </row>
        <row r="11999">
          <cell r="A11999" t="str">
            <v>000802507Branch</v>
          </cell>
          <cell r="B11999">
            <v>959858.1</v>
          </cell>
        </row>
        <row r="12000">
          <cell r="A12000" t="str">
            <v>000802507Hammond</v>
          </cell>
          <cell r="B12000">
            <v>525129.5</v>
          </cell>
        </row>
        <row r="12001">
          <cell r="A12001" t="str">
            <v>000802507Hatch</v>
          </cell>
          <cell r="B12001">
            <v>623008.30000000005</v>
          </cell>
        </row>
        <row r="12002">
          <cell r="A12002" t="str">
            <v>000802507Kraft</v>
          </cell>
          <cell r="B12002">
            <v>133151.79999999999</v>
          </cell>
        </row>
        <row r="12003">
          <cell r="A12003" t="str">
            <v>000802507McDonough</v>
          </cell>
          <cell r="B12003">
            <v>0</v>
          </cell>
        </row>
        <row r="12004">
          <cell r="A12004" t="str">
            <v>000802507McIntosh</v>
          </cell>
          <cell r="B12004">
            <v>98199.9</v>
          </cell>
        </row>
        <row r="12005">
          <cell r="A12005" t="str">
            <v>000802507McManus</v>
          </cell>
          <cell r="B12005">
            <v>504</v>
          </cell>
        </row>
        <row r="12006">
          <cell r="A12006" t="str">
            <v>000802507Mitchell</v>
          </cell>
          <cell r="B12006">
            <v>68994.399999999994</v>
          </cell>
        </row>
        <row r="12007">
          <cell r="A12007" t="str">
            <v>000802507Scherer</v>
          </cell>
          <cell r="B12007">
            <v>456797.57500000001</v>
          </cell>
        </row>
        <row r="12008">
          <cell r="A12008" t="str">
            <v>000802507Vogtle</v>
          </cell>
          <cell r="B12008">
            <v>1487950.5730000001</v>
          </cell>
        </row>
        <row r="12009">
          <cell r="A12009" t="str">
            <v>000802507Wansley</v>
          </cell>
          <cell r="B12009">
            <v>658800.9</v>
          </cell>
        </row>
        <row r="12010">
          <cell r="A12010" t="str">
            <v>000802507Yates</v>
          </cell>
          <cell r="B12010">
            <v>791327</v>
          </cell>
        </row>
        <row r="12011">
          <cell r="A12011" t="str">
            <v>000802508Bowen</v>
          </cell>
          <cell r="B12011">
            <v>2231337.2999999998</v>
          </cell>
        </row>
        <row r="12012">
          <cell r="A12012" t="str">
            <v>000802508Branch</v>
          </cell>
          <cell r="B12012">
            <v>983141.7</v>
          </cell>
        </row>
        <row r="12013">
          <cell r="A12013" t="str">
            <v>000802508Hammond</v>
          </cell>
          <cell r="B12013">
            <v>529096</v>
          </cell>
        </row>
        <row r="12014">
          <cell r="A12014" t="str">
            <v>000802508Hatch</v>
          </cell>
          <cell r="B12014">
            <v>623008.19999999995</v>
          </cell>
        </row>
        <row r="12015">
          <cell r="A12015" t="str">
            <v>000802508Kraft</v>
          </cell>
          <cell r="B12015">
            <v>138009.60000000001</v>
          </cell>
        </row>
        <row r="12016">
          <cell r="A12016" t="str">
            <v>000802508McDonough</v>
          </cell>
          <cell r="B12016">
            <v>0</v>
          </cell>
        </row>
        <row r="12017">
          <cell r="A12017" t="str">
            <v>000802508McIntosh</v>
          </cell>
          <cell r="B12017">
            <v>99791.9</v>
          </cell>
        </row>
        <row r="12018">
          <cell r="A12018" t="str">
            <v>000802508McManus</v>
          </cell>
          <cell r="B12018">
            <v>589</v>
          </cell>
        </row>
        <row r="12019">
          <cell r="A12019" t="str">
            <v>000802508Mitchell</v>
          </cell>
          <cell r="B12019">
            <v>68994.399999999994</v>
          </cell>
        </row>
        <row r="12020">
          <cell r="A12020" t="str">
            <v>000802508Scherer</v>
          </cell>
          <cell r="B12020">
            <v>459897.32500000001</v>
          </cell>
        </row>
        <row r="12021">
          <cell r="A12021" t="str">
            <v>000802508Vogtle</v>
          </cell>
          <cell r="B12021">
            <v>1487950.5730000001</v>
          </cell>
        </row>
        <row r="12022">
          <cell r="A12022" t="str">
            <v>000802508Wansley</v>
          </cell>
          <cell r="B12022">
            <v>660417.19999999995</v>
          </cell>
        </row>
        <row r="12023">
          <cell r="A12023" t="str">
            <v>000802508Yates</v>
          </cell>
          <cell r="B12023">
            <v>801222.6</v>
          </cell>
        </row>
        <row r="12024">
          <cell r="A12024" t="str">
            <v>000802509Bowen</v>
          </cell>
          <cell r="B12024">
            <v>1795827.9</v>
          </cell>
        </row>
        <row r="12025">
          <cell r="A12025" t="str">
            <v>000802509Branch</v>
          </cell>
          <cell r="B12025">
            <v>935957.5</v>
          </cell>
        </row>
        <row r="12026">
          <cell r="A12026" t="str">
            <v>000802509Hammond</v>
          </cell>
          <cell r="B12026">
            <v>490305.2</v>
          </cell>
        </row>
        <row r="12027">
          <cell r="A12027" t="str">
            <v>000802509Hatch</v>
          </cell>
          <cell r="B12027">
            <v>602740.4</v>
          </cell>
        </row>
        <row r="12028">
          <cell r="A12028" t="str">
            <v>000802509Kraft</v>
          </cell>
          <cell r="B12028">
            <v>130265.4</v>
          </cell>
        </row>
        <row r="12029">
          <cell r="A12029" t="str">
            <v>000802509McDonough</v>
          </cell>
          <cell r="B12029">
            <v>0</v>
          </cell>
        </row>
        <row r="12030">
          <cell r="A12030" t="str">
            <v>000802509McIntosh</v>
          </cell>
          <cell r="B12030">
            <v>93471.9</v>
          </cell>
        </row>
        <row r="12031">
          <cell r="A12031" t="str">
            <v>000802509McManus</v>
          </cell>
          <cell r="B12031">
            <v>0</v>
          </cell>
        </row>
        <row r="12032">
          <cell r="A12032" t="str">
            <v>000802509Mitchell</v>
          </cell>
          <cell r="B12032">
            <v>66775.600000000006</v>
          </cell>
        </row>
        <row r="12033">
          <cell r="A12033" t="str">
            <v>000802509Scherer</v>
          </cell>
          <cell r="B12033">
            <v>382135.52500000002</v>
          </cell>
        </row>
        <row r="12034">
          <cell r="A12034" t="str">
            <v>000802509Vogtle</v>
          </cell>
          <cell r="B12034">
            <v>1440550.4909999999</v>
          </cell>
        </row>
        <row r="12035">
          <cell r="A12035" t="str">
            <v>000802509Wansley</v>
          </cell>
          <cell r="B12035">
            <v>641598.4</v>
          </cell>
        </row>
        <row r="12036">
          <cell r="A12036" t="str">
            <v>000802509Yates</v>
          </cell>
          <cell r="B12036">
            <v>756093.4</v>
          </cell>
        </row>
        <row r="12037">
          <cell r="A12037" t="str">
            <v>000802510Bowen</v>
          </cell>
          <cell r="B12037">
            <v>1637755.1</v>
          </cell>
        </row>
        <row r="12038">
          <cell r="A12038" t="str">
            <v>000802510Branch</v>
          </cell>
          <cell r="B12038">
            <v>746425.2</v>
          </cell>
        </row>
        <row r="12039">
          <cell r="A12039" t="str">
            <v>000802510Hammond</v>
          </cell>
          <cell r="B12039">
            <v>469129.9</v>
          </cell>
        </row>
        <row r="12040">
          <cell r="A12040" t="str">
            <v>000802510Hatch</v>
          </cell>
          <cell r="B12040">
            <v>623008.19999999995</v>
          </cell>
        </row>
        <row r="12041">
          <cell r="A12041" t="str">
            <v>000802510Kraft</v>
          </cell>
          <cell r="B12041">
            <v>125531.3</v>
          </cell>
        </row>
        <row r="12042">
          <cell r="A12042" t="str">
            <v>000802510McDonough</v>
          </cell>
          <cell r="B12042">
            <v>0</v>
          </cell>
        </row>
        <row r="12043">
          <cell r="A12043" t="str">
            <v>000802510McIntosh</v>
          </cell>
          <cell r="B12043">
            <v>24513.4</v>
          </cell>
        </row>
        <row r="12044">
          <cell r="A12044" t="str">
            <v>000802510McManus</v>
          </cell>
          <cell r="B12044">
            <v>0</v>
          </cell>
        </row>
        <row r="12045">
          <cell r="A12045" t="str">
            <v>000802510Mitchell</v>
          </cell>
          <cell r="B12045">
            <v>68994.399999999994</v>
          </cell>
        </row>
        <row r="12046">
          <cell r="A12046" t="str">
            <v>000802510Scherer</v>
          </cell>
          <cell r="B12046">
            <v>363780.57500000001</v>
          </cell>
        </row>
        <row r="12047">
          <cell r="A12047" t="str">
            <v>000802510Vogtle</v>
          </cell>
          <cell r="B12047">
            <v>1487950.5730000001</v>
          </cell>
        </row>
        <row r="12048">
          <cell r="A12048" t="str">
            <v>000802510Wansley</v>
          </cell>
          <cell r="B12048">
            <v>649588.30000000005</v>
          </cell>
        </row>
        <row r="12049">
          <cell r="A12049" t="str">
            <v>000802510Yates</v>
          </cell>
          <cell r="B12049">
            <v>621404.5</v>
          </cell>
        </row>
        <row r="12050">
          <cell r="A12050" t="str">
            <v>000802511Bowen</v>
          </cell>
          <cell r="B12050">
            <v>2052922.5</v>
          </cell>
        </row>
        <row r="12051">
          <cell r="A12051" t="str">
            <v>000802511Branch</v>
          </cell>
          <cell r="B12051">
            <v>584019.80000000005</v>
          </cell>
        </row>
        <row r="12052">
          <cell r="A12052" t="str">
            <v>000802511Hammond</v>
          </cell>
          <cell r="B12052">
            <v>411513.3</v>
          </cell>
        </row>
        <row r="12053">
          <cell r="A12053" t="str">
            <v>000802511Hatch</v>
          </cell>
          <cell r="B12053">
            <v>602740.5</v>
          </cell>
        </row>
        <row r="12054">
          <cell r="A12054" t="str">
            <v>000802511Kraft</v>
          </cell>
          <cell r="B12054">
            <v>123026.2</v>
          </cell>
        </row>
        <row r="12055">
          <cell r="A12055" t="str">
            <v>000802511McDonough</v>
          </cell>
          <cell r="B12055">
            <v>0</v>
          </cell>
        </row>
        <row r="12056">
          <cell r="A12056" t="str">
            <v>000802511McIntosh</v>
          </cell>
          <cell r="B12056">
            <v>50751.199999999997</v>
          </cell>
        </row>
        <row r="12057">
          <cell r="A12057" t="str">
            <v>000802511McManus</v>
          </cell>
          <cell r="B12057">
            <v>0</v>
          </cell>
        </row>
        <row r="12058">
          <cell r="A12058" t="str">
            <v>000802511Mitchell</v>
          </cell>
          <cell r="B12058">
            <v>66735.899999999994</v>
          </cell>
        </row>
        <row r="12059">
          <cell r="A12059" t="str">
            <v>000802511Scherer</v>
          </cell>
          <cell r="B12059">
            <v>274106.47499999998</v>
          </cell>
        </row>
        <row r="12060">
          <cell r="A12060" t="str">
            <v>000802511Vogtle</v>
          </cell>
          <cell r="B12060">
            <v>1440550.4909999999</v>
          </cell>
        </row>
        <row r="12061">
          <cell r="A12061" t="str">
            <v>000802511Wansley</v>
          </cell>
          <cell r="B12061">
            <v>617731.9</v>
          </cell>
        </row>
        <row r="12062">
          <cell r="A12062" t="str">
            <v>000802511Yates</v>
          </cell>
          <cell r="B12062">
            <v>336457.6</v>
          </cell>
        </row>
        <row r="12063">
          <cell r="A12063" t="str">
            <v>000802512Bowen</v>
          </cell>
          <cell r="B12063">
            <v>2164760.5</v>
          </cell>
        </row>
        <row r="12064">
          <cell r="A12064" t="str">
            <v>000802512Branch</v>
          </cell>
          <cell r="B12064">
            <v>869102.6</v>
          </cell>
        </row>
        <row r="12065">
          <cell r="A12065" t="str">
            <v>000802512Hammond</v>
          </cell>
          <cell r="B12065">
            <v>475561.9</v>
          </cell>
        </row>
        <row r="12066">
          <cell r="A12066" t="str">
            <v>000802512Hatch</v>
          </cell>
          <cell r="B12066">
            <v>623008.19999999995</v>
          </cell>
        </row>
        <row r="12067">
          <cell r="A12067" t="str">
            <v>000802512Kraft</v>
          </cell>
          <cell r="B12067">
            <v>128327.1</v>
          </cell>
        </row>
        <row r="12068">
          <cell r="A12068" t="str">
            <v>000802512McDonough</v>
          </cell>
          <cell r="B12068">
            <v>0</v>
          </cell>
        </row>
        <row r="12069">
          <cell r="A12069" t="str">
            <v>000802512McIntosh</v>
          </cell>
          <cell r="B12069">
            <v>86637.2</v>
          </cell>
        </row>
        <row r="12070">
          <cell r="A12070" t="str">
            <v>000802512McManus</v>
          </cell>
          <cell r="B12070">
            <v>0</v>
          </cell>
        </row>
        <row r="12071">
          <cell r="A12071" t="str">
            <v>000802512Mitchell</v>
          </cell>
          <cell r="B12071">
            <v>68994.399999999994</v>
          </cell>
        </row>
        <row r="12072">
          <cell r="A12072" t="str">
            <v>000802512Scherer</v>
          </cell>
          <cell r="B12072">
            <v>287291.72499999998</v>
          </cell>
        </row>
        <row r="12073">
          <cell r="A12073" t="str">
            <v>000802512Vogtle</v>
          </cell>
          <cell r="B12073">
            <v>1487950.5730000001</v>
          </cell>
        </row>
        <row r="12074">
          <cell r="A12074" t="str">
            <v>000802512Wansley</v>
          </cell>
          <cell r="B12074">
            <v>658181.4</v>
          </cell>
        </row>
        <row r="12075">
          <cell r="A12075" t="str">
            <v>000802512Yates</v>
          </cell>
          <cell r="B12075">
            <v>561407.30000000005</v>
          </cell>
        </row>
        <row r="12076">
          <cell r="A12076" t="str">
            <v>000802601Bowen</v>
          </cell>
          <cell r="B12076">
            <v>1841627.5</v>
          </cell>
        </row>
        <row r="12077">
          <cell r="A12077" t="str">
            <v>000802601Branch</v>
          </cell>
          <cell r="B12077">
            <v>912648.2</v>
          </cell>
        </row>
        <row r="12078">
          <cell r="A12078" t="str">
            <v>000802601Hammond</v>
          </cell>
          <cell r="B12078">
            <v>492056.8</v>
          </cell>
        </row>
        <row r="12079">
          <cell r="A12079" t="str">
            <v>000802601Hatch</v>
          </cell>
          <cell r="B12079">
            <v>623008.19999999995</v>
          </cell>
        </row>
        <row r="12080">
          <cell r="A12080" t="str">
            <v>000802601Kraft</v>
          </cell>
          <cell r="B12080">
            <v>133160.79999999999</v>
          </cell>
        </row>
        <row r="12081">
          <cell r="A12081" t="str">
            <v>000802601McDonough</v>
          </cell>
          <cell r="B12081">
            <v>0</v>
          </cell>
        </row>
        <row r="12082">
          <cell r="A12082" t="str">
            <v>000802601McIntosh</v>
          </cell>
          <cell r="B12082">
            <v>95778</v>
          </cell>
        </row>
        <row r="12083">
          <cell r="A12083" t="str">
            <v>000802601McManus</v>
          </cell>
          <cell r="B12083">
            <v>0</v>
          </cell>
        </row>
        <row r="12084">
          <cell r="A12084" t="str">
            <v>000802601Mitchell</v>
          </cell>
          <cell r="B12084">
            <v>68915</v>
          </cell>
        </row>
        <row r="12085">
          <cell r="A12085" t="str">
            <v>000802601Scherer</v>
          </cell>
          <cell r="B12085">
            <v>366257.77500000002</v>
          </cell>
        </row>
        <row r="12086">
          <cell r="A12086" t="str">
            <v>000802601Vogtle</v>
          </cell>
          <cell r="B12086">
            <v>1487950.5730000001</v>
          </cell>
        </row>
        <row r="12087">
          <cell r="A12087" t="str">
            <v>000802601Wansley</v>
          </cell>
          <cell r="B12087">
            <v>346617.1</v>
          </cell>
        </row>
        <row r="12088">
          <cell r="A12088" t="str">
            <v>000802601Yates</v>
          </cell>
          <cell r="B12088">
            <v>714087.7</v>
          </cell>
        </row>
        <row r="12089">
          <cell r="A12089" t="str">
            <v>000802602Bowen</v>
          </cell>
          <cell r="B12089">
            <v>1620208.1</v>
          </cell>
        </row>
        <row r="12090">
          <cell r="A12090" t="str">
            <v>000802602Branch</v>
          </cell>
          <cell r="B12090">
            <v>680493.4</v>
          </cell>
        </row>
        <row r="12091">
          <cell r="A12091" t="str">
            <v>000802602Hammond</v>
          </cell>
          <cell r="B12091">
            <v>437372.8</v>
          </cell>
        </row>
        <row r="12092">
          <cell r="A12092" t="str">
            <v>000802602Hatch</v>
          </cell>
          <cell r="B12092">
            <v>362993.6</v>
          </cell>
        </row>
        <row r="12093">
          <cell r="A12093" t="str">
            <v>000802602Kraft</v>
          </cell>
          <cell r="B12093">
            <v>119311.5</v>
          </cell>
        </row>
        <row r="12094">
          <cell r="A12094" t="str">
            <v>000802602McDonough</v>
          </cell>
          <cell r="B12094">
            <v>0</v>
          </cell>
        </row>
        <row r="12095">
          <cell r="A12095" t="str">
            <v>000802602McIntosh</v>
          </cell>
          <cell r="B12095">
            <v>86563.3</v>
          </cell>
        </row>
        <row r="12096">
          <cell r="A12096" t="str">
            <v>000802602McManus</v>
          </cell>
          <cell r="B12096">
            <v>0</v>
          </cell>
        </row>
        <row r="12097">
          <cell r="A12097" t="str">
            <v>000802602Mitchell</v>
          </cell>
          <cell r="B12097">
            <v>62295.4</v>
          </cell>
        </row>
        <row r="12098">
          <cell r="A12098" t="str">
            <v>000802602Scherer</v>
          </cell>
          <cell r="B12098">
            <v>319517.09999999998</v>
          </cell>
        </row>
        <row r="12099">
          <cell r="A12099" t="str">
            <v>000802602Vogtle</v>
          </cell>
          <cell r="B12099">
            <v>1343689.4539999999</v>
          </cell>
        </row>
        <row r="12100">
          <cell r="A12100" t="str">
            <v>000802602Wansley</v>
          </cell>
          <cell r="B12100">
            <v>401426.6</v>
          </cell>
        </row>
        <row r="12101">
          <cell r="A12101" t="str">
            <v>000802602Yates</v>
          </cell>
          <cell r="B12101">
            <v>587762.6</v>
          </cell>
        </row>
        <row r="12102">
          <cell r="A12102" t="str">
            <v>000802603Bowen</v>
          </cell>
          <cell r="B12102">
            <v>2137175.1</v>
          </cell>
        </row>
        <row r="12103">
          <cell r="A12103" t="str">
            <v>000802603Branch</v>
          </cell>
          <cell r="B12103">
            <v>680953.5</v>
          </cell>
        </row>
        <row r="12104">
          <cell r="A12104" t="str">
            <v>000802603Hammond</v>
          </cell>
          <cell r="B12104">
            <v>482926.9</v>
          </cell>
        </row>
        <row r="12105">
          <cell r="A12105" t="str">
            <v>000802603Hatch</v>
          </cell>
          <cell r="B12105">
            <v>553238.9</v>
          </cell>
        </row>
        <row r="12106">
          <cell r="A12106" t="str">
            <v>000802603Kraft</v>
          </cell>
          <cell r="B12106">
            <v>132726.20000000001</v>
          </cell>
        </row>
        <row r="12107">
          <cell r="A12107" t="str">
            <v>000802603McDonough</v>
          </cell>
          <cell r="B12107">
            <v>0</v>
          </cell>
        </row>
        <row r="12108">
          <cell r="A12108" t="str">
            <v>000802603McIntosh</v>
          </cell>
          <cell r="B12108">
            <v>95864.2</v>
          </cell>
        </row>
        <row r="12109">
          <cell r="A12109" t="str">
            <v>000802603McManus</v>
          </cell>
          <cell r="B12109">
            <v>0</v>
          </cell>
        </row>
        <row r="12110">
          <cell r="A12110" t="str">
            <v>000802603Mitchell</v>
          </cell>
          <cell r="B12110">
            <v>68994.399999999994</v>
          </cell>
        </row>
        <row r="12111">
          <cell r="A12111" t="str">
            <v>000802603Scherer</v>
          </cell>
          <cell r="B12111">
            <v>353185.1</v>
          </cell>
        </row>
        <row r="12112">
          <cell r="A12112" t="str">
            <v>000802603Vogtle</v>
          </cell>
          <cell r="B12112">
            <v>1194168.372</v>
          </cell>
        </row>
        <row r="12113">
          <cell r="A12113" t="str">
            <v>000802603Wansley</v>
          </cell>
          <cell r="B12113">
            <v>654235.6</v>
          </cell>
        </row>
        <row r="12114">
          <cell r="A12114" t="str">
            <v>000802603Yates</v>
          </cell>
          <cell r="B12114">
            <v>476737.7</v>
          </cell>
        </row>
        <row r="12115">
          <cell r="A12115" t="str">
            <v>000802604Bowen</v>
          </cell>
          <cell r="B12115">
            <v>2052032.6</v>
          </cell>
        </row>
        <row r="12116">
          <cell r="A12116" t="str">
            <v>000802604Branch</v>
          </cell>
          <cell r="B12116">
            <v>815375.5</v>
          </cell>
        </row>
        <row r="12117">
          <cell r="A12117" t="str">
            <v>000802604Hammond</v>
          </cell>
          <cell r="B12117">
            <v>444679.5</v>
          </cell>
        </row>
        <row r="12118">
          <cell r="A12118" t="str">
            <v>000802604Hatch</v>
          </cell>
          <cell r="B12118">
            <v>602740.5</v>
          </cell>
        </row>
        <row r="12119">
          <cell r="A12119" t="str">
            <v>000802604Kraft</v>
          </cell>
          <cell r="B12119">
            <v>112398</v>
          </cell>
        </row>
        <row r="12120">
          <cell r="A12120" t="str">
            <v>000802604McDonough</v>
          </cell>
          <cell r="B12120">
            <v>0</v>
          </cell>
        </row>
        <row r="12121">
          <cell r="A12121" t="str">
            <v>000802604McIntosh</v>
          </cell>
          <cell r="B12121">
            <v>89624.5</v>
          </cell>
        </row>
        <row r="12122">
          <cell r="A12122" t="str">
            <v>000802604McManus</v>
          </cell>
          <cell r="B12122">
            <v>0</v>
          </cell>
        </row>
        <row r="12123">
          <cell r="A12123" t="str">
            <v>000802604Mitchell</v>
          </cell>
          <cell r="B12123">
            <v>66392.800000000003</v>
          </cell>
        </row>
        <row r="12124">
          <cell r="A12124" t="str">
            <v>000802604Scherer</v>
          </cell>
          <cell r="B12124">
            <v>289909.90000000002</v>
          </cell>
        </row>
        <row r="12125">
          <cell r="A12125" t="str">
            <v>000802604Vogtle</v>
          </cell>
          <cell r="B12125">
            <v>1415849.605</v>
          </cell>
        </row>
        <row r="12126">
          <cell r="A12126" t="str">
            <v>000802604Wansley</v>
          </cell>
          <cell r="B12126">
            <v>614698.69999999995</v>
          </cell>
        </row>
        <row r="12127">
          <cell r="A12127" t="str">
            <v>000802604Yates</v>
          </cell>
          <cell r="B12127">
            <v>602646.1</v>
          </cell>
        </row>
        <row r="12128">
          <cell r="A12128" t="str">
            <v>000802605Bowen</v>
          </cell>
          <cell r="B12128">
            <v>2151524.6</v>
          </cell>
        </row>
        <row r="12129">
          <cell r="A12129" t="str">
            <v>000802605Branch</v>
          </cell>
          <cell r="B12129">
            <v>887507.6</v>
          </cell>
        </row>
        <row r="12130">
          <cell r="A12130" t="str">
            <v>000802605Hammond</v>
          </cell>
          <cell r="B12130">
            <v>479184.6</v>
          </cell>
        </row>
        <row r="12131">
          <cell r="A12131" t="str">
            <v>000802605Hatch</v>
          </cell>
          <cell r="B12131">
            <v>623008.19999999995</v>
          </cell>
        </row>
        <row r="12132">
          <cell r="A12132" t="str">
            <v>000802605Kraft</v>
          </cell>
          <cell r="B12132">
            <v>120509.4</v>
          </cell>
        </row>
        <row r="12133">
          <cell r="A12133" t="str">
            <v>000802605McDonough</v>
          </cell>
          <cell r="B12133">
            <v>0</v>
          </cell>
        </row>
        <row r="12134">
          <cell r="A12134" t="str">
            <v>000802605McIntosh</v>
          </cell>
          <cell r="B12134">
            <v>91706.1</v>
          </cell>
        </row>
        <row r="12135">
          <cell r="A12135" t="str">
            <v>000802605McManus</v>
          </cell>
          <cell r="B12135">
            <v>0</v>
          </cell>
        </row>
        <row r="12136">
          <cell r="A12136" t="str">
            <v>000802605Mitchell</v>
          </cell>
          <cell r="B12136">
            <v>68994.399999999994</v>
          </cell>
        </row>
        <row r="12137">
          <cell r="A12137" t="str">
            <v>000802605Scherer</v>
          </cell>
          <cell r="B12137">
            <v>354026.35</v>
          </cell>
        </row>
        <row r="12138">
          <cell r="A12138" t="str">
            <v>000802605Vogtle</v>
          </cell>
          <cell r="B12138">
            <v>1241299.3729999999</v>
          </cell>
        </row>
        <row r="12139">
          <cell r="A12139" t="str">
            <v>000802605Wansley</v>
          </cell>
          <cell r="B12139">
            <v>648058.1</v>
          </cell>
        </row>
        <row r="12140">
          <cell r="A12140" t="str">
            <v>000802605Yates</v>
          </cell>
          <cell r="B12140">
            <v>738797.4</v>
          </cell>
        </row>
        <row r="12141">
          <cell r="A12141" t="str">
            <v>000802606Bowen</v>
          </cell>
          <cell r="B12141">
            <v>2137325.2999999998</v>
          </cell>
        </row>
        <row r="12142">
          <cell r="A12142" t="str">
            <v>000802606Branch</v>
          </cell>
          <cell r="B12142">
            <v>910408.7</v>
          </cell>
        </row>
        <row r="12143">
          <cell r="A12143" t="str">
            <v>000802606Hammond</v>
          </cell>
          <cell r="B12143">
            <v>492930.9</v>
          </cell>
        </row>
        <row r="12144">
          <cell r="A12144" t="str">
            <v>000802606Hatch</v>
          </cell>
          <cell r="B12144">
            <v>602740.6</v>
          </cell>
        </row>
        <row r="12145">
          <cell r="A12145" t="str">
            <v>000802606Kraft</v>
          </cell>
          <cell r="B12145">
            <v>130686.39999999999</v>
          </cell>
        </row>
        <row r="12146">
          <cell r="A12146" t="str">
            <v>000802606McDonough</v>
          </cell>
          <cell r="B12146">
            <v>0</v>
          </cell>
        </row>
        <row r="12147">
          <cell r="A12147" t="str">
            <v>000802606McIntosh</v>
          </cell>
          <cell r="B12147">
            <v>95770.4</v>
          </cell>
        </row>
        <row r="12148">
          <cell r="A12148" t="str">
            <v>000802606McManus</v>
          </cell>
          <cell r="B12148">
            <v>0</v>
          </cell>
        </row>
        <row r="12149">
          <cell r="A12149" t="str">
            <v>000802606Mitchell</v>
          </cell>
          <cell r="B12149">
            <v>66775.600000000006</v>
          </cell>
        </row>
        <row r="12150">
          <cell r="A12150" t="str">
            <v>000802606Scherer</v>
          </cell>
          <cell r="B12150">
            <v>410995.7</v>
          </cell>
        </row>
        <row r="12151">
          <cell r="A12151" t="str">
            <v>000802606Vogtle</v>
          </cell>
          <cell r="B12151">
            <v>1440550.4909999999</v>
          </cell>
        </row>
        <row r="12152">
          <cell r="A12152" t="str">
            <v>000802606Wansley</v>
          </cell>
          <cell r="B12152">
            <v>637473.1</v>
          </cell>
        </row>
        <row r="12153">
          <cell r="A12153" t="str">
            <v>000802606Yates</v>
          </cell>
          <cell r="B12153">
            <v>760264.8</v>
          </cell>
        </row>
        <row r="12154">
          <cell r="A12154" t="str">
            <v>000802607Bowen</v>
          </cell>
          <cell r="B12154">
            <v>2192172</v>
          </cell>
        </row>
        <row r="12155">
          <cell r="A12155" t="str">
            <v>000802607Branch</v>
          </cell>
          <cell r="B12155">
            <v>952292.8</v>
          </cell>
        </row>
        <row r="12156">
          <cell r="A12156" t="str">
            <v>000802607Hammond</v>
          </cell>
          <cell r="B12156">
            <v>516819.7</v>
          </cell>
        </row>
        <row r="12157">
          <cell r="A12157" t="str">
            <v>000802607Hatch</v>
          </cell>
          <cell r="B12157">
            <v>623008.19999999995</v>
          </cell>
        </row>
        <row r="12158">
          <cell r="A12158" t="str">
            <v>000802607Kraft</v>
          </cell>
          <cell r="B12158">
            <v>134155.1</v>
          </cell>
        </row>
        <row r="12159">
          <cell r="A12159" t="str">
            <v>000802607McDonough</v>
          </cell>
          <cell r="B12159">
            <v>0</v>
          </cell>
        </row>
        <row r="12160">
          <cell r="A12160" t="str">
            <v>000802607McIntosh</v>
          </cell>
          <cell r="B12160">
            <v>98406.8</v>
          </cell>
        </row>
        <row r="12161">
          <cell r="A12161" t="str">
            <v>000802607McManus</v>
          </cell>
          <cell r="B12161">
            <v>0</v>
          </cell>
        </row>
        <row r="12162">
          <cell r="A12162" t="str">
            <v>000802607Mitchell</v>
          </cell>
          <cell r="B12162">
            <v>68994.399999999994</v>
          </cell>
        </row>
        <row r="12163">
          <cell r="A12163" t="str">
            <v>000802607Scherer</v>
          </cell>
          <cell r="B12163">
            <v>449757.57500000001</v>
          </cell>
        </row>
        <row r="12164">
          <cell r="A12164" t="str">
            <v>000802607Vogtle</v>
          </cell>
          <cell r="B12164">
            <v>1487950.5730000001</v>
          </cell>
        </row>
        <row r="12165">
          <cell r="A12165" t="str">
            <v>000802607Wansley</v>
          </cell>
          <cell r="B12165">
            <v>656969.1</v>
          </cell>
        </row>
        <row r="12166">
          <cell r="A12166" t="str">
            <v>000802607Yates</v>
          </cell>
          <cell r="B12166">
            <v>786454.1</v>
          </cell>
        </row>
        <row r="12167">
          <cell r="A12167" t="str">
            <v>000802608Bowen</v>
          </cell>
          <cell r="B12167">
            <v>2224013.6</v>
          </cell>
        </row>
        <row r="12168">
          <cell r="A12168" t="str">
            <v>000802608Branch</v>
          </cell>
          <cell r="B12168">
            <v>981534.4</v>
          </cell>
        </row>
        <row r="12169">
          <cell r="A12169" t="str">
            <v>000802608Hammond</v>
          </cell>
          <cell r="B12169">
            <v>531974.69999999995</v>
          </cell>
        </row>
        <row r="12170">
          <cell r="A12170" t="str">
            <v>000802608Hatch</v>
          </cell>
          <cell r="B12170">
            <v>623008.19999999995</v>
          </cell>
        </row>
        <row r="12171">
          <cell r="A12171" t="str">
            <v>000802608Kraft</v>
          </cell>
          <cell r="B12171">
            <v>136779.70000000001</v>
          </cell>
        </row>
        <row r="12172">
          <cell r="A12172" t="str">
            <v>000802608McDonough</v>
          </cell>
          <cell r="B12172">
            <v>0</v>
          </cell>
        </row>
        <row r="12173">
          <cell r="A12173" t="str">
            <v>000802608McIntosh</v>
          </cell>
          <cell r="B12173">
            <v>101931.9</v>
          </cell>
        </row>
        <row r="12174">
          <cell r="A12174" t="str">
            <v>000802608McManus</v>
          </cell>
          <cell r="B12174">
            <v>567</v>
          </cell>
        </row>
        <row r="12175">
          <cell r="A12175" t="str">
            <v>000802608Mitchell</v>
          </cell>
          <cell r="B12175">
            <v>68994.399999999994</v>
          </cell>
        </row>
        <row r="12176">
          <cell r="A12176" t="str">
            <v>000802608Scherer</v>
          </cell>
          <cell r="B12176">
            <v>466222.17499999999</v>
          </cell>
        </row>
        <row r="12177">
          <cell r="A12177" t="str">
            <v>000802608Vogtle</v>
          </cell>
          <cell r="B12177">
            <v>1487950.5730000001</v>
          </cell>
        </row>
        <row r="12178">
          <cell r="A12178" t="str">
            <v>000802608Wansley</v>
          </cell>
          <cell r="B12178">
            <v>661952.19999999995</v>
          </cell>
        </row>
        <row r="12179">
          <cell r="A12179" t="str">
            <v>000802608Yates</v>
          </cell>
          <cell r="B12179">
            <v>802843.3</v>
          </cell>
        </row>
        <row r="12180">
          <cell r="A12180" t="str">
            <v>000802609Bowen</v>
          </cell>
          <cell r="B12180">
            <v>2053837.7</v>
          </cell>
        </row>
        <row r="12181">
          <cell r="A12181" t="str">
            <v>000802609Branch</v>
          </cell>
          <cell r="B12181">
            <v>923361</v>
          </cell>
        </row>
        <row r="12182">
          <cell r="A12182" t="str">
            <v>000802609Hammond</v>
          </cell>
          <cell r="B12182">
            <v>484080.1</v>
          </cell>
        </row>
        <row r="12183">
          <cell r="A12183" t="str">
            <v>000802609Hatch</v>
          </cell>
          <cell r="B12183">
            <v>602740.69999999995</v>
          </cell>
        </row>
        <row r="12184">
          <cell r="A12184" t="str">
            <v>000802609Kraft</v>
          </cell>
          <cell r="B12184">
            <v>119121.9</v>
          </cell>
        </row>
        <row r="12185">
          <cell r="A12185" t="str">
            <v>000802609McDonough</v>
          </cell>
          <cell r="B12185">
            <v>0</v>
          </cell>
        </row>
        <row r="12186">
          <cell r="A12186" t="str">
            <v>000802609McIntosh</v>
          </cell>
          <cell r="B12186">
            <v>95152.4</v>
          </cell>
        </row>
        <row r="12187">
          <cell r="A12187" t="str">
            <v>000802609McManus</v>
          </cell>
          <cell r="B12187">
            <v>441</v>
          </cell>
        </row>
        <row r="12188">
          <cell r="A12188" t="str">
            <v>000802609Mitchell</v>
          </cell>
          <cell r="B12188">
            <v>66010</v>
          </cell>
        </row>
        <row r="12189">
          <cell r="A12189" t="str">
            <v>000802609Scherer</v>
          </cell>
          <cell r="B12189">
            <v>375049.22499999998</v>
          </cell>
        </row>
        <row r="12190">
          <cell r="A12190" t="str">
            <v>000802609Vogtle</v>
          </cell>
          <cell r="B12190">
            <v>1305760.0360000001</v>
          </cell>
        </row>
        <row r="12191">
          <cell r="A12191" t="str">
            <v>000802609Wansley</v>
          </cell>
          <cell r="B12191">
            <v>617042.69999999995</v>
          </cell>
        </row>
        <row r="12192">
          <cell r="A12192" t="str">
            <v>000802609Yates</v>
          </cell>
          <cell r="B12192">
            <v>754097.6</v>
          </cell>
        </row>
        <row r="12193">
          <cell r="A12193" t="str">
            <v>000802610Bowen</v>
          </cell>
          <cell r="B12193">
            <v>1575702.2</v>
          </cell>
        </row>
        <row r="12194">
          <cell r="A12194" t="str">
            <v>000802610Branch</v>
          </cell>
          <cell r="B12194">
            <v>866331.1</v>
          </cell>
        </row>
        <row r="12195">
          <cell r="A12195" t="str">
            <v>000802610Hammond</v>
          </cell>
          <cell r="B12195">
            <v>403966.6</v>
          </cell>
        </row>
        <row r="12196">
          <cell r="A12196" t="str">
            <v>000802610Hatch</v>
          </cell>
          <cell r="B12196">
            <v>623008.19999999995</v>
          </cell>
        </row>
        <row r="12197">
          <cell r="A12197" t="str">
            <v>000802610Kraft</v>
          </cell>
          <cell r="B12197">
            <v>120903.5</v>
          </cell>
        </row>
        <row r="12198">
          <cell r="A12198" t="str">
            <v>000802610McDonough</v>
          </cell>
          <cell r="B12198">
            <v>0</v>
          </cell>
        </row>
        <row r="12199">
          <cell r="A12199" t="str">
            <v>000802610McIntosh</v>
          </cell>
          <cell r="B12199">
            <v>86852.3</v>
          </cell>
        </row>
        <row r="12200">
          <cell r="A12200" t="str">
            <v>000802610McManus</v>
          </cell>
          <cell r="B12200">
            <v>0</v>
          </cell>
        </row>
        <row r="12201">
          <cell r="A12201" t="str">
            <v>000802610Mitchell</v>
          </cell>
          <cell r="B12201">
            <v>68994.399999999994</v>
          </cell>
        </row>
        <row r="12202">
          <cell r="A12202" t="str">
            <v>000802610Scherer</v>
          </cell>
          <cell r="B12202">
            <v>64666.125</v>
          </cell>
        </row>
        <row r="12203">
          <cell r="A12203" t="str">
            <v>000802610Vogtle</v>
          </cell>
          <cell r="B12203">
            <v>1292592.047</v>
          </cell>
        </row>
        <row r="12204">
          <cell r="A12204" t="str">
            <v>000802610Wansley</v>
          </cell>
          <cell r="B12204">
            <v>648776.69999999995</v>
          </cell>
        </row>
        <row r="12205">
          <cell r="A12205" t="str">
            <v>000802610Yates</v>
          </cell>
          <cell r="B12205">
            <v>459759.2</v>
          </cell>
        </row>
        <row r="12206">
          <cell r="A12206" t="str">
            <v>000802611Bowen</v>
          </cell>
          <cell r="B12206">
            <v>1885727.2</v>
          </cell>
        </row>
        <row r="12207">
          <cell r="A12207" t="str">
            <v>000802611Branch</v>
          </cell>
          <cell r="B12207">
            <v>833909.3</v>
          </cell>
        </row>
        <row r="12208">
          <cell r="A12208" t="str">
            <v>000802611Hammond</v>
          </cell>
          <cell r="B12208">
            <v>330838.09999999998</v>
          </cell>
        </row>
        <row r="12209">
          <cell r="A12209" t="str">
            <v>000802611Hatch</v>
          </cell>
          <cell r="B12209">
            <v>602740.4</v>
          </cell>
        </row>
        <row r="12210">
          <cell r="A12210" t="str">
            <v>000802611Kraft</v>
          </cell>
          <cell r="B12210">
            <v>124516.6</v>
          </cell>
        </row>
        <row r="12211">
          <cell r="A12211" t="str">
            <v>000802611McDonough</v>
          </cell>
          <cell r="B12211">
            <v>0</v>
          </cell>
        </row>
        <row r="12212">
          <cell r="A12212" t="str">
            <v>000802611McIntosh</v>
          </cell>
          <cell r="B12212">
            <v>88804.7</v>
          </cell>
        </row>
        <row r="12213">
          <cell r="A12213" t="str">
            <v>000802611McManus</v>
          </cell>
          <cell r="B12213">
            <v>0</v>
          </cell>
        </row>
        <row r="12214">
          <cell r="A12214" t="str">
            <v>000802611Mitchell</v>
          </cell>
          <cell r="B12214">
            <v>44469.3</v>
          </cell>
        </row>
        <row r="12215">
          <cell r="A12215" t="str">
            <v>000802611Scherer</v>
          </cell>
          <cell r="B12215">
            <v>232814.47500000001</v>
          </cell>
        </row>
        <row r="12216">
          <cell r="A12216" t="str">
            <v>000802611Vogtle</v>
          </cell>
          <cell r="B12216">
            <v>1205500.4909999999</v>
          </cell>
        </row>
        <row r="12217">
          <cell r="A12217" t="str">
            <v>000802611Wansley</v>
          </cell>
          <cell r="B12217">
            <v>606126.9</v>
          </cell>
        </row>
        <row r="12218">
          <cell r="A12218" t="str">
            <v>000802611Yates</v>
          </cell>
          <cell r="B12218">
            <v>441775.9</v>
          </cell>
        </row>
        <row r="12219">
          <cell r="A12219" t="str">
            <v>000802612Bowen</v>
          </cell>
          <cell r="B12219">
            <v>2189468.7000000002</v>
          </cell>
        </row>
        <row r="12220">
          <cell r="A12220" t="str">
            <v>000802612Branch</v>
          </cell>
          <cell r="B12220">
            <v>889329.6</v>
          </cell>
        </row>
        <row r="12221">
          <cell r="A12221" t="str">
            <v>000802612Hammond</v>
          </cell>
          <cell r="B12221">
            <v>268391.59999999998</v>
          </cell>
        </row>
        <row r="12222">
          <cell r="A12222" t="str">
            <v>000802612Hatch</v>
          </cell>
          <cell r="B12222">
            <v>623008.30000000005</v>
          </cell>
        </row>
        <row r="12223">
          <cell r="A12223" t="str">
            <v>000802612Kraft</v>
          </cell>
          <cell r="B12223">
            <v>132322.29999999999</v>
          </cell>
        </row>
        <row r="12224">
          <cell r="A12224" t="str">
            <v>000802612McDonough</v>
          </cell>
          <cell r="B12224">
            <v>0</v>
          </cell>
        </row>
        <row r="12225">
          <cell r="A12225" t="str">
            <v>000802612McIntosh</v>
          </cell>
          <cell r="B12225">
            <v>92951.4</v>
          </cell>
        </row>
        <row r="12226">
          <cell r="A12226" t="str">
            <v>000802612McManus</v>
          </cell>
          <cell r="B12226">
            <v>0</v>
          </cell>
        </row>
        <row r="12227">
          <cell r="A12227" t="str">
            <v>000802612Mitchell</v>
          </cell>
          <cell r="B12227">
            <v>20429.3</v>
          </cell>
        </row>
        <row r="12228">
          <cell r="A12228" t="str">
            <v>000802612Scherer</v>
          </cell>
          <cell r="B12228">
            <v>322157</v>
          </cell>
        </row>
        <row r="12229">
          <cell r="A12229" t="str">
            <v>000802612Vogtle</v>
          </cell>
          <cell r="B12229">
            <v>1487950.5730000001</v>
          </cell>
        </row>
        <row r="12230">
          <cell r="A12230" t="str">
            <v>000802612Wansley</v>
          </cell>
          <cell r="B12230">
            <v>656307.19999999995</v>
          </cell>
        </row>
        <row r="12231">
          <cell r="A12231" t="str">
            <v>000802612Yates</v>
          </cell>
          <cell r="B12231">
            <v>682533.8</v>
          </cell>
        </row>
        <row r="12232">
          <cell r="A12232" t="str">
            <v>000802701Bowen</v>
          </cell>
          <cell r="B12232">
            <v>1926344.9</v>
          </cell>
        </row>
        <row r="12233">
          <cell r="A12233" t="str">
            <v>000802701Branch</v>
          </cell>
          <cell r="B12233">
            <v>920431.8</v>
          </cell>
        </row>
        <row r="12234">
          <cell r="A12234" t="str">
            <v>000802701Hammond</v>
          </cell>
          <cell r="B12234">
            <v>486877.8</v>
          </cell>
        </row>
        <row r="12235">
          <cell r="A12235" t="str">
            <v>000802701Hatch</v>
          </cell>
          <cell r="B12235">
            <v>623008.19999999995</v>
          </cell>
        </row>
        <row r="12236">
          <cell r="A12236" t="str">
            <v>000802701Kraft</v>
          </cell>
          <cell r="B12236">
            <v>136066.4</v>
          </cell>
        </row>
        <row r="12237">
          <cell r="A12237" t="str">
            <v>000802701McDonough</v>
          </cell>
          <cell r="B12237">
            <v>0</v>
          </cell>
        </row>
        <row r="12238">
          <cell r="A12238" t="str">
            <v>000802701McIntosh</v>
          </cell>
          <cell r="B12238">
            <v>99088.2</v>
          </cell>
        </row>
        <row r="12239">
          <cell r="A12239" t="str">
            <v>000802701McManus</v>
          </cell>
          <cell r="B12239">
            <v>0</v>
          </cell>
        </row>
        <row r="12240">
          <cell r="A12240" t="str">
            <v>000802701Mitchell</v>
          </cell>
          <cell r="B12240">
            <v>26673.4</v>
          </cell>
        </row>
        <row r="12241">
          <cell r="A12241" t="str">
            <v>000802701Scherer</v>
          </cell>
          <cell r="B12241">
            <v>366513.6</v>
          </cell>
        </row>
        <row r="12242">
          <cell r="A12242" t="str">
            <v>000802701Vogtle</v>
          </cell>
          <cell r="B12242">
            <v>1487950.5730000001</v>
          </cell>
        </row>
        <row r="12243">
          <cell r="A12243" t="str">
            <v>000802701Wansley</v>
          </cell>
          <cell r="B12243">
            <v>407754.3</v>
          </cell>
        </row>
        <row r="12244">
          <cell r="A12244" t="str">
            <v>000802701Yates</v>
          </cell>
          <cell r="B12244">
            <v>717039.6</v>
          </cell>
        </row>
        <row r="12245">
          <cell r="A12245" t="str">
            <v>000802702Bowen</v>
          </cell>
          <cell r="B12245">
            <v>1522469.5</v>
          </cell>
        </row>
        <row r="12246">
          <cell r="A12246" t="str">
            <v>000802702Branch</v>
          </cell>
          <cell r="B12246">
            <v>831843.2</v>
          </cell>
        </row>
        <row r="12247">
          <cell r="A12247" t="str">
            <v>000802702Hammond</v>
          </cell>
          <cell r="B12247">
            <v>449062.3</v>
          </cell>
        </row>
        <row r="12248">
          <cell r="A12248" t="str">
            <v>000802702Hatch</v>
          </cell>
          <cell r="B12248">
            <v>351177.2</v>
          </cell>
        </row>
        <row r="12249">
          <cell r="A12249" t="str">
            <v>000802702Kraft</v>
          </cell>
          <cell r="B12249">
            <v>84036.4</v>
          </cell>
        </row>
        <row r="12250">
          <cell r="A12250" t="str">
            <v>000802702McDonough</v>
          </cell>
          <cell r="B12250">
            <v>0</v>
          </cell>
        </row>
        <row r="12251">
          <cell r="A12251" t="str">
            <v>000802702McIntosh</v>
          </cell>
          <cell r="B12251">
            <v>89884.6</v>
          </cell>
        </row>
        <row r="12252">
          <cell r="A12252" t="str">
            <v>000802702McManus</v>
          </cell>
          <cell r="B12252">
            <v>0</v>
          </cell>
        </row>
        <row r="12253">
          <cell r="A12253" t="str">
            <v>000802702Mitchell</v>
          </cell>
          <cell r="B12253">
            <v>37205.1</v>
          </cell>
        </row>
        <row r="12254">
          <cell r="A12254" t="str">
            <v>000802702Scherer</v>
          </cell>
          <cell r="B12254">
            <v>335109.40000000002</v>
          </cell>
        </row>
        <row r="12255">
          <cell r="A12255" t="str">
            <v>000802702Vogtle</v>
          </cell>
          <cell r="B12255">
            <v>1343689.4539999999</v>
          </cell>
        </row>
        <row r="12256">
          <cell r="A12256" t="str">
            <v>000802702Wansley</v>
          </cell>
          <cell r="B12256">
            <v>362335.3</v>
          </cell>
        </row>
        <row r="12257">
          <cell r="A12257" t="str">
            <v>000802702Yates</v>
          </cell>
          <cell r="B12257">
            <v>593809.5</v>
          </cell>
        </row>
        <row r="12258">
          <cell r="A12258" t="str">
            <v>000802703Bowen</v>
          </cell>
          <cell r="B12258">
            <v>2054976.3</v>
          </cell>
        </row>
        <row r="12259">
          <cell r="A12259" t="str">
            <v>000802703Branch</v>
          </cell>
          <cell r="B12259">
            <v>738123.7</v>
          </cell>
        </row>
        <row r="12260">
          <cell r="A12260" t="str">
            <v>000802703Hammond</v>
          </cell>
          <cell r="B12260">
            <v>480991.1</v>
          </cell>
        </row>
        <row r="12261">
          <cell r="A12261" t="str">
            <v>000802703Hatch</v>
          </cell>
          <cell r="B12261">
            <v>562399.5</v>
          </cell>
        </row>
        <row r="12262">
          <cell r="A12262" t="str">
            <v>000802703Kraft</v>
          </cell>
          <cell r="B12262">
            <v>118536.3</v>
          </cell>
        </row>
        <row r="12263">
          <cell r="A12263" t="str">
            <v>000802703McDonough</v>
          </cell>
          <cell r="B12263">
            <v>0</v>
          </cell>
        </row>
        <row r="12264">
          <cell r="A12264" t="str">
            <v>000802703McIntosh</v>
          </cell>
          <cell r="B12264">
            <v>98418.1</v>
          </cell>
        </row>
        <row r="12265">
          <cell r="A12265" t="str">
            <v>000802703McManus</v>
          </cell>
          <cell r="B12265">
            <v>0</v>
          </cell>
        </row>
        <row r="12266">
          <cell r="A12266" t="str">
            <v>000802703Mitchell</v>
          </cell>
          <cell r="B12266">
            <v>68994.399999999994</v>
          </cell>
        </row>
        <row r="12267">
          <cell r="A12267" t="str">
            <v>000802703Scherer</v>
          </cell>
          <cell r="B12267">
            <v>322930.52500000002</v>
          </cell>
        </row>
        <row r="12268">
          <cell r="A12268" t="str">
            <v>000802703Vogtle</v>
          </cell>
          <cell r="B12268">
            <v>1487950.5730000001</v>
          </cell>
        </row>
        <row r="12269">
          <cell r="A12269" t="str">
            <v>000802703Wansley</v>
          </cell>
          <cell r="B12269">
            <v>617187.19999999995</v>
          </cell>
        </row>
        <row r="12270">
          <cell r="A12270" t="str">
            <v>000802703Yates</v>
          </cell>
          <cell r="B12270">
            <v>470600.4</v>
          </cell>
        </row>
        <row r="12271">
          <cell r="A12271" t="str">
            <v>000802704Bowen</v>
          </cell>
          <cell r="B12271">
            <v>1486999.2</v>
          </cell>
        </row>
        <row r="12272">
          <cell r="A12272" t="str">
            <v>000802704Branch</v>
          </cell>
          <cell r="B12272">
            <v>675830.2</v>
          </cell>
        </row>
        <row r="12273">
          <cell r="A12273" t="str">
            <v>000802704Hammond</v>
          </cell>
          <cell r="B12273">
            <v>458597.1</v>
          </cell>
        </row>
        <row r="12274">
          <cell r="A12274" t="str">
            <v>000802704Hatch</v>
          </cell>
          <cell r="B12274">
            <v>602740.6</v>
          </cell>
        </row>
        <row r="12275">
          <cell r="A12275" t="str">
            <v>000802704Kraft</v>
          </cell>
          <cell r="B12275">
            <v>128441</v>
          </cell>
        </row>
        <row r="12276">
          <cell r="A12276" t="str">
            <v>000802704McDonough</v>
          </cell>
          <cell r="B12276">
            <v>0</v>
          </cell>
        </row>
        <row r="12277">
          <cell r="A12277" t="str">
            <v>000802704McIntosh</v>
          </cell>
          <cell r="B12277">
            <v>94608.7</v>
          </cell>
        </row>
        <row r="12278">
          <cell r="A12278" t="str">
            <v>000802704McManus</v>
          </cell>
          <cell r="B12278">
            <v>0</v>
          </cell>
        </row>
        <row r="12279">
          <cell r="A12279" t="str">
            <v>000802704Mitchell</v>
          </cell>
          <cell r="B12279">
            <v>66392.800000000003</v>
          </cell>
        </row>
        <row r="12280">
          <cell r="A12280" t="str">
            <v>000802704Scherer</v>
          </cell>
          <cell r="B12280">
            <v>304065.59999999998</v>
          </cell>
        </row>
        <row r="12281">
          <cell r="A12281" t="str">
            <v>000802704Vogtle</v>
          </cell>
          <cell r="B12281">
            <v>1440550.4909999999</v>
          </cell>
        </row>
        <row r="12282">
          <cell r="A12282" t="str">
            <v>000802704Wansley</v>
          </cell>
          <cell r="B12282">
            <v>594450.1</v>
          </cell>
        </row>
        <row r="12283">
          <cell r="A12283" t="str">
            <v>000802704Yates</v>
          </cell>
          <cell r="B12283">
            <v>631030.9</v>
          </cell>
        </row>
        <row r="12284">
          <cell r="A12284" t="str">
            <v>000802705Bowen</v>
          </cell>
          <cell r="B12284">
            <v>1957177.8</v>
          </cell>
        </row>
        <row r="12285">
          <cell r="A12285" t="str">
            <v>000802705Branch</v>
          </cell>
          <cell r="B12285">
            <v>610154.1</v>
          </cell>
        </row>
        <row r="12286">
          <cell r="A12286" t="str">
            <v>000802705Hammond</v>
          </cell>
          <cell r="B12286">
            <v>475755.1</v>
          </cell>
        </row>
        <row r="12287">
          <cell r="A12287" t="str">
            <v>000802705Hatch</v>
          </cell>
          <cell r="B12287">
            <v>623008.19999999995</v>
          </cell>
        </row>
        <row r="12288">
          <cell r="A12288" t="str">
            <v>000802705Kraft</v>
          </cell>
          <cell r="B12288">
            <v>133298.1</v>
          </cell>
        </row>
        <row r="12289">
          <cell r="A12289" t="str">
            <v>000802705McDonough</v>
          </cell>
          <cell r="B12289">
            <v>0</v>
          </cell>
        </row>
        <row r="12290">
          <cell r="A12290" t="str">
            <v>000802705McIntosh</v>
          </cell>
          <cell r="B12290">
            <v>90019.199999999997</v>
          </cell>
        </row>
        <row r="12291">
          <cell r="A12291" t="str">
            <v>000802705McManus</v>
          </cell>
          <cell r="B12291">
            <v>0</v>
          </cell>
        </row>
        <row r="12292">
          <cell r="A12292" t="str">
            <v>000802705Mitchell</v>
          </cell>
          <cell r="B12292">
            <v>68994.399999999994</v>
          </cell>
        </row>
        <row r="12293">
          <cell r="A12293" t="str">
            <v>000802705Scherer</v>
          </cell>
          <cell r="B12293">
            <v>359870.17499999999</v>
          </cell>
        </row>
        <row r="12294">
          <cell r="A12294" t="str">
            <v>000802705Vogtle</v>
          </cell>
          <cell r="B12294">
            <v>1487950.5730000001</v>
          </cell>
        </row>
        <row r="12295">
          <cell r="A12295" t="str">
            <v>000802705Wansley</v>
          </cell>
          <cell r="B12295">
            <v>641097.1</v>
          </cell>
        </row>
        <row r="12296">
          <cell r="A12296" t="str">
            <v>000802705Yates</v>
          </cell>
          <cell r="B12296">
            <v>748025.1</v>
          </cell>
        </row>
        <row r="12297">
          <cell r="A12297" t="str">
            <v>000802706Bowen</v>
          </cell>
          <cell r="B12297">
            <v>2132719.1</v>
          </cell>
        </row>
        <row r="12298">
          <cell r="A12298" t="str">
            <v>000802706Branch</v>
          </cell>
          <cell r="B12298">
            <v>924495.3</v>
          </cell>
        </row>
        <row r="12299">
          <cell r="A12299" t="str">
            <v>000802706Hammond</v>
          </cell>
          <cell r="B12299">
            <v>494653.7</v>
          </cell>
        </row>
        <row r="12300">
          <cell r="A12300" t="str">
            <v>000802706Hatch</v>
          </cell>
          <cell r="B12300">
            <v>602740.69999999995</v>
          </cell>
        </row>
        <row r="12301">
          <cell r="A12301" t="str">
            <v>000802706Kraft</v>
          </cell>
          <cell r="B12301">
            <v>132013.9</v>
          </cell>
        </row>
        <row r="12302">
          <cell r="A12302" t="str">
            <v>000802706McDonough</v>
          </cell>
          <cell r="B12302">
            <v>0</v>
          </cell>
        </row>
        <row r="12303">
          <cell r="A12303" t="str">
            <v>000802706McIntosh</v>
          </cell>
          <cell r="B12303">
            <v>98356.7</v>
          </cell>
        </row>
        <row r="12304">
          <cell r="A12304" t="str">
            <v>000802706McManus</v>
          </cell>
          <cell r="B12304">
            <v>0</v>
          </cell>
        </row>
        <row r="12305">
          <cell r="A12305" t="str">
            <v>000802706Mitchell</v>
          </cell>
          <cell r="B12305">
            <v>66775.600000000006</v>
          </cell>
        </row>
        <row r="12306">
          <cell r="A12306" t="str">
            <v>000802706Scherer</v>
          </cell>
          <cell r="B12306">
            <v>413452.07500000001</v>
          </cell>
        </row>
        <row r="12307">
          <cell r="A12307" t="str">
            <v>000802706Vogtle</v>
          </cell>
          <cell r="B12307">
            <v>1440550.4909999999</v>
          </cell>
        </row>
        <row r="12308">
          <cell r="A12308" t="str">
            <v>000802706Wansley</v>
          </cell>
          <cell r="B12308">
            <v>632870</v>
          </cell>
        </row>
        <row r="12309">
          <cell r="A12309" t="str">
            <v>000802706Yates</v>
          </cell>
          <cell r="B12309">
            <v>757327.7</v>
          </cell>
        </row>
        <row r="12310">
          <cell r="A12310" t="str">
            <v>000802707Bowen</v>
          </cell>
          <cell r="B12310">
            <v>2208952.1</v>
          </cell>
        </row>
        <row r="12311">
          <cell r="A12311" t="str">
            <v>000802707Branch</v>
          </cell>
          <cell r="B12311">
            <v>962487.5</v>
          </cell>
        </row>
        <row r="12312">
          <cell r="A12312" t="str">
            <v>000802707Hammond</v>
          </cell>
          <cell r="B12312">
            <v>522135.7</v>
          </cell>
        </row>
        <row r="12313">
          <cell r="A12313" t="str">
            <v>000802707Hatch</v>
          </cell>
          <cell r="B12313">
            <v>623008.30000000005</v>
          </cell>
        </row>
        <row r="12314">
          <cell r="A12314" t="str">
            <v>000802707Kraft</v>
          </cell>
          <cell r="B12314">
            <v>135632.70000000001</v>
          </cell>
        </row>
        <row r="12315">
          <cell r="A12315" t="str">
            <v>000802707McDonough</v>
          </cell>
          <cell r="B12315">
            <v>0</v>
          </cell>
        </row>
        <row r="12316">
          <cell r="A12316" t="str">
            <v>000802707McIntosh</v>
          </cell>
          <cell r="B12316">
            <v>98235.5</v>
          </cell>
        </row>
        <row r="12317">
          <cell r="A12317" t="str">
            <v>000802707McManus</v>
          </cell>
          <cell r="B12317">
            <v>504</v>
          </cell>
        </row>
        <row r="12318">
          <cell r="A12318" t="str">
            <v>000802707Mitchell</v>
          </cell>
          <cell r="B12318">
            <v>68994.399999999994</v>
          </cell>
        </row>
        <row r="12319">
          <cell r="A12319" t="str">
            <v>000802707Scherer</v>
          </cell>
          <cell r="B12319">
            <v>456704.07500000001</v>
          </cell>
        </row>
        <row r="12320">
          <cell r="A12320" t="str">
            <v>000802707Vogtle</v>
          </cell>
          <cell r="B12320">
            <v>1487950.5730000001</v>
          </cell>
        </row>
        <row r="12321">
          <cell r="A12321" t="str">
            <v>000802707Wansley</v>
          </cell>
          <cell r="B12321">
            <v>658653.30000000005</v>
          </cell>
        </row>
        <row r="12322">
          <cell r="A12322" t="str">
            <v>000802707Yates</v>
          </cell>
          <cell r="B12322">
            <v>791332.2</v>
          </cell>
        </row>
        <row r="12323">
          <cell r="A12323" t="str">
            <v>000802708Bowen</v>
          </cell>
          <cell r="B12323">
            <v>2222346.7999999998</v>
          </cell>
        </row>
        <row r="12324">
          <cell r="A12324" t="str">
            <v>000802708Branch</v>
          </cell>
          <cell r="B12324">
            <v>972738.7</v>
          </cell>
        </row>
        <row r="12325">
          <cell r="A12325" t="str">
            <v>000802708Hammond</v>
          </cell>
          <cell r="B12325">
            <v>531705</v>
          </cell>
        </row>
        <row r="12326">
          <cell r="A12326" t="str">
            <v>000802708Hatch</v>
          </cell>
          <cell r="B12326">
            <v>623008.1</v>
          </cell>
        </row>
        <row r="12327">
          <cell r="A12327" t="str">
            <v>000802708Kraft</v>
          </cell>
          <cell r="B12327">
            <v>141540.4</v>
          </cell>
        </row>
        <row r="12328">
          <cell r="A12328" t="str">
            <v>000802708McDonough</v>
          </cell>
          <cell r="B12328">
            <v>0</v>
          </cell>
        </row>
        <row r="12329">
          <cell r="A12329" t="str">
            <v>000802708McIntosh</v>
          </cell>
          <cell r="B12329">
            <v>103941.7</v>
          </cell>
        </row>
        <row r="12330">
          <cell r="A12330" t="str">
            <v>000802708McManus</v>
          </cell>
          <cell r="B12330">
            <v>927</v>
          </cell>
        </row>
        <row r="12331">
          <cell r="A12331" t="str">
            <v>000802708Mitchell</v>
          </cell>
          <cell r="B12331">
            <v>68515.899999999994</v>
          </cell>
        </row>
        <row r="12332">
          <cell r="A12332" t="str">
            <v>000802708Scherer</v>
          </cell>
          <cell r="B12332">
            <v>469559.72499999998</v>
          </cell>
        </row>
        <row r="12333">
          <cell r="A12333" t="str">
            <v>000802708Vogtle</v>
          </cell>
          <cell r="B12333">
            <v>1487950.4750000001</v>
          </cell>
        </row>
        <row r="12334">
          <cell r="A12334" t="str">
            <v>000802708Wansley</v>
          </cell>
          <cell r="B12334">
            <v>661497.59999999998</v>
          </cell>
        </row>
        <row r="12335">
          <cell r="A12335" t="str">
            <v>000802708Yates</v>
          </cell>
          <cell r="B12335">
            <v>805975.7</v>
          </cell>
        </row>
        <row r="12336">
          <cell r="A12336" t="str">
            <v>000802709Bowen</v>
          </cell>
          <cell r="B12336">
            <v>2141869.9</v>
          </cell>
        </row>
        <row r="12337">
          <cell r="A12337" t="str">
            <v>000802709Branch</v>
          </cell>
          <cell r="B12337">
            <v>917864.1</v>
          </cell>
        </row>
        <row r="12338">
          <cell r="A12338" t="str">
            <v>000802709Hammond</v>
          </cell>
          <cell r="B12338">
            <v>491350.6</v>
          </cell>
        </row>
        <row r="12339">
          <cell r="A12339" t="str">
            <v>000802709Hatch</v>
          </cell>
          <cell r="B12339">
            <v>602740.6</v>
          </cell>
        </row>
        <row r="12340">
          <cell r="A12340" t="str">
            <v>000802709Kraft</v>
          </cell>
          <cell r="B12340">
            <v>131486</v>
          </cell>
        </row>
        <row r="12341">
          <cell r="A12341" t="str">
            <v>000802709McDonough</v>
          </cell>
          <cell r="B12341">
            <v>0</v>
          </cell>
        </row>
        <row r="12342">
          <cell r="A12342" t="str">
            <v>000802709McIntosh</v>
          </cell>
          <cell r="B12342">
            <v>98203.9</v>
          </cell>
        </row>
        <row r="12343">
          <cell r="A12343" t="str">
            <v>000802709McManus</v>
          </cell>
          <cell r="B12343">
            <v>0</v>
          </cell>
        </row>
        <row r="12344">
          <cell r="A12344" t="str">
            <v>000802709Mitchell</v>
          </cell>
          <cell r="B12344">
            <v>66775.600000000006</v>
          </cell>
        </row>
        <row r="12345">
          <cell r="A12345" t="str">
            <v>000802709Scherer</v>
          </cell>
          <cell r="B12345">
            <v>378797.52500000002</v>
          </cell>
        </row>
        <row r="12346">
          <cell r="A12346" t="str">
            <v>000802709Vogtle</v>
          </cell>
          <cell r="B12346">
            <v>1293922.1159999999</v>
          </cell>
        </row>
        <row r="12347">
          <cell r="A12347" t="str">
            <v>000802709Wansley</v>
          </cell>
          <cell r="B12347">
            <v>614762</v>
          </cell>
        </row>
        <row r="12348">
          <cell r="A12348" t="str">
            <v>000802709Yates</v>
          </cell>
          <cell r="B12348">
            <v>687560.4</v>
          </cell>
        </row>
        <row r="12349">
          <cell r="A12349" t="str">
            <v>000802710Bowen</v>
          </cell>
          <cell r="B12349">
            <v>2136503.6</v>
          </cell>
        </row>
        <row r="12350">
          <cell r="A12350" t="str">
            <v>000802710Branch</v>
          </cell>
          <cell r="B12350">
            <v>725398.5</v>
          </cell>
        </row>
        <row r="12351">
          <cell r="A12351" t="str">
            <v>000802710Hammond</v>
          </cell>
          <cell r="B12351">
            <v>458896.2</v>
          </cell>
        </row>
        <row r="12352">
          <cell r="A12352" t="str">
            <v>000802710Hatch</v>
          </cell>
          <cell r="B12352">
            <v>623008.19999999995</v>
          </cell>
        </row>
        <row r="12353">
          <cell r="A12353" t="str">
            <v>000802710Kraft</v>
          </cell>
          <cell r="B12353">
            <v>133898.6</v>
          </cell>
        </row>
        <row r="12354">
          <cell r="A12354" t="str">
            <v>000802710McDonough</v>
          </cell>
          <cell r="B12354">
            <v>0</v>
          </cell>
        </row>
        <row r="12355">
          <cell r="A12355" t="str">
            <v>000802710McIntosh</v>
          </cell>
          <cell r="B12355">
            <v>8883</v>
          </cell>
        </row>
        <row r="12356">
          <cell r="A12356" t="str">
            <v>000802710McManus</v>
          </cell>
          <cell r="B12356">
            <v>0</v>
          </cell>
        </row>
        <row r="12357">
          <cell r="A12357" t="str">
            <v>000802710Mitchell</v>
          </cell>
          <cell r="B12357">
            <v>68994.399999999994</v>
          </cell>
        </row>
        <row r="12358">
          <cell r="A12358" t="str">
            <v>000802710Scherer</v>
          </cell>
          <cell r="B12358">
            <v>326039.02500000002</v>
          </cell>
        </row>
        <row r="12359">
          <cell r="A12359" t="str">
            <v>000802710Vogtle</v>
          </cell>
          <cell r="B12359">
            <v>1316621.4099999999</v>
          </cell>
        </row>
        <row r="12360">
          <cell r="A12360" t="str">
            <v>000802710Wansley</v>
          </cell>
          <cell r="B12360">
            <v>645011.1</v>
          </cell>
        </row>
        <row r="12361">
          <cell r="A12361" t="str">
            <v>000802710Yates</v>
          </cell>
          <cell r="B12361">
            <v>669296.1</v>
          </cell>
        </row>
        <row r="12362">
          <cell r="A12362" t="str">
            <v>000802711Bowen</v>
          </cell>
          <cell r="B12362">
            <v>1966176.6</v>
          </cell>
        </row>
        <row r="12363">
          <cell r="A12363" t="str">
            <v>000802711Branch</v>
          </cell>
          <cell r="B12363">
            <v>459785.2</v>
          </cell>
        </row>
        <row r="12364">
          <cell r="A12364" t="str">
            <v>000802711Hammond</v>
          </cell>
          <cell r="B12364">
            <v>403592.2</v>
          </cell>
        </row>
        <row r="12365">
          <cell r="A12365" t="str">
            <v>000802711Hatch</v>
          </cell>
          <cell r="B12365">
            <v>602740.5</v>
          </cell>
        </row>
        <row r="12366">
          <cell r="A12366" t="str">
            <v>000802711Kraft</v>
          </cell>
          <cell r="B12366">
            <v>125748.8</v>
          </cell>
        </row>
        <row r="12367">
          <cell r="A12367" t="str">
            <v>000802711McDonough</v>
          </cell>
          <cell r="B12367">
            <v>0</v>
          </cell>
        </row>
        <row r="12368">
          <cell r="A12368" t="str">
            <v>000802711McIntosh</v>
          </cell>
          <cell r="B12368">
            <v>68153.100000000006</v>
          </cell>
        </row>
        <row r="12369">
          <cell r="A12369" t="str">
            <v>000802711McManus</v>
          </cell>
          <cell r="B12369">
            <v>0</v>
          </cell>
        </row>
        <row r="12370">
          <cell r="A12370" t="str">
            <v>000802711Mitchell</v>
          </cell>
          <cell r="B12370">
            <v>66640.2</v>
          </cell>
        </row>
        <row r="12371">
          <cell r="A12371" t="str">
            <v>000802711Scherer</v>
          </cell>
          <cell r="B12371">
            <v>281289.72499999998</v>
          </cell>
        </row>
        <row r="12372">
          <cell r="A12372" t="str">
            <v>000802711Vogtle</v>
          </cell>
          <cell r="B12372">
            <v>1193899.291</v>
          </cell>
        </row>
        <row r="12373">
          <cell r="A12373" t="str">
            <v>000802711Wansley</v>
          </cell>
          <cell r="B12373">
            <v>592328.9</v>
          </cell>
        </row>
        <row r="12374">
          <cell r="A12374" t="str">
            <v>000802711Yates</v>
          </cell>
          <cell r="B12374">
            <v>475272.6</v>
          </cell>
        </row>
        <row r="12375">
          <cell r="A12375" t="str">
            <v>000802712Bowen</v>
          </cell>
          <cell r="B12375">
            <v>2139089.5</v>
          </cell>
        </row>
        <row r="12376">
          <cell r="A12376" t="str">
            <v>000802712Branch</v>
          </cell>
          <cell r="B12376">
            <v>876739</v>
          </cell>
        </row>
        <row r="12377">
          <cell r="A12377" t="str">
            <v>000802712Hammond</v>
          </cell>
          <cell r="B12377">
            <v>473450.6</v>
          </cell>
        </row>
        <row r="12378">
          <cell r="A12378" t="str">
            <v>000802712Hatch</v>
          </cell>
          <cell r="B12378">
            <v>623008.19999999995</v>
          </cell>
        </row>
        <row r="12379">
          <cell r="A12379" t="str">
            <v>000802712Kraft</v>
          </cell>
          <cell r="B12379">
            <v>134973.29999999999</v>
          </cell>
        </row>
        <row r="12380">
          <cell r="A12380" t="str">
            <v>000802712McDonough</v>
          </cell>
          <cell r="B12380">
            <v>0</v>
          </cell>
        </row>
        <row r="12381">
          <cell r="A12381" t="str">
            <v>000802712McIntosh</v>
          </cell>
          <cell r="B12381">
            <v>96403.6</v>
          </cell>
        </row>
        <row r="12382">
          <cell r="A12382" t="str">
            <v>000802712McManus</v>
          </cell>
          <cell r="B12382">
            <v>0</v>
          </cell>
        </row>
        <row r="12383">
          <cell r="A12383" t="str">
            <v>000802712Mitchell</v>
          </cell>
          <cell r="B12383">
            <v>68420.2</v>
          </cell>
        </row>
        <row r="12384">
          <cell r="A12384" t="str">
            <v>000802712Scherer</v>
          </cell>
          <cell r="B12384">
            <v>309167.52500000002</v>
          </cell>
        </row>
        <row r="12385">
          <cell r="A12385" t="str">
            <v>000802712Vogtle</v>
          </cell>
          <cell r="B12385">
            <v>1487950.5730000001</v>
          </cell>
        </row>
        <row r="12386">
          <cell r="A12386" t="str">
            <v>000802712Wansley</v>
          </cell>
          <cell r="B12386">
            <v>653878.19999999995</v>
          </cell>
        </row>
        <row r="12387">
          <cell r="A12387" t="str">
            <v>000802712Yates</v>
          </cell>
          <cell r="B12387">
            <v>630383.5</v>
          </cell>
        </row>
        <row r="12388">
          <cell r="A12388" t="str">
            <v>000802801Bowen</v>
          </cell>
          <cell r="B12388">
            <v>1795967.6</v>
          </cell>
        </row>
        <row r="12389">
          <cell r="A12389" t="str">
            <v>000802801Branch</v>
          </cell>
          <cell r="B12389">
            <v>908857.5</v>
          </cell>
        </row>
        <row r="12390">
          <cell r="A12390" t="str">
            <v>000802801Hammond</v>
          </cell>
          <cell r="B12390">
            <v>477572.5</v>
          </cell>
        </row>
        <row r="12391">
          <cell r="A12391" t="str">
            <v>000802801Hatch</v>
          </cell>
          <cell r="B12391">
            <v>623008</v>
          </cell>
        </row>
        <row r="12392">
          <cell r="A12392" t="str">
            <v>000802801Kraft</v>
          </cell>
          <cell r="B12392">
            <v>136498.70000000001</v>
          </cell>
        </row>
        <row r="12393">
          <cell r="A12393" t="str">
            <v>000802801McDonough</v>
          </cell>
          <cell r="B12393">
            <v>0</v>
          </cell>
        </row>
        <row r="12394">
          <cell r="A12394" t="str">
            <v>000802801McIntosh</v>
          </cell>
          <cell r="B12394">
            <v>100467</v>
          </cell>
        </row>
        <row r="12395">
          <cell r="A12395" t="str">
            <v>000802801McManus</v>
          </cell>
          <cell r="B12395">
            <v>0</v>
          </cell>
        </row>
        <row r="12396">
          <cell r="A12396" t="str">
            <v>000802801Mitchell</v>
          </cell>
          <cell r="B12396">
            <v>68571.899999999994</v>
          </cell>
        </row>
        <row r="12397">
          <cell r="A12397" t="str">
            <v>000802801Scherer</v>
          </cell>
          <cell r="B12397">
            <v>360823.8</v>
          </cell>
        </row>
        <row r="12398">
          <cell r="A12398" t="str">
            <v>000802801Vogtle</v>
          </cell>
          <cell r="B12398">
            <v>1487950.5730000001</v>
          </cell>
        </row>
        <row r="12399">
          <cell r="A12399" t="str">
            <v>000802801Wansley</v>
          </cell>
          <cell r="B12399">
            <v>394524.9</v>
          </cell>
        </row>
        <row r="12400">
          <cell r="A12400" t="str">
            <v>000802801Yates</v>
          </cell>
          <cell r="B12400">
            <v>708723.6</v>
          </cell>
        </row>
        <row r="12401">
          <cell r="A12401" t="str">
            <v>000802802Bowen</v>
          </cell>
          <cell r="B12401">
            <v>1692106.2</v>
          </cell>
        </row>
        <row r="12402">
          <cell r="A12402" t="str">
            <v>000802802Branch</v>
          </cell>
          <cell r="B12402">
            <v>829486.8</v>
          </cell>
        </row>
        <row r="12403">
          <cell r="A12403" t="str">
            <v>000802802Hammond</v>
          </cell>
          <cell r="B12403">
            <v>445210.1</v>
          </cell>
        </row>
        <row r="12404">
          <cell r="A12404" t="str">
            <v>000802802Hatch</v>
          </cell>
          <cell r="B12404">
            <v>352984.1</v>
          </cell>
        </row>
        <row r="12405">
          <cell r="A12405" t="str">
            <v>000802802Kraft</v>
          </cell>
          <cell r="B12405">
            <v>126625.60000000001</v>
          </cell>
        </row>
        <row r="12406">
          <cell r="A12406" t="str">
            <v>000802802McDonough</v>
          </cell>
          <cell r="B12406">
            <v>0</v>
          </cell>
        </row>
        <row r="12407">
          <cell r="A12407" t="str">
            <v>000802802McIntosh</v>
          </cell>
          <cell r="B12407">
            <v>91941</v>
          </cell>
        </row>
        <row r="12408">
          <cell r="A12408" t="str">
            <v>000802802McManus</v>
          </cell>
          <cell r="B12408">
            <v>0</v>
          </cell>
        </row>
        <row r="12409">
          <cell r="A12409" t="str">
            <v>000802802Mitchell</v>
          </cell>
          <cell r="B12409">
            <v>64552.5</v>
          </cell>
        </row>
        <row r="12410">
          <cell r="A12410" t="str">
            <v>000802802Scherer</v>
          </cell>
          <cell r="B12410">
            <v>319943.875</v>
          </cell>
        </row>
        <row r="12411">
          <cell r="A12411" t="str">
            <v>000802802Vogtle</v>
          </cell>
          <cell r="B12411">
            <v>1393150.2139999999</v>
          </cell>
        </row>
        <row r="12412">
          <cell r="A12412" t="str">
            <v>000802802Wansley</v>
          </cell>
          <cell r="B12412">
            <v>387891.7</v>
          </cell>
        </row>
        <row r="12413">
          <cell r="A12413" t="str">
            <v>000802802Yates</v>
          </cell>
          <cell r="B12413">
            <v>621488.4</v>
          </cell>
        </row>
        <row r="12414">
          <cell r="A12414" t="str">
            <v>000802803Bowen</v>
          </cell>
          <cell r="B12414">
            <v>2164996</v>
          </cell>
        </row>
        <row r="12415">
          <cell r="A12415" t="str">
            <v>000802803Branch</v>
          </cell>
          <cell r="B12415">
            <v>905808.3</v>
          </cell>
        </row>
        <row r="12416">
          <cell r="A12416" t="str">
            <v>000802803Hammond</v>
          </cell>
          <cell r="B12416">
            <v>329991.7</v>
          </cell>
        </row>
        <row r="12417">
          <cell r="A12417" t="str">
            <v>000802803Hatch</v>
          </cell>
          <cell r="B12417">
            <v>583077.4</v>
          </cell>
        </row>
        <row r="12418">
          <cell r="A12418" t="str">
            <v>000802803Kraft</v>
          </cell>
          <cell r="B12418">
            <v>137542.70000000001</v>
          </cell>
        </row>
        <row r="12419">
          <cell r="A12419" t="str">
            <v>000802803McDonough</v>
          </cell>
          <cell r="B12419">
            <v>0</v>
          </cell>
        </row>
        <row r="12420">
          <cell r="A12420" t="str">
            <v>000802803McIntosh</v>
          </cell>
          <cell r="B12420">
            <v>101488.4</v>
          </cell>
        </row>
        <row r="12421">
          <cell r="A12421" t="str">
            <v>000802803McManus</v>
          </cell>
          <cell r="B12421">
            <v>0</v>
          </cell>
        </row>
        <row r="12422">
          <cell r="A12422" t="str">
            <v>000802803Mitchell</v>
          </cell>
          <cell r="B12422">
            <v>68803</v>
          </cell>
        </row>
        <row r="12423">
          <cell r="A12423" t="str">
            <v>000802803Scherer</v>
          </cell>
          <cell r="B12423">
            <v>345180.7</v>
          </cell>
        </row>
        <row r="12424">
          <cell r="A12424" t="str">
            <v>000802803Vogtle</v>
          </cell>
          <cell r="B12424">
            <v>1243116.3130000001</v>
          </cell>
        </row>
        <row r="12425">
          <cell r="A12425" t="str">
            <v>000802803Wansley</v>
          </cell>
          <cell r="B12425">
            <v>650748.5</v>
          </cell>
        </row>
        <row r="12426">
          <cell r="A12426" t="str">
            <v>000802803Yates</v>
          </cell>
          <cell r="B12426">
            <v>553032</v>
          </cell>
        </row>
        <row r="12427">
          <cell r="A12427" t="str">
            <v>000802804Bowen</v>
          </cell>
          <cell r="B12427">
            <v>2095232.9</v>
          </cell>
        </row>
        <row r="12428">
          <cell r="A12428" t="str">
            <v>000802804Branch</v>
          </cell>
          <cell r="B12428">
            <v>893649.6</v>
          </cell>
        </row>
        <row r="12429">
          <cell r="A12429" t="str">
            <v>000802804Hammond</v>
          </cell>
          <cell r="B12429">
            <v>299033.40000000002</v>
          </cell>
        </row>
        <row r="12430">
          <cell r="A12430" t="str">
            <v>000802804Hatch</v>
          </cell>
          <cell r="B12430">
            <v>602740.5</v>
          </cell>
        </row>
        <row r="12431">
          <cell r="A12431" t="str">
            <v>000802804Kraft</v>
          </cell>
          <cell r="B12431">
            <v>115374.8</v>
          </cell>
        </row>
        <row r="12432">
          <cell r="A12432" t="str">
            <v>000802804McDonough</v>
          </cell>
          <cell r="B12432">
            <v>0</v>
          </cell>
        </row>
        <row r="12433">
          <cell r="A12433" t="str">
            <v>000802804McIntosh</v>
          </cell>
          <cell r="B12433">
            <v>97047.1</v>
          </cell>
        </row>
        <row r="12434">
          <cell r="A12434" t="str">
            <v>000802804McManus</v>
          </cell>
          <cell r="B12434">
            <v>0</v>
          </cell>
        </row>
        <row r="12435">
          <cell r="A12435" t="str">
            <v>000802804Mitchell</v>
          </cell>
          <cell r="B12435">
            <v>66775.600000000006</v>
          </cell>
        </row>
        <row r="12436">
          <cell r="A12436" t="str">
            <v>000802804Scherer</v>
          </cell>
          <cell r="B12436">
            <v>342961.9</v>
          </cell>
        </row>
        <row r="12437">
          <cell r="A12437" t="str">
            <v>000802804Vogtle</v>
          </cell>
          <cell r="B12437">
            <v>1355235.77</v>
          </cell>
        </row>
        <row r="12438">
          <cell r="A12438" t="str">
            <v>000802804Wansley</v>
          </cell>
          <cell r="B12438">
            <v>601346.9</v>
          </cell>
        </row>
        <row r="12439">
          <cell r="A12439" t="str">
            <v>000802804Yates</v>
          </cell>
          <cell r="B12439">
            <v>673676</v>
          </cell>
        </row>
        <row r="12440">
          <cell r="A12440" t="str">
            <v>000802805Bowen</v>
          </cell>
          <cell r="B12440">
            <v>2112365.7000000002</v>
          </cell>
        </row>
        <row r="12441">
          <cell r="A12441" t="str">
            <v>000802805Branch</v>
          </cell>
          <cell r="B12441">
            <v>905688.3</v>
          </cell>
        </row>
        <row r="12442">
          <cell r="A12442" t="str">
            <v>000802805Hammond</v>
          </cell>
          <cell r="B12442">
            <v>476765</v>
          </cell>
        </row>
        <row r="12443">
          <cell r="A12443" t="str">
            <v>000802805Hatch</v>
          </cell>
          <cell r="B12443">
            <v>623008.19999999995</v>
          </cell>
        </row>
        <row r="12444">
          <cell r="A12444" t="str">
            <v>000802805Kraft</v>
          </cell>
          <cell r="B12444">
            <v>128030.3</v>
          </cell>
        </row>
        <row r="12445">
          <cell r="A12445" t="str">
            <v>000802805McDonough</v>
          </cell>
          <cell r="B12445">
            <v>0</v>
          </cell>
        </row>
        <row r="12446">
          <cell r="A12446" t="str">
            <v>000802805McIntosh</v>
          </cell>
          <cell r="B12446">
            <v>99567.4</v>
          </cell>
        </row>
        <row r="12447">
          <cell r="A12447" t="str">
            <v>000802805McManus</v>
          </cell>
          <cell r="B12447">
            <v>0</v>
          </cell>
        </row>
        <row r="12448">
          <cell r="A12448" t="str">
            <v>000802805Mitchell</v>
          </cell>
          <cell r="B12448">
            <v>68994.399999999994</v>
          </cell>
        </row>
        <row r="12449">
          <cell r="A12449" t="str">
            <v>000802805Scherer</v>
          </cell>
          <cell r="B12449">
            <v>362348.47499999998</v>
          </cell>
        </row>
        <row r="12450">
          <cell r="A12450" t="str">
            <v>000802805Vogtle</v>
          </cell>
          <cell r="B12450">
            <v>1253404.973</v>
          </cell>
        </row>
        <row r="12451">
          <cell r="A12451" t="str">
            <v>000802805Wansley</v>
          </cell>
          <cell r="B12451">
            <v>639276.9</v>
          </cell>
        </row>
        <row r="12452">
          <cell r="A12452" t="str">
            <v>000802805Yates</v>
          </cell>
          <cell r="B12452">
            <v>746814.9</v>
          </cell>
        </row>
        <row r="12453">
          <cell r="A12453" t="str">
            <v>000802806Bowen</v>
          </cell>
          <cell r="B12453">
            <v>2151770.1</v>
          </cell>
        </row>
        <row r="12454">
          <cell r="A12454" t="str">
            <v>000802806Branch</v>
          </cell>
          <cell r="B12454">
            <v>939463.4</v>
          </cell>
        </row>
        <row r="12455">
          <cell r="A12455" t="str">
            <v>000802806Hammond</v>
          </cell>
          <cell r="B12455">
            <v>498617.59999999998</v>
          </cell>
        </row>
        <row r="12456">
          <cell r="A12456" t="str">
            <v>000802806Hatch</v>
          </cell>
          <cell r="B12456">
            <v>602740.69999999995</v>
          </cell>
        </row>
        <row r="12457">
          <cell r="A12457" t="str">
            <v>000802806Kraft</v>
          </cell>
          <cell r="B12457">
            <v>134947.70000000001</v>
          </cell>
        </row>
        <row r="12458">
          <cell r="A12458" t="str">
            <v>000802806McDonough</v>
          </cell>
          <cell r="B12458">
            <v>0</v>
          </cell>
        </row>
        <row r="12459">
          <cell r="A12459" t="str">
            <v>000802806McIntosh</v>
          </cell>
          <cell r="B12459">
            <v>102490.5</v>
          </cell>
        </row>
        <row r="12460">
          <cell r="A12460" t="str">
            <v>000802806McManus</v>
          </cell>
          <cell r="B12460">
            <v>0</v>
          </cell>
        </row>
        <row r="12461">
          <cell r="A12461" t="str">
            <v>000802806Mitchell</v>
          </cell>
          <cell r="B12461">
            <v>66775.600000000006</v>
          </cell>
        </row>
        <row r="12462">
          <cell r="A12462" t="str">
            <v>000802806Scherer</v>
          </cell>
          <cell r="B12462">
            <v>412517.4</v>
          </cell>
        </row>
        <row r="12463">
          <cell r="A12463" t="str">
            <v>000802806Vogtle</v>
          </cell>
          <cell r="B12463">
            <v>1440550.4909999999</v>
          </cell>
        </row>
        <row r="12464">
          <cell r="A12464" t="str">
            <v>000802806Wansley</v>
          </cell>
          <cell r="B12464">
            <v>639624.5</v>
          </cell>
        </row>
        <row r="12465">
          <cell r="A12465" t="str">
            <v>000802806Yates</v>
          </cell>
          <cell r="B12465">
            <v>772078.1</v>
          </cell>
        </row>
        <row r="12466">
          <cell r="A12466" t="str">
            <v>000802807Bowen</v>
          </cell>
          <cell r="B12466">
            <v>2215481.5</v>
          </cell>
        </row>
        <row r="12467">
          <cell r="A12467" t="str">
            <v>000802807Branch</v>
          </cell>
          <cell r="B12467">
            <v>976558.3</v>
          </cell>
        </row>
        <row r="12468">
          <cell r="A12468" t="str">
            <v>000802807Hammond</v>
          </cell>
          <cell r="B12468">
            <v>525351.30000000005</v>
          </cell>
        </row>
        <row r="12469">
          <cell r="A12469" t="str">
            <v>000802807Hatch</v>
          </cell>
          <cell r="B12469">
            <v>623008.1</v>
          </cell>
        </row>
        <row r="12470">
          <cell r="A12470" t="str">
            <v>000802807Kraft</v>
          </cell>
          <cell r="B12470">
            <v>142115.6</v>
          </cell>
        </row>
        <row r="12471">
          <cell r="A12471" t="str">
            <v>000802807McDonough</v>
          </cell>
          <cell r="B12471">
            <v>0</v>
          </cell>
        </row>
        <row r="12472">
          <cell r="A12472" t="str">
            <v>000802807McIntosh</v>
          </cell>
          <cell r="B12472">
            <v>104907.5</v>
          </cell>
        </row>
        <row r="12473">
          <cell r="A12473" t="str">
            <v>000802807McManus</v>
          </cell>
          <cell r="B12473">
            <v>792</v>
          </cell>
        </row>
        <row r="12474">
          <cell r="A12474" t="str">
            <v>000802807Mitchell</v>
          </cell>
          <cell r="B12474">
            <v>68994.399999999994</v>
          </cell>
        </row>
        <row r="12475">
          <cell r="A12475" t="str">
            <v>000802807Scherer</v>
          </cell>
          <cell r="B12475">
            <v>458410.5</v>
          </cell>
        </row>
        <row r="12476">
          <cell r="A12476" t="str">
            <v>000802807Vogtle</v>
          </cell>
          <cell r="B12476">
            <v>1487950.5730000001</v>
          </cell>
        </row>
        <row r="12477">
          <cell r="A12477" t="str">
            <v>000802807Wansley</v>
          </cell>
          <cell r="B12477">
            <v>659701.5</v>
          </cell>
        </row>
        <row r="12478">
          <cell r="A12478" t="str">
            <v>000802807Yates</v>
          </cell>
          <cell r="B12478">
            <v>799220</v>
          </cell>
        </row>
        <row r="12479">
          <cell r="A12479" t="str">
            <v>000802808Bowen</v>
          </cell>
          <cell r="B12479">
            <v>2227992.7999999998</v>
          </cell>
        </row>
        <row r="12480">
          <cell r="A12480" t="str">
            <v>000802808Branch</v>
          </cell>
          <cell r="B12480">
            <v>989174.9</v>
          </cell>
        </row>
        <row r="12481">
          <cell r="A12481" t="str">
            <v>000802808Hammond</v>
          </cell>
          <cell r="B12481">
            <v>526310.1</v>
          </cell>
        </row>
        <row r="12482">
          <cell r="A12482" t="str">
            <v>000802808Hatch</v>
          </cell>
          <cell r="B12482">
            <v>623008.30000000005</v>
          </cell>
        </row>
        <row r="12483">
          <cell r="A12483" t="str">
            <v>000802808Kraft</v>
          </cell>
          <cell r="B12483">
            <v>142560.70000000001</v>
          </cell>
        </row>
        <row r="12484">
          <cell r="A12484" t="str">
            <v>000802808McDonough</v>
          </cell>
          <cell r="B12484">
            <v>0</v>
          </cell>
        </row>
        <row r="12485">
          <cell r="A12485" t="str">
            <v>000802808McIntosh</v>
          </cell>
          <cell r="B12485">
            <v>106359.4</v>
          </cell>
        </row>
        <row r="12486">
          <cell r="A12486" t="str">
            <v>000802808McManus</v>
          </cell>
          <cell r="B12486">
            <v>792</v>
          </cell>
        </row>
        <row r="12487">
          <cell r="A12487" t="str">
            <v>000802808Mitchell</v>
          </cell>
          <cell r="B12487">
            <v>68898.7</v>
          </cell>
        </row>
        <row r="12488">
          <cell r="A12488" t="str">
            <v>000802808Scherer</v>
          </cell>
          <cell r="B12488">
            <v>468565.1</v>
          </cell>
        </row>
        <row r="12489">
          <cell r="A12489" t="str">
            <v>000802808Vogtle</v>
          </cell>
          <cell r="B12489">
            <v>1487950.5730000001</v>
          </cell>
        </row>
        <row r="12490">
          <cell r="A12490" t="str">
            <v>000802808Wansley</v>
          </cell>
          <cell r="B12490">
            <v>662369.6</v>
          </cell>
        </row>
        <row r="12491">
          <cell r="A12491" t="str">
            <v>000802808Yates</v>
          </cell>
          <cell r="B12491">
            <v>806912.5</v>
          </cell>
        </row>
        <row r="12492">
          <cell r="A12492" t="str">
            <v>000802809Bowen</v>
          </cell>
          <cell r="B12492">
            <v>2041115.2</v>
          </cell>
        </row>
        <row r="12493">
          <cell r="A12493" t="str">
            <v>000802809Branch</v>
          </cell>
          <cell r="B12493">
            <v>923735</v>
          </cell>
        </row>
        <row r="12494">
          <cell r="A12494" t="str">
            <v>000802809Hammond</v>
          </cell>
          <cell r="B12494">
            <v>453408</v>
          </cell>
        </row>
        <row r="12495">
          <cell r="A12495" t="str">
            <v>000802809Hatch</v>
          </cell>
          <cell r="B12495">
            <v>602740.6</v>
          </cell>
        </row>
        <row r="12496">
          <cell r="A12496" t="str">
            <v>000802809Kraft</v>
          </cell>
          <cell r="B12496">
            <v>119223.8</v>
          </cell>
        </row>
        <row r="12497">
          <cell r="A12497" t="str">
            <v>000802809McDonough</v>
          </cell>
          <cell r="B12497">
            <v>0</v>
          </cell>
        </row>
        <row r="12498">
          <cell r="A12498" t="str">
            <v>000802809McIntosh</v>
          </cell>
          <cell r="B12498">
            <v>103580.6</v>
          </cell>
        </row>
        <row r="12499">
          <cell r="A12499" t="str">
            <v>000802809McManus</v>
          </cell>
          <cell r="B12499">
            <v>0</v>
          </cell>
        </row>
        <row r="12500">
          <cell r="A12500" t="str">
            <v>000802809Mitchell</v>
          </cell>
          <cell r="B12500">
            <v>66775.600000000006</v>
          </cell>
        </row>
        <row r="12501">
          <cell r="A12501" t="str">
            <v>000802809Scherer</v>
          </cell>
          <cell r="B12501">
            <v>367324.02500000002</v>
          </cell>
        </row>
        <row r="12502">
          <cell r="A12502" t="str">
            <v>000802809Vogtle</v>
          </cell>
          <cell r="B12502">
            <v>1440550.4909999999</v>
          </cell>
        </row>
        <row r="12503">
          <cell r="A12503" t="str">
            <v>000802809Wansley</v>
          </cell>
          <cell r="B12503">
            <v>617215.4</v>
          </cell>
        </row>
        <row r="12504">
          <cell r="A12504" t="str">
            <v>000802809Yates</v>
          </cell>
          <cell r="B12504">
            <v>766713</v>
          </cell>
        </row>
        <row r="12505">
          <cell r="A12505" t="str">
            <v>000802810Bowen</v>
          </cell>
          <cell r="B12505">
            <v>1581839.2</v>
          </cell>
        </row>
        <row r="12506">
          <cell r="A12506" t="str">
            <v>000802810Branch</v>
          </cell>
          <cell r="B12506">
            <v>873841.9</v>
          </cell>
        </row>
        <row r="12507">
          <cell r="A12507" t="str">
            <v>000802810Hammond</v>
          </cell>
          <cell r="B12507">
            <v>423685.4</v>
          </cell>
        </row>
        <row r="12508">
          <cell r="A12508" t="str">
            <v>000802810Hatch</v>
          </cell>
          <cell r="B12508">
            <v>623008.1</v>
          </cell>
        </row>
        <row r="12509">
          <cell r="A12509" t="str">
            <v>000802810Kraft</v>
          </cell>
          <cell r="B12509">
            <v>128315.6</v>
          </cell>
        </row>
        <row r="12510">
          <cell r="A12510" t="str">
            <v>000802810McDonough</v>
          </cell>
          <cell r="B12510">
            <v>0</v>
          </cell>
        </row>
        <row r="12511">
          <cell r="A12511" t="str">
            <v>000802810McIntosh</v>
          </cell>
          <cell r="B12511">
            <v>101275.5</v>
          </cell>
        </row>
        <row r="12512">
          <cell r="A12512" t="str">
            <v>000802810McManus</v>
          </cell>
          <cell r="B12512">
            <v>0</v>
          </cell>
        </row>
        <row r="12513">
          <cell r="A12513" t="str">
            <v>000802810Mitchell</v>
          </cell>
          <cell r="B12513">
            <v>41241.300000000003</v>
          </cell>
        </row>
        <row r="12514">
          <cell r="A12514" t="str">
            <v>000802810Scherer</v>
          </cell>
          <cell r="B12514">
            <v>108635.6</v>
          </cell>
        </row>
        <row r="12515">
          <cell r="A12515" t="str">
            <v>000802810Vogtle</v>
          </cell>
          <cell r="B12515">
            <v>1487950.5730000001</v>
          </cell>
        </row>
        <row r="12516">
          <cell r="A12516" t="str">
            <v>000802810Wansley</v>
          </cell>
          <cell r="B12516">
            <v>650785.80000000005</v>
          </cell>
        </row>
        <row r="12517">
          <cell r="A12517" t="str">
            <v>000802810Yates</v>
          </cell>
          <cell r="B12517">
            <v>541923.80000000005</v>
          </cell>
        </row>
        <row r="12518">
          <cell r="A12518" t="str">
            <v>000802811Bowen</v>
          </cell>
          <cell r="B12518">
            <v>1934815.1</v>
          </cell>
        </row>
        <row r="12519">
          <cell r="A12519" t="str">
            <v>000802811Branch</v>
          </cell>
          <cell r="B12519">
            <v>653485.1</v>
          </cell>
        </row>
        <row r="12520">
          <cell r="A12520" t="str">
            <v>000802811Hammond</v>
          </cell>
          <cell r="B12520">
            <v>434823.9</v>
          </cell>
        </row>
        <row r="12521">
          <cell r="A12521" t="str">
            <v>000802811Hatch</v>
          </cell>
          <cell r="B12521">
            <v>602740.6</v>
          </cell>
        </row>
        <row r="12522">
          <cell r="A12522" t="str">
            <v>000802811Kraft</v>
          </cell>
          <cell r="B12522">
            <v>131679.79999999999</v>
          </cell>
        </row>
        <row r="12523">
          <cell r="A12523" t="str">
            <v>000802811McDonough</v>
          </cell>
          <cell r="B12523">
            <v>0</v>
          </cell>
        </row>
        <row r="12524">
          <cell r="A12524" t="str">
            <v>000802811McIntosh</v>
          </cell>
          <cell r="B12524">
            <v>94512.9</v>
          </cell>
        </row>
        <row r="12525">
          <cell r="A12525" t="str">
            <v>000802811McManus</v>
          </cell>
          <cell r="B12525">
            <v>0</v>
          </cell>
        </row>
        <row r="12526">
          <cell r="A12526" t="str">
            <v>000802811Mitchell</v>
          </cell>
          <cell r="B12526">
            <v>24353</v>
          </cell>
        </row>
        <row r="12527">
          <cell r="A12527" t="str">
            <v>000802811Scherer</v>
          </cell>
          <cell r="B12527">
            <v>128555.72500000001</v>
          </cell>
        </row>
        <row r="12528">
          <cell r="A12528" t="str">
            <v>000802811Vogtle</v>
          </cell>
          <cell r="B12528">
            <v>1440550.4909999999</v>
          </cell>
        </row>
        <row r="12529">
          <cell r="A12529" t="str">
            <v>000802811Wansley</v>
          </cell>
          <cell r="B12529">
            <v>621060.1</v>
          </cell>
        </row>
        <row r="12530">
          <cell r="A12530" t="str">
            <v>000802811Yates</v>
          </cell>
          <cell r="B12530">
            <v>482410.1</v>
          </cell>
        </row>
        <row r="12531">
          <cell r="A12531" t="str">
            <v>000802812Bowen</v>
          </cell>
          <cell r="B12531">
            <v>2136961.2000000002</v>
          </cell>
        </row>
        <row r="12532">
          <cell r="A12532" t="str">
            <v>000802812Branch</v>
          </cell>
          <cell r="B12532">
            <v>771265.1</v>
          </cell>
        </row>
        <row r="12533">
          <cell r="A12533" t="str">
            <v>000802812Hammond</v>
          </cell>
          <cell r="B12533">
            <v>461771.8</v>
          </cell>
        </row>
        <row r="12534">
          <cell r="A12534" t="str">
            <v>000802812Hatch</v>
          </cell>
          <cell r="B12534">
            <v>623008.19999999995</v>
          </cell>
        </row>
        <row r="12535">
          <cell r="A12535" t="str">
            <v>000802812Kraft</v>
          </cell>
          <cell r="B12535">
            <v>135969.29999999999</v>
          </cell>
        </row>
        <row r="12536">
          <cell r="A12536" t="str">
            <v>000802812McDonough</v>
          </cell>
          <cell r="B12536">
            <v>0</v>
          </cell>
        </row>
        <row r="12537">
          <cell r="A12537" t="str">
            <v>000802812McIntosh</v>
          </cell>
          <cell r="B12537">
            <v>96886.1</v>
          </cell>
        </row>
        <row r="12538">
          <cell r="A12538" t="str">
            <v>000802812McManus</v>
          </cell>
          <cell r="B12538">
            <v>0</v>
          </cell>
        </row>
        <row r="12539">
          <cell r="A12539" t="str">
            <v>000802812Mitchell</v>
          </cell>
          <cell r="B12539">
            <v>68954.2</v>
          </cell>
        </row>
        <row r="12540">
          <cell r="A12540" t="str">
            <v>000802812Scherer</v>
          </cell>
          <cell r="B12540">
            <v>309204.47499999998</v>
          </cell>
        </row>
        <row r="12541">
          <cell r="A12541" t="str">
            <v>000802812Vogtle</v>
          </cell>
          <cell r="B12541">
            <v>1487950.5730000001</v>
          </cell>
        </row>
        <row r="12542">
          <cell r="A12542" t="str">
            <v>000802812Wansley</v>
          </cell>
          <cell r="B12542">
            <v>641190.1</v>
          </cell>
        </row>
        <row r="12543">
          <cell r="A12543" t="str">
            <v>000802812Yates</v>
          </cell>
          <cell r="B12543">
            <v>617355</v>
          </cell>
        </row>
        <row r="12544">
          <cell r="A12544" t="str">
            <v>000810812</v>
          </cell>
          <cell r="B12544">
            <v>0</v>
          </cell>
        </row>
        <row r="12545">
          <cell r="A12545" t="str">
            <v>000810901</v>
          </cell>
          <cell r="B12545">
            <v>0</v>
          </cell>
        </row>
        <row r="12546">
          <cell r="A12546" t="str">
            <v>000810902</v>
          </cell>
          <cell r="B12546">
            <v>0</v>
          </cell>
        </row>
        <row r="12547">
          <cell r="A12547" t="str">
            <v>000810903</v>
          </cell>
          <cell r="B12547">
            <v>0</v>
          </cell>
        </row>
        <row r="12548">
          <cell r="A12548" t="str">
            <v>000810904</v>
          </cell>
          <cell r="B12548">
            <v>0</v>
          </cell>
        </row>
        <row r="12549">
          <cell r="A12549" t="str">
            <v>000810905</v>
          </cell>
          <cell r="B12549">
            <v>0</v>
          </cell>
        </row>
        <row r="12550">
          <cell r="A12550" t="str">
            <v>000810906</v>
          </cell>
          <cell r="B12550">
            <v>0</v>
          </cell>
        </row>
        <row r="12551">
          <cell r="A12551" t="str">
            <v>000810907</v>
          </cell>
          <cell r="B12551">
            <v>0</v>
          </cell>
        </row>
        <row r="12552">
          <cell r="A12552" t="str">
            <v>000810908</v>
          </cell>
          <cell r="B12552">
            <v>0</v>
          </cell>
        </row>
        <row r="12553">
          <cell r="A12553" t="str">
            <v>000810909</v>
          </cell>
          <cell r="B12553">
            <v>-82734.7</v>
          </cell>
        </row>
        <row r="12554">
          <cell r="A12554" t="str">
            <v>000810910</v>
          </cell>
          <cell r="B12554">
            <v>-37287.800000000003</v>
          </cell>
        </row>
        <row r="12555">
          <cell r="A12555" t="str">
            <v>000810911</v>
          </cell>
          <cell r="B12555">
            <v>-4327.3</v>
          </cell>
        </row>
        <row r="12556">
          <cell r="A12556" t="str">
            <v>000810912</v>
          </cell>
          <cell r="B12556">
            <v>-4454.5</v>
          </cell>
        </row>
        <row r="12557">
          <cell r="A12557" t="str">
            <v>000811001</v>
          </cell>
          <cell r="B12557">
            <v>-5290.3</v>
          </cell>
        </row>
        <row r="12558">
          <cell r="A12558" t="str">
            <v>000811002</v>
          </cell>
          <cell r="B12558">
            <v>-4341.7</v>
          </cell>
        </row>
        <row r="12559">
          <cell r="A12559" t="str">
            <v>000811003</v>
          </cell>
          <cell r="B12559">
            <v>-2960</v>
          </cell>
        </row>
        <row r="12560">
          <cell r="A12560" t="str">
            <v>000811004</v>
          </cell>
          <cell r="B12560">
            <v>-4829.5</v>
          </cell>
        </row>
        <row r="12561">
          <cell r="A12561" t="str">
            <v>000811005</v>
          </cell>
          <cell r="B12561">
            <v>-22242.5</v>
          </cell>
        </row>
        <row r="12562">
          <cell r="A12562" t="str">
            <v>000811006</v>
          </cell>
          <cell r="B12562">
            <v>-27386.3</v>
          </cell>
        </row>
        <row r="12563">
          <cell r="A12563" t="str">
            <v>000811007</v>
          </cell>
          <cell r="B12563">
            <v>-28262.2</v>
          </cell>
        </row>
        <row r="12564">
          <cell r="A12564" t="str">
            <v>000811008</v>
          </cell>
          <cell r="B12564">
            <v>-32497.7</v>
          </cell>
        </row>
        <row r="12565">
          <cell r="A12565" t="str">
            <v>000811009</v>
          </cell>
          <cell r="B12565">
            <v>-24591.200000000001</v>
          </cell>
        </row>
        <row r="12566">
          <cell r="A12566" t="str">
            <v>000811010</v>
          </cell>
          <cell r="B12566">
            <v>-4508</v>
          </cell>
        </row>
        <row r="12567">
          <cell r="A12567" t="str">
            <v>000811011</v>
          </cell>
          <cell r="B12567">
            <v>-3956</v>
          </cell>
        </row>
        <row r="12568">
          <cell r="A12568" t="str">
            <v>000811012</v>
          </cell>
          <cell r="B12568">
            <v>-20908</v>
          </cell>
        </row>
        <row r="12569">
          <cell r="A12569" t="str">
            <v>000811101</v>
          </cell>
          <cell r="B12569">
            <v>-9376</v>
          </cell>
        </row>
        <row r="12570">
          <cell r="A12570" t="str">
            <v>000811102</v>
          </cell>
          <cell r="B12570">
            <v>-1719</v>
          </cell>
        </row>
        <row r="12571">
          <cell r="A12571" t="str">
            <v>000811103</v>
          </cell>
          <cell r="B12571">
            <v>-477.3</v>
          </cell>
        </row>
        <row r="12572">
          <cell r="A12572" t="str">
            <v>000811104</v>
          </cell>
          <cell r="B12572">
            <v>-462.5</v>
          </cell>
        </row>
        <row r="12573">
          <cell r="A12573" t="str">
            <v>000811105</v>
          </cell>
          <cell r="B12573">
            <v>-3442.7</v>
          </cell>
        </row>
        <row r="12574">
          <cell r="A12574" t="str">
            <v>000811106</v>
          </cell>
          <cell r="B12574">
            <v>-24904</v>
          </cell>
        </row>
        <row r="12575">
          <cell r="A12575" t="str">
            <v>000811107</v>
          </cell>
          <cell r="B12575">
            <v>-61549.2</v>
          </cell>
        </row>
        <row r="12576">
          <cell r="A12576" t="str">
            <v>000811108</v>
          </cell>
          <cell r="B12576">
            <v>-57992.2</v>
          </cell>
        </row>
        <row r="12577">
          <cell r="A12577" t="str">
            <v>000811109</v>
          </cell>
          <cell r="B12577">
            <v>-21489.7</v>
          </cell>
        </row>
        <row r="12578">
          <cell r="A12578" t="str">
            <v>000811110</v>
          </cell>
          <cell r="B12578">
            <v>-2245.8000000000002</v>
          </cell>
        </row>
        <row r="12579">
          <cell r="A12579" t="str">
            <v>000811111</v>
          </cell>
          <cell r="B12579">
            <v>-1581.3</v>
          </cell>
        </row>
        <row r="12580">
          <cell r="A12580" t="str">
            <v>000811112</v>
          </cell>
          <cell r="B12580">
            <v>-2133.3000000000002</v>
          </cell>
        </row>
        <row r="12581">
          <cell r="A12581" t="str">
            <v>000811201</v>
          </cell>
          <cell r="B12581">
            <v>-7077.2</v>
          </cell>
        </row>
        <row r="12582">
          <cell r="A12582" t="str">
            <v>000811202</v>
          </cell>
          <cell r="B12582">
            <v>-1828.7</v>
          </cell>
        </row>
        <row r="12583">
          <cell r="A12583" t="str">
            <v>000811203</v>
          </cell>
          <cell r="B12583">
            <v>-270</v>
          </cell>
        </row>
        <row r="12584">
          <cell r="A12584" t="str">
            <v>000811204</v>
          </cell>
          <cell r="B12584">
            <v>-3007.3</v>
          </cell>
        </row>
        <row r="12585">
          <cell r="A12585" t="str">
            <v>000811205</v>
          </cell>
          <cell r="B12585">
            <v>-21102.3</v>
          </cell>
        </row>
        <row r="12586">
          <cell r="A12586" t="str">
            <v>000811206</v>
          </cell>
          <cell r="B12586">
            <v>-45668.3</v>
          </cell>
        </row>
        <row r="12587">
          <cell r="A12587" t="str">
            <v>000811207</v>
          </cell>
          <cell r="B12587">
            <v>-81425.7</v>
          </cell>
        </row>
        <row r="12588">
          <cell r="A12588" t="str">
            <v>000811208</v>
          </cell>
          <cell r="B12588">
            <v>-86654.5</v>
          </cell>
        </row>
        <row r="12589">
          <cell r="A12589" t="str">
            <v>000811209</v>
          </cell>
          <cell r="B12589">
            <v>-36860.5</v>
          </cell>
        </row>
        <row r="12590">
          <cell r="A12590" t="str">
            <v>000811210</v>
          </cell>
          <cell r="B12590">
            <v>-3677.5</v>
          </cell>
        </row>
        <row r="12591">
          <cell r="A12591" t="str">
            <v>000811211</v>
          </cell>
          <cell r="B12591">
            <v>-1541.3</v>
          </cell>
        </row>
        <row r="12592">
          <cell r="A12592" t="str">
            <v>000811212</v>
          </cell>
          <cell r="B12592">
            <v>-1714.7</v>
          </cell>
        </row>
        <row r="12593">
          <cell r="A12593" t="str">
            <v>000811301</v>
          </cell>
          <cell r="B12593">
            <v>-6386</v>
          </cell>
        </row>
        <row r="12594">
          <cell r="A12594" t="str">
            <v>000811302</v>
          </cell>
          <cell r="B12594">
            <v>-6984</v>
          </cell>
        </row>
        <row r="12595">
          <cell r="A12595" t="str">
            <v>000811303</v>
          </cell>
          <cell r="B12595">
            <v>-464</v>
          </cell>
        </row>
        <row r="12596">
          <cell r="A12596" t="str">
            <v>000811304</v>
          </cell>
          <cell r="B12596">
            <v>-9912.5</v>
          </cell>
        </row>
        <row r="12597">
          <cell r="A12597" t="str">
            <v>000811305</v>
          </cell>
          <cell r="B12597">
            <v>-19018.2</v>
          </cell>
        </row>
        <row r="12598">
          <cell r="A12598" t="str">
            <v>000811306</v>
          </cell>
          <cell r="B12598">
            <v>-56461.2</v>
          </cell>
        </row>
        <row r="12599">
          <cell r="A12599" t="str">
            <v>000811307</v>
          </cell>
          <cell r="B12599">
            <v>-86884.3</v>
          </cell>
        </row>
        <row r="12600">
          <cell r="A12600" t="str">
            <v>000811308</v>
          </cell>
          <cell r="B12600">
            <v>-101953</v>
          </cell>
        </row>
        <row r="12601">
          <cell r="A12601" t="str">
            <v>000811309</v>
          </cell>
          <cell r="B12601">
            <v>-36024.5</v>
          </cell>
        </row>
        <row r="12602">
          <cell r="A12602" t="str">
            <v>000811310</v>
          </cell>
          <cell r="B12602">
            <v>-2004.8</v>
          </cell>
        </row>
        <row r="12603">
          <cell r="A12603" t="str">
            <v>000811311</v>
          </cell>
          <cell r="B12603">
            <v>-1484</v>
          </cell>
        </row>
        <row r="12604">
          <cell r="A12604" t="str">
            <v>000811312</v>
          </cell>
          <cell r="B12604">
            <v>-5213.7</v>
          </cell>
        </row>
        <row r="12605">
          <cell r="A12605" t="str">
            <v>000811401</v>
          </cell>
          <cell r="B12605">
            <v>-17700.7</v>
          </cell>
        </row>
        <row r="12606">
          <cell r="A12606" t="str">
            <v>000811402</v>
          </cell>
          <cell r="B12606">
            <v>-3601.2</v>
          </cell>
        </row>
        <row r="12607">
          <cell r="A12607" t="str">
            <v>000811403</v>
          </cell>
          <cell r="B12607">
            <v>-2164</v>
          </cell>
        </row>
        <row r="12608">
          <cell r="A12608" t="str">
            <v>000811404</v>
          </cell>
          <cell r="B12608">
            <v>-3735.3</v>
          </cell>
        </row>
        <row r="12609">
          <cell r="A12609" t="str">
            <v>000811405</v>
          </cell>
          <cell r="B12609">
            <v>-31378</v>
          </cell>
        </row>
        <row r="12610">
          <cell r="A12610" t="str">
            <v>000811406</v>
          </cell>
          <cell r="B12610">
            <v>-61843.3</v>
          </cell>
        </row>
        <row r="12611">
          <cell r="A12611" t="str">
            <v>000811407</v>
          </cell>
          <cell r="B12611">
            <v>-93114</v>
          </cell>
        </row>
        <row r="12612">
          <cell r="A12612" t="str">
            <v>000811408</v>
          </cell>
          <cell r="B12612">
            <v>-98437.7</v>
          </cell>
        </row>
        <row r="12613">
          <cell r="A12613" t="str">
            <v>000811409</v>
          </cell>
          <cell r="B12613">
            <v>-30534.2</v>
          </cell>
        </row>
        <row r="12614">
          <cell r="A12614" t="str">
            <v>000811410</v>
          </cell>
          <cell r="B12614">
            <v>-9746.2999999999993</v>
          </cell>
        </row>
        <row r="12615">
          <cell r="A12615" t="str">
            <v>000811411</v>
          </cell>
          <cell r="B12615">
            <v>-2176</v>
          </cell>
        </row>
        <row r="12616">
          <cell r="A12616" t="str">
            <v>000811412</v>
          </cell>
          <cell r="B12616">
            <v>-3714.7</v>
          </cell>
        </row>
        <row r="12617">
          <cell r="A12617" t="str">
            <v>000811501</v>
          </cell>
          <cell r="B12617">
            <v>-11918</v>
          </cell>
        </row>
        <row r="12618">
          <cell r="A12618" t="str">
            <v>000811502</v>
          </cell>
          <cell r="B12618">
            <v>-8951</v>
          </cell>
        </row>
        <row r="12619">
          <cell r="A12619" t="str">
            <v>000811503</v>
          </cell>
          <cell r="B12619">
            <v>-4866.7</v>
          </cell>
        </row>
        <row r="12620">
          <cell r="A12620" t="str">
            <v>000811504</v>
          </cell>
          <cell r="B12620">
            <v>-9298.5</v>
          </cell>
        </row>
        <row r="12621">
          <cell r="A12621" t="str">
            <v>000811505</v>
          </cell>
          <cell r="B12621">
            <v>-31405.200000000001</v>
          </cell>
        </row>
        <row r="12622">
          <cell r="A12622" t="str">
            <v>000811506</v>
          </cell>
          <cell r="B12622">
            <v>-79695.5</v>
          </cell>
        </row>
        <row r="12623">
          <cell r="A12623" t="str">
            <v>000811507</v>
          </cell>
          <cell r="B12623">
            <v>-107706</v>
          </cell>
        </row>
        <row r="12624">
          <cell r="A12624" t="str">
            <v>000811508</v>
          </cell>
          <cell r="B12624">
            <v>-104142.8</v>
          </cell>
        </row>
        <row r="12625">
          <cell r="A12625" t="str">
            <v>000811509</v>
          </cell>
          <cell r="B12625">
            <v>-48734</v>
          </cell>
        </row>
        <row r="12626">
          <cell r="A12626" t="str">
            <v>000811510</v>
          </cell>
          <cell r="B12626">
            <v>-2060.8000000000002</v>
          </cell>
        </row>
        <row r="12627">
          <cell r="A12627" t="str">
            <v>000811511</v>
          </cell>
          <cell r="B12627">
            <v>-1620.3</v>
          </cell>
        </row>
        <row r="12628">
          <cell r="A12628" t="str">
            <v>000811512</v>
          </cell>
          <cell r="B12628">
            <v>-7415.2</v>
          </cell>
        </row>
        <row r="12629">
          <cell r="A12629" t="str">
            <v>000811601</v>
          </cell>
          <cell r="B12629">
            <v>-17567.3</v>
          </cell>
        </row>
        <row r="12630">
          <cell r="A12630" t="str">
            <v>000811602</v>
          </cell>
          <cell r="B12630">
            <v>-9577.2999999999993</v>
          </cell>
        </row>
        <row r="12631">
          <cell r="A12631" t="str">
            <v>000811603</v>
          </cell>
          <cell r="B12631">
            <v>-9386</v>
          </cell>
        </row>
        <row r="12632">
          <cell r="A12632" t="str">
            <v>000811604</v>
          </cell>
          <cell r="B12632">
            <v>-17430.2</v>
          </cell>
        </row>
        <row r="12633">
          <cell r="A12633" t="str">
            <v>000811605</v>
          </cell>
          <cell r="B12633">
            <v>-28158</v>
          </cell>
        </row>
        <row r="12634">
          <cell r="A12634" t="str">
            <v>000811606</v>
          </cell>
          <cell r="B12634">
            <v>-67825.7</v>
          </cell>
        </row>
        <row r="12635">
          <cell r="A12635" t="str">
            <v>000811607</v>
          </cell>
          <cell r="B12635">
            <v>-93566</v>
          </cell>
        </row>
        <row r="12636">
          <cell r="A12636" t="str">
            <v>000811608</v>
          </cell>
          <cell r="B12636">
            <v>-95726.2</v>
          </cell>
        </row>
        <row r="12637">
          <cell r="A12637" t="str">
            <v>000811609</v>
          </cell>
          <cell r="B12637">
            <v>-46063</v>
          </cell>
        </row>
        <row r="12638">
          <cell r="A12638" t="str">
            <v>000811610</v>
          </cell>
          <cell r="B12638">
            <v>-15639.8</v>
          </cell>
        </row>
        <row r="12639">
          <cell r="A12639" t="str">
            <v>000811611</v>
          </cell>
          <cell r="B12639">
            <v>-7064.7</v>
          </cell>
        </row>
        <row r="12640">
          <cell r="A12640" t="str">
            <v>000811612</v>
          </cell>
          <cell r="B12640">
            <v>-10011.200000000001</v>
          </cell>
        </row>
        <row r="12641">
          <cell r="A12641" t="str">
            <v>000811701</v>
          </cell>
          <cell r="B12641">
            <v>-23435.7</v>
          </cell>
        </row>
        <row r="12642">
          <cell r="A12642" t="str">
            <v>000811702</v>
          </cell>
          <cell r="B12642">
            <v>-24195.8</v>
          </cell>
        </row>
        <row r="12643">
          <cell r="A12643" t="str">
            <v>000811703</v>
          </cell>
          <cell r="B12643">
            <v>-12601</v>
          </cell>
        </row>
        <row r="12644">
          <cell r="A12644" t="str">
            <v>000811704</v>
          </cell>
          <cell r="B12644">
            <v>-22338.799999999999</v>
          </cell>
        </row>
        <row r="12645">
          <cell r="A12645" t="str">
            <v>000811705</v>
          </cell>
          <cell r="B12645">
            <v>-60141.7</v>
          </cell>
        </row>
        <row r="12646">
          <cell r="A12646" t="str">
            <v>000811706</v>
          </cell>
          <cell r="B12646">
            <v>-77401.2</v>
          </cell>
        </row>
        <row r="12647">
          <cell r="A12647" t="str">
            <v>000811707</v>
          </cell>
          <cell r="B12647">
            <v>-100874.3</v>
          </cell>
        </row>
        <row r="12648">
          <cell r="A12648" t="str">
            <v>000811708</v>
          </cell>
          <cell r="B12648">
            <v>-102151.7</v>
          </cell>
        </row>
        <row r="12649">
          <cell r="A12649" t="str">
            <v>000811709</v>
          </cell>
          <cell r="B12649">
            <v>-68240.7</v>
          </cell>
        </row>
        <row r="12650">
          <cell r="A12650" t="str">
            <v>000811710</v>
          </cell>
          <cell r="B12650">
            <v>-36401.699999999997</v>
          </cell>
        </row>
        <row r="12651">
          <cell r="A12651" t="str">
            <v>000811711</v>
          </cell>
          <cell r="B12651">
            <v>-16679.2</v>
          </cell>
        </row>
        <row r="12652">
          <cell r="A12652" t="str">
            <v>000811712</v>
          </cell>
          <cell r="B12652">
            <v>-42906.8</v>
          </cell>
        </row>
        <row r="12653">
          <cell r="A12653" t="str">
            <v>000811801</v>
          </cell>
          <cell r="B12653">
            <v>-25513.200000000001</v>
          </cell>
        </row>
        <row r="12654">
          <cell r="A12654" t="str">
            <v>000811802</v>
          </cell>
          <cell r="B12654">
            <v>-41753.5</v>
          </cell>
        </row>
        <row r="12655">
          <cell r="A12655" t="str">
            <v>000811803</v>
          </cell>
          <cell r="B12655">
            <v>-36478.300000000003</v>
          </cell>
        </row>
        <row r="12656">
          <cell r="A12656" t="str">
            <v>000811804</v>
          </cell>
          <cell r="B12656">
            <v>-46387.7</v>
          </cell>
        </row>
        <row r="12657">
          <cell r="A12657" t="str">
            <v>000811805</v>
          </cell>
          <cell r="B12657">
            <v>-68494.3</v>
          </cell>
        </row>
        <row r="12658">
          <cell r="A12658" t="str">
            <v>000811806</v>
          </cell>
          <cell r="B12658">
            <v>-85791.3</v>
          </cell>
        </row>
        <row r="12659">
          <cell r="A12659" t="str">
            <v>000811807</v>
          </cell>
          <cell r="B12659">
            <v>-102132.8</v>
          </cell>
        </row>
        <row r="12660">
          <cell r="A12660" t="str">
            <v>000811808</v>
          </cell>
          <cell r="B12660">
            <v>-113373</v>
          </cell>
        </row>
        <row r="12661">
          <cell r="A12661" t="str">
            <v>000811809</v>
          </cell>
          <cell r="B12661">
            <v>-72113.8</v>
          </cell>
        </row>
        <row r="12662">
          <cell r="A12662" t="str">
            <v>000811810</v>
          </cell>
          <cell r="B12662">
            <v>-46935</v>
          </cell>
        </row>
        <row r="12663">
          <cell r="A12663" t="str">
            <v>000811811</v>
          </cell>
          <cell r="B12663">
            <v>-51425.7</v>
          </cell>
        </row>
        <row r="12664">
          <cell r="A12664" t="str">
            <v>000811812</v>
          </cell>
          <cell r="B12664">
            <v>-43051.3</v>
          </cell>
        </row>
        <row r="12665">
          <cell r="A12665" t="str">
            <v>000811901</v>
          </cell>
          <cell r="B12665">
            <v>-22705.5</v>
          </cell>
        </row>
        <row r="12666">
          <cell r="A12666" t="str">
            <v>000811902</v>
          </cell>
          <cell r="B12666">
            <v>-34436.699999999997</v>
          </cell>
        </row>
        <row r="12667">
          <cell r="A12667" t="str">
            <v>000811903</v>
          </cell>
          <cell r="B12667">
            <v>-20213.3</v>
          </cell>
        </row>
        <row r="12668">
          <cell r="A12668" t="str">
            <v>000811904</v>
          </cell>
          <cell r="B12668">
            <v>-37928.199999999997</v>
          </cell>
        </row>
        <row r="12669">
          <cell r="A12669" t="str">
            <v>000811905</v>
          </cell>
          <cell r="B12669">
            <v>-82891.5</v>
          </cell>
        </row>
        <row r="12670">
          <cell r="A12670" t="str">
            <v>000811906</v>
          </cell>
          <cell r="B12670">
            <v>-98539.5</v>
          </cell>
        </row>
        <row r="12671">
          <cell r="A12671" t="str">
            <v>000811907</v>
          </cell>
          <cell r="B12671">
            <v>-109828.3</v>
          </cell>
        </row>
        <row r="12672">
          <cell r="A12672" t="str">
            <v>000811908</v>
          </cell>
          <cell r="B12672">
            <v>-104800.3</v>
          </cell>
        </row>
        <row r="12673">
          <cell r="A12673" t="str">
            <v>000811909</v>
          </cell>
          <cell r="B12673">
            <v>-81090</v>
          </cell>
        </row>
        <row r="12674">
          <cell r="A12674" t="str">
            <v>000811910</v>
          </cell>
          <cell r="B12674">
            <v>-66791</v>
          </cell>
        </row>
        <row r="12675">
          <cell r="A12675" t="str">
            <v>000811911</v>
          </cell>
          <cell r="B12675">
            <v>-46066.7</v>
          </cell>
        </row>
        <row r="12676">
          <cell r="A12676" t="str">
            <v>000811912</v>
          </cell>
          <cell r="B12676">
            <v>-50804</v>
          </cell>
        </row>
        <row r="12677">
          <cell r="A12677" t="str">
            <v>000820812</v>
          </cell>
          <cell r="B12677">
            <v>0</v>
          </cell>
        </row>
        <row r="12678">
          <cell r="A12678" t="str">
            <v>000820901</v>
          </cell>
          <cell r="B12678">
            <v>0</v>
          </cell>
        </row>
        <row r="12679">
          <cell r="A12679" t="str">
            <v>000820902</v>
          </cell>
          <cell r="B12679">
            <v>0</v>
          </cell>
        </row>
        <row r="12680">
          <cell r="A12680" t="str">
            <v>000820903</v>
          </cell>
          <cell r="B12680">
            <v>0</v>
          </cell>
        </row>
        <row r="12681">
          <cell r="A12681" t="str">
            <v>000820904</v>
          </cell>
          <cell r="B12681">
            <v>0</v>
          </cell>
        </row>
        <row r="12682">
          <cell r="A12682" t="str">
            <v>000820905</v>
          </cell>
          <cell r="B12682">
            <v>0</v>
          </cell>
        </row>
        <row r="12683">
          <cell r="A12683" t="str">
            <v>000820906</v>
          </cell>
          <cell r="B12683">
            <v>0</v>
          </cell>
        </row>
        <row r="12684">
          <cell r="A12684" t="str">
            <v>000820907</v>
          </cell>
          <cell r="B12684">
            <v>0</v>
          </cell>
        </row>
        <row r="12685">
          <cell r="A12685" t="str">
            <v>000820908</v>
          </cell>
          <cell r="B12685">
            <v>0</v>
          </cell>
        </row>
        <row r="12686">
          <cell r="A12686" t="str">
            <v>000820909</v>
          </cell>
          <cell r="B12686">
            <v>60464</v>
          </cell>
        </row>
        <row r="12687">
          <cell r="A12687" t="str">
            <v>000820910</v>
          </cell>
          <cell r="B12687">
            <v>28848</v>
          </cell>
        </row>
        <row r="12688">
          <cell r="A12688" t="str">
            <v>000820911</v>
          </cell>
          <cell r="B12688">
            <v>3448</v>
          </cell>
        </row>
        <row r="12689">
          <cell r="A12689" t="str">
            <v>000820912</v>
          </cell>
          <cell r="B12689">
            <v>3376</v>
          </cell>
        </row>
        <row r="12690">
          <cell r="A12690" t="str">
            <v>000821001</v>
          </cell>
          <cell r="B12690">
            <v>4096</v>
          </cell>
        </row>
        <row r="12691">
          <cell r="A12691" t="str">
            <v>000821002</v>
          </cell>
          <cell r="B12691">
            <v>3292</v>
          </cell>
        </row>
        <row r="12692">
          <cell r="A12692" t="str">
            <v>000821003</v>
          </cell>
          <cell r="B12692">
            <v>2220</v>
          </cell>
        </row>
        <row r="12693">
          <cell r="A12693" t="str">
            <v>000821004</v>
          </cell>
          <cell r="B12693">
            <v>4100</v>
          </cell>
        </row>
        <row r="12694">
          <cell r="A12694" t="str">
            <v>000821005</v>
          </cell>
          <cell r="B12694">
            <v>17166</v>
          </cell>
        </row>
        <row r="12695">
          <cell r="A12695" t="str">
            <v>000821006</v>
          </cell>
          <cell r="B12695">
            <v>24270</v>
          </cell>
        </row>
        <row r="12696">
          <cell r="A12696" t="str">
            <v>000821007</v>
          </cell>
          <cell r="B12696">
            <v>20462</v>
          </cell>
        </row>
        <row r="12697">
          <cell r="A12697" t="str">
            <v>000821008</v>
          </cell>
          <cell r="B12697">
            <v>27614</v>
          </cell>
        </row>
        <row r="12698">
          <cell r="A12698" t="str">
            <v>000821009</v>
          </cell>
          <cell r="B12698">
            <v>16010</v>
          </cell>
        </row>
        <row r="12699">
          <cell r="A12699" t="str">
            <v>000821010</v>
          </cell>
          <cell r="B12699">
            <v>3172</v>
          </cell>
        </row>
        <row r="12700">
          <cell r="A12700" t="str">
            <v>000821011</v>
          </cell>
          <cell r="B12700">
            <v>4026</v>
          </cell>
        </row>
        <row r="12701">
          <cell r="A12701" t="str">
            <v>000821012</v>
          </cell>
          <cell r="B12701">
            <v>14622</v>
          </cell>
        </row>
        <row r="12702">
          <cell r="A12702" t="str">
            <v>000821101</v>
          </cell>
          <cell r="B12702">
            <v>7294</v>
          </cell>
        </row>
        <row r="12703">
          <cell r="A12703" t="str">
            <v>000821102</v>
          </cell>
          <cell r="B12703">
            <v>1352</v>
          </cell>
        </row>
        <row r="12704">
          <cell r="A12704" t="str">
            <v>000821103</v>
          </cell>
          <cell r="B12704">
            <v>358</v>
          </cell>
        </row>
        <row r="12705">
          <cell r="A12705" t="str">
            <v>000821104</v>
          </cell>
          <cell r="B12705">
            <v>370</v>
          </cell>
        </row>
        <row r="12706">
          <cell r="A12706" t="str">
            <v>000821105</v>
          </cell>
          <cell r="B12706">
            <v>2694</v>
          </cell>
        </row>
        <row r="12707">
          <cell r="A12707" t="str">
            <v>000821106</v>
          </cell>
          <cell r="B12707">
            <v>22776</v>
          </cell>
        </row>
        <row r="12708">
          <cell r="A12708" t="str">
            <v>000821107</v>
          </cell>
          <cell r="B12708">
            <v>44646</v>
          </cell>
        </row>
        <row r="12709">
          <cell r="A12709" t="str">
            <v>000821108</v>
          </cell>
          <cell r="B12709">
            <v>48718</v>
          </cell>
        </row>
        <row r="12710">
          <cell r="A12710" t="str">
            <v>000821109</v>
          </cell>
          <cell r="B12710">
            <v>13304</v>
          </cell>
        </row>
        <row r="12711">
          <cell r="A12711" t="str">
            <v>000821110</v>
          </cell>
          <cell r="B12711">
            <v>1760</v>
          </cell>
        </row>
        <row r="12712">
          <cell r="A12712" t="str">
            <v>000821111</v>
          </cell>
          <cell r="B12712">
            <v>1186</v>
          </cell>
        </row>
        <row r="12713">
          <cell r="A12713" t="str">
            <v>000821112</v>
          </cell>
          <cell r="B12713">
            <v>1600</v>
          </cell>
        </row>
        <row r="12714">
          <cell r="A12714" t="str">
            <v>000821201</v>
          </cell>
          <cell r="B12714">
            <v>5530</v>
          </cell>
        </row>
        <row r="12715">
          <cell r="A12715" t="str">
            <v>000821202</v>
          </cell>
          <cell r="B12715">
            <v>1412</v>
          </cell>
        </row>
        <row r="12716">
          <cell r="A12716" t="str">
            <v>000821203</v>
          </cell>
          <cell r="B12716">
            <v>216</v>
          </cell>
        </row>
        <row r="12717">
          <cell r="A12717" t="str">
            <v>000821204</v>
          </cell>
          <cell r="B12717">
            <v>2350</v>
          </cell>
        </row>
        <row r="12718">
          <cell r="A12718" t="str">
            <v>000821205</v>
          </cell>
          <cell r="B12718">
            <v>16856</v>
          </cell>
        </row>
        <row r="12719">
          <cell r="A12719" t="str">
            <v>000821206</v>
          </cell>
          <cell r="B12719">
            <v>36932</v>
          </cell>
        </row>
        <row r="12720">
          <cell r="A12720" t="str">
            <v>000821207</v>
          </cell>
          <cell r="B12720">
            <v>64362</v>
          </cell>
        </row>
        <row r="12721">
          <cell r="A12721" t="str">
            <v>000821208</v>
          </cell>
          <cell r="B12721">
            <v>68126</v>
          </cell>
        </row>
        <row r="12722">
          <cell r="A12722" t="str">
            <v>000821209</v>
          </cell>
          <cell r="B12722">
            <v>25130</v>
          </cell>
        </row>
        <row r="12723">
          <cell r="A12723" t="str">
            <v>000821210</v>
          </cell>
          <cell r="B12723">
            <v>3442</v>
          </cell>
        </row>
        <row r="12724">
          <cell r="A12724" t="str">
            <v>000821211</v>
          </cell>
          <cell r="B12724">
            <v>748</v>
          </cell>
        </row>
        <row r="12725">
          <cell r="A12725" t="str">
            <v>000821212</v>
          </cell>
          <cell r="B12725">
            <v>1166</v>
          </cell>
        </row>
        <row r="12726">
          <cell r="A12726" t="str">
            <v>000821301</v>
          </cell>
          <cell r="B12726">
            <v>7358</v>
          </cell>
        </row>
        <row r="12727">
          <cell r="A12727" t="str">
            <v>000821302</v>
          </cell>
          <cell r="B12727">
            <v>3064</v>
          </cell>
        </row>
        <row r="12728">
          <cell r="A12728" t="str">
            <v>000821303</v>
          </cell>
          <cell r="B12728">
            <v>348</v>
          </cell>
        </row>
        <row r="12729">
          <cell r="A12729" t="str">
            <v>000821304</v>
          </cell>
          <cell r="B12729">
            <v>7618</v>
          </cell>
        </row>
        <row r="12730">
          <cell r="A12730" t="str">
            <v>000821305</v>
          </cell>
          <cell r="B12730">
            <v>15566</v>
          </cell>
        </row>
        <row r="12731">
          <cell r="A12731" t="str">
            <v>000821306</v>
          </cell>
          <cell r="B12731">
            <v>43186</v>
          </cell>
        </row>
        <row r="12732">
          <cell r="A12732" t="str">
            <v>000821307</v>
          </cell>
          <cell r="B12732">
            <v>68360</v>
          </cell>
        </row>
        <row r="12733">
          <cell r="A12733" t="str">
            <v>000821308</v>
          </cell>
          <cell r="B12733">
            <v>80842</v>
          </cell>
        </row>
        <row r="12734">
          <cell r="A12734" t="str">
            <v>000821309</v>
          </cell>
          <cell r="B12734">
            <v>25488</v>
          </cell>
        </row>
        <row r="12735">
          <cell r="A12735" t="str">
            <v>000821310</v>
          </cell>
          <cell r="B12735">
            <v>1006</v>
          </cell>
        </row>
        <row r="12736">
          <cell r="A12736" t="str">
            <v>000821311</v>
          </cell>
          <cell r="B12736">
            <v>1650</v>
          </cell>
        </row>
        <row r="12737">
          <cell r="A12737" t="str">
            <v>000821312</v>
          </cell>
          <cell r="B12737">
            <v>3430</v>
          </cell>
        </row>
        <row r="12738">
          <cell r="A12738" t="str">
            <v>000821401</v>
          </cell>
          <cell r="B12738">
            <v>14122</v>
          </cell>
        </row>
        <row r="12739">
          <cell r="A12739" t="str">
            <v>000821402</v>
          </cell>
          <cell r="B12739">
            <v>2554</v>
          </cell>
        </row>
        <row r="12740">
          <cell r="A12740" t="str">
            <v>000821403</v>
          </cell>
          <cell r="B12740">
            <v>1622</v>
          </cell>
        </row>
        <row r="12741">
          <cell r="A12741" t="str">
            <v>000821404</v>
          </cell>
          <cell r="B12741">
            <v>3694</v>
          </cell>
        </row>
        <row r="12742">
          <cell r="A12742" t="str">
            <v>000821405</v>
          </cell>
          <cell r="B12742">
            <v>24076</v>
          </cell>
        </row>
        <row r="12743">
          <cell r="A12743" t="str">
            <v>000821406</v>
          </cell>
          <cell r="B12743">
            <v>48828</v>
          </cell>
        </row>
        <row r="12744">
          <cell r="A12744" t="str">
            <v>000821407</v>
          </cell>
          <cell r="B12744">
            <v>71960</v>
          </cell>
        </row>
        <row r="12745">
          <cell r="A12745" t="str">
            <v>000821408</v>
          </cell>
          <cell r="B12745">
            <v>75088</v>
          </cell>
        </row>
        <row r="12746">
          <cell r="A12746" t="str">
            <v>000821409</v>
          </cell>
          <cell r="B12746">
            <v>26162</v>
          </cell>
        </row>
        <row r="12747">
          <cell r="A12747" t="str">
            <v>000821410</v>
          </cell>
          <cell r="B12747">
            <v>5400</v>
          </cell>
        </row>
        <row r="12748">
          <cell r="A12748" t="str">
            <v>000821411</v>
          </cell>
          <cell r="B12748">
            <v>1632</v>
          </cell>
        </row>
        <row r="12749">
          <cell r="A12749" t="str">
            <v>000821412</v>
          </cell>
          <cell r="B12749">
            <v>2840</v>
          </cell>
        </row>
        <row r="12750">
          <cell r="A12750" t="str">
            <v>000821501</v>
          </cell>
          <cell r="B12750">
            <v>11434</v>
          </cell>
        </row>
        <row r="12751">
          <cell r="A12751" t="str">
            <v>000821502</v>
          </cell>
          <cell r="B12751">
            <v>4860</v>
          </cell>
        </row>
        <row r="12752">
          <cell r="A12752" t="str">
            <v>000821503</v>
          </cell>
          <cell r="B12752">
            <v>3650</v>
          </cell>
        </row>
        <row r="12753">
          <cell r="A12753" t="str">
            <v>000821504</v>
          </cell>
          <cell r="B12753">
            <v>7208</v>
          </cell>
        </row>
        <row r="12754">
          <cell r="A12754" t="str">
            <v>000821505</v>
          </cell>
          <cell r="B12754">
            <v>24372</v>
          </cell>
        </row>
        <row r="12755">
          <cell r="A12755" t="str">
            <v>000821506</v>
          </cell>
          <cell r="B12755">
            <v>64892</v>
          </cell>
        </row>
        <row r="12756">
          <cell r="A12756" t="str">
            <v>000821507</v>
          </cell>
          <cell r="B12756">
            <v>82932</v>
          </cell>
        </row>
        <row r="12757">
          <cell r="A12757" t="str">
            <v>000821508</v>
          </cell>
          <cell r="B12757">
            <v>81088</v>
          </cell>
        </row>
        <row r="12758">
          <cell r="A12758" t="str">
            <v>000821509</v>
          </cell>
          <cell r="B12758">
            <v>34376</v>
          </cell>
        </row>
        <row r="12759">
          <cell r="A12759" t="str">
            <v>000821510</v>
          </cell>
          <cell r="B12759">
            <v>1630</v>
          </cell>
        </row>
        <row r="12760">
          <cell r="A12760" t="str">
            <v>000821511</v>
          </cell>
          <cell r="B12760">
            <v>1224</v>
          </cell>
        </row>
        <row r="12761">
          <cell r="A12761" t="str">
            <v>000821512</v>
          </cell>
          <cell r="B12761">
            <v>5766</v>
          </cell>
        </row>
        <row r="12762">
          <cell r="A12762" t="str">
            <v>000821601</v>
          </cell>
          <cell r="B12762">
            <v>13642</v>
          </cell>
        </row>
        <row r="12763">
          <cell r="A12763" t="str">
            <v>000821602</v>
          </cell>
          <cell r="B12763">
            <v>7958</v>
          </cell>
        </row>
        <row r="12764">
          <cell r="A12764" t="str">
            <v>000821603</v>
          </cell>
          <cell r="B12764">
            <v>6746</v>
          </cell>
        </row>
        <row r="12765">
          <cell r="A12765" t="str">
            <v>000821604</v>
          </cell>
          <cell r="B12765">
            <v>14026</v>
          </cell>
        </row>
        <row r="12766">
          <cell r="A12766" t="str">
            <v>000821605</v>
          </cell>
          <cell r="B12766">
            <v>23204</v>
          </cell>
        </row>
        <row r="12767">
          <cell r="A12767" t="str">
            <v>000821606</v>
          </cell>
          <cell r="B12767">
            <v>54108</v>
          </cell>
        </row>
        <row r="12768">
          <cell r="A12768" t="str">
            <v>000821607</v>
          </cell>
          <cell r="B12768">
            <v>68962</v>
          </cell>
        </row>
        <row r="12769">
          <cell r="A12769" t="str">
            <v>000821608</v>
          </cell>
          <cell r="B12769">
            <v>77376</v>
          </cell>
        </row>
        <row r="12770">
          <cell r="A12770" t="str">
            <v>000821609</v>
          </cell>
          <cell r="B12770">
            <v>33214</v>
          </cell>
        </row>
        <row r="12771">
          <cell r="A12771" t="str">
            <v>000821610</v>
          </cell>
          <cell r="B12771">
            <v>11186</v>
          </cell>
        </row>
        <row r="12772">
          <cell r="A12772" t="str">
            <v>000821611</v>
          </cell>
          <cell r="B12772">
            <v>5366</v>
          </cell>
        </row>
        <row r="12773">
          <cell r="A12773" t="str">
            <v>000821612</v>
          </cell>
          <cell r="B12773">
            <v>7842</v>
          </cell>
        </row>
        <row r="12774">
          <cell r="A12774" t="str">
            <v>000821701</v>
          </cell>
          <cell r="B12774">
            <v>18232</v>
          </cell>
        </row>
        <row r="12775">
          <cell r="A12775" t="str">
            <v>000821702</v>
          </cell>
          <cell r="B12775">
            <v>21416</v>
          </cell>
        </row>
        <row r="12776">
          <cell r="A12776" t="str">
            <v>000821703</v>
          </cell>
          <cell r="B12776">
            <v>8306</v>
          </cell>
        </row>
        <row r="12777">
          <cell r="A12777" t="str">
            <v>000821704</v>
          </cell>
          <cell r="B12777">
            <v>16614</v>
          </cell>
        </row>
        <row r="12778">
          <cell r="A12778" t="str">
            <v>000821705</v>
          </cell>
          <cell r="B12778">
            <v>50410</v>
          </cell>
        </row>
        <row r="12779">
          <cell r="A12779" t="str">
            <v>000821706</v>
          </cell>
          <cell r="B12779">
            <v>59964</v>
          </cell>
        </row>
        <row r="12780">
          <cell r="A12780" t="str">
            <v>000821707</v>
          </cell>
          <cell r="B12780">
            <v>75812</v>
          </cell>
        </row>
        <row r="12781">
          <cell r="A12781" t="str">
            <v>000821708</v>
          </cell>
          <cell r="B12781">
            <v>79956</v>
          </cell>
        </row>
        <row r="12782">
          <cell r="A12782" t="str">
            <v>000821709</v>
          </cell>
          <cell r="B12782">
            <v>51966</v>
          </cell>
        </row>
        <row r="12783">
          <cell r="A12783" t="str">
            <v>000821710</v>
          </cell>
          <cell r="B12783">
            <v>26806</v>
          </cell>
        </row>
        <row r="12784">
          <cell r="A12784" t="str">
            <v>000821711</v>
          </cell>
          <cell r="B12784">
            <v>16498</v>
          </cell>
        </row>
        <row r="12785">
          <cell r="A12785" t="str">
            <v>000821712</v>
          </cell>
          <cell r="B12785">
            <v>30150</v>
          </cell>
        </row>
        <row r="12786">
          <cell r="A12786" t="str">
            <v>000821801</v>
          </cell>
          <cell r="B12786">
            <v>21712</v>
          </cell>
        </row>
        <row r="12787">
          <cell r="A12787" t="str">
            <v>000821802</v>
          </cell>
          <cell r="B12787">
            <v>34050</v>
          </cell>
        </row>
        <row r="12788">
          <cell r="A12788" t="str">
            <v>000821803</v>
          </cell>
          <cell r="B12788">
            <v>26132</v>
          </cell>
        </row>
        <row r="12789">
          <cell r="A12789" t="str">
            <v>000821804</v>
          </cell>
          <cell r="B12789">
            <v>38352</v>
          </cell>
        </row>
        <row r="12790">
          <cell r="A12790" t="str">
            <v>000821805</v>
          </cell>
          <cell r="B12790">
            <v>51680</v>
          </cell>
        </row>
        <row r="12791">
          <cell r="A12791" t="str">
            <v>000821806</v>
          </cell>
          <cell r="B12791">
            <v>66360</v>
          </cell>
        </row>
        <row r="12792">
          <cell r="A12792" t="str">
            <v>000821807</v>
          </cell>
          <cell r="B12792">
            <v>78184</v>
          </cell>
        </row>
        <row r="12793">
          <cell r="A12793" t="str">
            <v>000821808</v>
          </cell>
          <cell r="B12793">
            <v>89804</v>
          </cell>
        </row>
        <row r="12794">
          <cell r="A12794" t="str">
            <v>000821809</v>
          </cell>
          <cell r="B12794">
            <v>52308</v>
          </cell>
        </row>
        <row r="12795">
          <cell r="A12795" t="str">
            <v>000821810</v>
          </cell>
          <cell r="B12795">
            <v>40038</v>
          </cell>
        </row>
        <row r="12796">
          <cell r="A12796" t="str">
            <v>000821811</v>
          </cell>
          <cell r="B12796">
            <v>39498</v>
          </cell>
        </row>
        <row r="12797">
          <cell r="A12797" t="str">
            <v>000821812</v>
          </cell>
          <cell r="B12797">
            <v>30616</v>
          </cell>
        </row>
        <row r="12798">
          <cell r="A12798" t="str">
            <v>000821901</v>
          </cell>
          <cell r="B12798">
            <v>18710</v>
          </cell>
        </row>
        <row r="12799">
          <cell r="A12799" t="str">
            <v>000821902</v>
          </cell>
          <cell r="B12799">
            <v>27570</v>
          </cell>
        </row>
        <row r="12800">
          <cell r="A12800" t="str">
            <v>000821903</v>
          </cell>
          <cell r="B12800">
            <v>13948</v>
          </cell>
        </row>
        <row r="12801">
          <cell r="A12801" t="str">
            <v>000821904</v>
          </cell>
          <cell r="B12801">
            <v>32872</v>
          </cell>
        </row>
        <row r="12802">
          <cell r="A12802" t="str">
            <v>000821905</v>
          </cell>
          <cell r="B12802">
            <v>63498</v>
          </cell>
        </row>
        <row r="12803">
          <cell r="A12803" t="str">
            <v>000821906</v>
          </cell>
          <cell r="B12803">
            <v>73582</v>
          </cell>
        </row>
        <row r="12804">
          <cell r="A12804" t="str">
            <v>000821907</v>
          </cell>
          <cell r="B12804">
            <v>87232</v>
          </cell>
        </row>
        <row r="12805">
          <cell r="A12805" t="str">
            <v>000821908</v>
          </cell>
          <cell r="B12805">
            <v>81462</v>
          </cell>
        </row>
        <row r="12806">
          <cell r="A12806" t="str">
            <v>000821909</v>
          </cell>
          <cell r="B12806">
            <v>63136</v>
          </cell>
        </row>
        <row r="12807">
          <cell r="A12807" t="str">
            <v>000821910</v>
          </cell>
          <cell r="B12807">
            <v>50794</v>
          </cell>
        </row>
        <row r="12808">
          <cell r="A12808" t="str">
            <v>000821911</v>
          </cell>
          <cell r="B12808">
            <v>35500</v>
          </cell>
        </row>
        <row r="12809">
          <cell r="A12809" t="str">
            <v>000821912</v>
          </cell>
          <cell r="B12809">
            <v>37410</v>
          </cell>
        </row>
        <row r="12810">
          <cell r="A12810" t="str">
            <v>000830812</v>
          </cell>
          <cell r="B12810">
            <v>0</v>
          </cell>
        </row>
        <row r="12811">
          <cell r="A12811" t="str">
            <v>000830901</v>
          </cell>
          <cell r="B12811">
            <v>0</v>
          </cell>
        </row>
        <row r="12812">
          <cell r="A12812" t="str">
            <v>000830902</v>
          </cell>
          <cell r="B12812">
            <v>0</v>
          </cell>
        </row>
        <row r="12813">
          <cell r="A12813" t="str">
            <v>000830903</v>
          </cell>
          <cell r="B12813">
            <v>0</v>
          </cell>
        </row>
        <row r="12814">
          <cell r="A12814" t="str">
            <v>000830904</v>
          </cell>
          <cell r="B12814">
            <v>0</v>
          </cell>
        </row>
        <row r="12815">
          <cell r="A12815" t="str">
            <v>000830905</v>
          </cell>
          <cell r="B12815">
            <v>0</v>
          </cell>
        </row>
        <row r="12816">
          <cell r="A12816" t="str">
            <v>000830906</v>
          </cell>
          <cell r="B12816">
            <v>0</v>
          </cell>
        </row>
        <row r="12817">
          <cell r="A12817" t="str">
            <v>000830907</v>
          </cell>
          <cell r="B12817">
            <v>0</v>
          </cell>
        </row>
        <row r="12818">
          <cell r="A12818" t="str">
            <v>000830908</v>
          </cell>
          <cell r="B12818">
            <v>0</v>
          </cell>
        </row>
        <row r="12819">
          <cell r="A12819" t="str">
            <v>000830909</v>
          </cell>
          <cell r="B12819">
            <v>92.123999999999995</v>
          </cell>
        </row>
        <row r="12820">
          <cell r="A12820" t="str">
            <v>000830910</v>
          </cell>
          <cell r="B12820">
            <v>97.242000000000004</v>
          </cell>
        </row>
        <row r="12821">
          <cell r="A12821" t="str">
            <v>000830911</v>
          </cell>
          <cell r="B12821">
            <v>114.30200000000001</v>
          </cell>
        </row>
        <row r="12822">
          <cell r="A12822" t="str">
            <v>000830912</v>
          </cell>
          <cell r="B12822">
            <v>134.774</v>
          </cell>
        </row>
        <row r="12823">
          <cell r="A12823" t="str">
            <v>000831001</v>
          </cell>
          <cell r="B12823">
            <v>145.01</v>
          </cell>
        </row>
        <row r="12824">
          <cell r="A12824" t="str">
            <v>000831002</v>
          </cell>
          <cell r="B12824">
            <v>141.59800000000001</v>
          </cell>
        </row>
        <row r="12825">
          <cell r="A12825" t="str">
            <v>000831003</v>
          </cell>
          <cell r="B12825">
            <v>167.18799999999999</v>
          </cell>
        </row>
        <row r="12826">
          <cell r="A12826" t="str">
            <v>000831004</v>
          </cell>
          <cell r="B12826">
            <v>151.834</v>
          </cell>
        </row>
        <row r="12827">
          <cell r="A12827" t="str">
            <v>000831005</v>
          </cell>
          <cell r="B12827">
            <v>138.18600000000001</v>
          </cell>
        </row>
        <row r="12828">
          <cell r="A12828" t="str">
            <v>000831006</v>
          </cell>
          <cell r="B12828">
            <v>117.714</v>
          </cell>
        </row>
        <row r="12829">
          <cell r="A12829" t="str">
            <v>000831007</v>
          </cell>
          <cell r="B12829">
            <v>114.30200000000001</v>
          </cell>
        </row>
        <row r="12830">
          <cell r="A12830" t="str">
            <v>000831008</v>
          </cell>
          <cell r="B12830">
            <v>112.596</v>
          </cell>
        </row>
        <row r="12831">
          <cell r="A12831" t="str">
            <v>000831009</v>
          </cell>
          <cell r="B12831">
            <v>92.123999999999995</v>
          </cell>
        </row>
        <row r="12832">
          <cell r="A12832" t="str">
            <v>000831010</v>
          </cell>
          <cell r="B12832">
            <v>97.242000000000004</v>
          </cell>
        </row>
        <row r="12833">
          <cell r="A12833" t="str">
            <v>000831011</v>
          </cell>
          <cell r="B12833">
            <v>114.30200000000001</v>
          </cell>
        </row>
        <row r="12834">
          <cell r="A12834" t="str">
            <v>000831012</v>
          </cell>
          <cell r="B12834">
            <v>134.774</v>
          </cell>
        </row>
        <row r="12835">
          <cell r="A12835" t="str">
            <v>000831101</v>
          </cell>
          <cell r="B12835">
            <v>145.01</v>
          </cell>
        </row>
        <row r="12836">
          <cell r="A12836" t="str">
            <v>000831102</v>
          </cell>
          <cell r="B12836">
            <v>141.59800000000001</v>
          </cell>
        </row>
        <row r="12837">
          <cell r="A12837" t="str">
            <v>000831103</v>
          </cell>
          <cell r="B12837">
            <v>167.18799999999999</v>
          </cell>
        </row>
        <row r="12838">
          <cell r="A12838" t="str">
            <v>000831104</v>
          </cell>
          <cell r="B12838">
            <v>151.834</v>
          </cell>
        </row>
        <row r="12839">
          <cell r="A12839" t="str">
            <v>000831105</v>
          </cell>
          <cell r="B12839">
            <v>138.18600000000001</v>
          </cell>
        </row>
        <row r="12840">
          <cell r="A12840" t="str">
            <v>000831106</v>
          </cell>
          <cell r="B12840">
            <v>117.714</v>
          </cell>
        </row>
        <row r="12841">
          <cell r="A12841" t="str">
            <v>000831107</v>
          </cell>
          <cell r="B12841">
            <v>114.30200000000001</v>
          </cell>
        </row>
        <row r="12842">
          <cell r="A12842" t="str">
            <v>000831108</v>
          </cell>
          <cell r="B12842">
            <v>112.596</v>
          </cell>
        </row>
        <row r="12843">
          <cell r="A12843" t="str">
            <v>000831109</v>
          </cell>
          <cell r="B12843">
            <v>92.123999999999995</v>
          </cell>
        </row>
        <row r="12844">
          <cell r="A12844" t="str">
            <v>000831110</v>
          </cell>
          <cell r="B12844">
            <v>97.242000000000004</v>
          </cell>
        </row>
        <row r="12845">
          <cell r="A12845" t="str">
            <v>000831111</v>
          </cell>
          <cell r="B12845">
            <v>114.30200000000001</v>
          </cell>
        </row>
        <row r="12846">
          <cell r="A12846" t="str">
            <v>000831112</v>
          </cell>
          <cell r="B12846">
            <v>134.774</v>
          </cell>
        </row>
        <row r="12847">
          <cell r="A12847" t="str">
            <v>000831201</v>
          </cell>
          <cell r="B12847">
            <v>145.01</v>
          </cell>
        </row>
        <row r="12848">
          <cell r="A12848" t="str">
            <v>000831202</v>
          </cell>
          <cell r="B12848">
            <v>141.59800000000001</v>
          </cell>
        </row>
        <row r="12849">
          <cell r="A12849" t="str">
            <v>000831203</v>
          </cell>
          <cell r="B12849">
            <v>167.18799999999999</v>
          </cell>
        </row>
        <row r="12850">
          <cell r="A12850" t="str">
            <v>000831204</v>
          </cell>
          <cell r="B12850">
            <v>151.834</v>
          </cell>
        </row>
        <row r="12851">
          <cell r="A12851" t="str">
            <v>000831205</v>
          </cell>
          <cell r="B12851">
            <v>138.18600000000001</v>
          </cell>
        </row>
        <row r="12852">
          <cell r="A12852" t="str">
            <v>000831206</v>
          </cell>
          <cell r="B12852">
            <v>117.714</v>
          </cell>
        </row>
        <row r="12853">
          <cell r="A12853" t="str">
            <v>000831207</v>
          </cell>
          <cell r="B12853">
            <v>114.30200000000001</v>
          </cell>
        </row>
        <row r="12854">
          <cell r="A12854" t="str">
            <v>000831208</v>
          </cell>
          <cell r="B12854">
            <v>112.596</v>
          </cell>
        </row>
        <row r="12855">
          <cell r="A12855" t="str">
            <v>000831209</v>
          </cell>
          <cell r="B12855">
            <v>92.123999999999995</v>
          </cell>
        </row>
        <row r="12856">
          <cell r="A12856" t="str">
            <v>000831210</v>
          </cell>
          <cell r="B12856">
            <v>97.242000000000004</v>
          </cell>
        </row>
        <row r="12857">
          <cell r="A12857" t="str">
            <v>000831211</v>
          </cell>
          <cell r="B12857">
            <v>114.30200000000001</v>
          </cell>
        </row>
        <row r="12858">
          <cell r="A12858" t="str">
            <v>000831212</v>
          </cell>
          <cell r="B12858">
            <v>134.774</v>
          </cell>
        </row>
        <row r="12859">
          <cell r="A12859" t="str">
            <v>000831301</v>
          </cell>
          <cell r="B12859">
            <v>145.01</v>
          </cell>
        </row>
        <row r="12860">
          <cell r="A12860" t="str">
            <v>000831302</v>
          </cell>
          <cell r="B12860">
            <v>141.59800000000001</v>
          </cell>
        </row>
        <row r="12861">
          <cell r="A12861" t="str">
            <v>000831303</v>
          </cell>
          <cell r="B12861">
            <v>167.18799999999999</v>
          </cell>
        </row>
        <row r="12862">
          <cell r="A12862" t="str">
            <v>000831304</v>
          </cell>
          <cell r="B12862">
            <v>151.834</v>
          </cell>
        </row>
        <row r="12863">
          <cell r="A12863" t="str">
            <v>000831305</v>
          </cell>
          <cell r="B12863">
            <v>138.18600000000001</v>
          </cell>
        </row>
        <row r="12864">
          <cell r="A12864" t="str">
            <v>000831306</v>
          </cell>
          <cell r="B12864">
            <v>117.714</v>
          </cell>
        </row>
        <row r="12865">
          <cell r="A12865" t="str">
            <v>000831307</v>
          </cell>
          <cell r="B12865">
            <v>114.30200000000001</v>
          </cell>
        </row>
        <row r="12866">
          <cell r="A12866" t="str">
            <v>000831308</v>
          </cell>
          <cell r="B12866">
            <v>112.596</v>
          </cell>
        </row>
        <row r="12867">
          <cell r="A12867" t="str">
            <v>000831309</v>
          </cell>
          <cell r="B12867">
            <v>92.123999999999995</v>
          </cell>
        </row>
        <row r="12868">
          <cell r="A12868" t="str">
            <v>000831310</v>
          </cell>
          <cell r="B12868">
            <v>97.242000000000004</v>
          </cell>
        </row>
        <row r="12869">
          <cell r="A12869" t="str">
            <v>000831311</v>
          </cell>
          <cell r="B12869">
            <v>114.30200000000001</v>
          </cell>
        </row>
        <row r="12870">
          <cell r="A12870" t="str">
            <v>000831312</v>
          </cell>
          <cell r="B12870">
            <v>134.774</v>
          </cell>
        </row>
        <row r="12871">
          <cell r="A12871" t="str">
            <v>000831401</v>
          </cell>
          <cell r="B12871">
            <v>145.01</v>
          </cell>
        </row>
        <row r="12872">
          <cell r="A12872" t="str">
            <v>000831402</v>
          </cell>
          <cell r="B12872">
            <v>141.59800000000001</v>
          </cell>
        </row>
        <row r="12873">
          <cell r="A12873" t="str">
            <v>000831403</v>
          </cell>
          <cell r="B12873">
            <v>167.18799999999999</v>
          </cell>
        </row>
        <row r="12874">
          <cell r="A12874" t="str">
            <v>000831404</v>
          </cell>
          <cell r="B12874">
            <v>151.834</v>
          </cell>
        </row>
        <row r="12875">
          <cell r="A12875" t="str">
            <v>000831405</v>
          </cell>
          <cell r="B12875">
            <v>138.18600000000001</v>
          </cell>
        </row>
        <row r="12876">
          <cell r="A12876" t="str">
            <v>000831406</v>
          </cell>
          <cell r="B12876">
            <v>117.714</v>
          </cell>
        </row>
        <row r="12877">
          <cell r="A12877" t="str">
            <v>000831407</v>
          </cell>
          <cell r="B12877">
            <v>114.30200000000001</v>
          </cell>
        </row>
        <row r="12878">
          <cell r="A12878" t="str">
            <v>000831408</v>
          </cell>
          <cell r="B12878">
            <v>112.596</v>
          </cell>
        </row>
        <row r="12879">
          <cell r="A12879" t="str">
            <v>000831409</v>
          </cell>
          <cell r="B12879">
            <v>92.123999999999995</v>
          </cell>
        </row>
        <row r="12880">
          <cell r="A12880" t="str">
            <v>000831410</v>
          </cell>
          <cell r="B12880">
            <v>97.242000000000004</v>
          </cell>
        </row>
        <row r="12881">
          <cell r="A12881" t="str">
            <v>000831411</v>
          </cell>
          <cell r="B12881">
            <v>114.30200000000001</v>
          </cell>
        </row>
        <row r="12882">
          <cell r="A12882" t="str">
            <v>000831412</v>
          </cell>
          <cell r="B12882">
            <v>134.774</v>
          </cell>
        </row>
        <row r="12883">
          <cell r="A12883" t="str">
            <v>000831501</v>
          </cell>
          <cell r="B12883">
            <v>145.01</v>
          </cell>
        </row>
        <row r="12884">
          <cell r="A12884" t="str">
            <v>000831502</v>
          </cell>
          <cell r="B12884">
            <v>141.59800000000001</v>
          </cell>
        </row>
        <row r="12885">
          <cell r="A12885" t="str">
            <v>000831503</v>
          </cell>
          <cell r="B12885">
            <v>167.18799999999999</v>
          </cell>
        </row>
        <row r="12886">
          <cell r="A12886" t="str">
            <v>000831504</v>
          </cell>
          <cell r="B12886">
            <v>151.834</v>
          </cell>
        </row>
        <row r="12887">
          <cell r="A12887" t="str">
            <v>000831505</v>
          </cell>
          <cell r="B12887">
            <v>138.18600000000001</v>
          </cell>
        </row>
        <row r="12888">
          <cell r="A12888" t="str">
            <v>000831506</v>
          </cell>
          <cell r="B12888">
            <v>117.714</v>
          </cell>
        </row>
        <row r="12889">
          <cell r="A12889" t="str">
            <v>000831507</v>
          </cell>
          <cell r="B12889">
            <v>114.30200000000001</v>
          </cell>
        </row>
        <row r="12890">
          <cell r="A12890" t="str">
            <v>000831508</v>
          </cell>
          <cell r="B12890">
            <v>112.596</v>
          </cell>
        </row>
        <row r="12891">
          <cell r="A12891" t="str">
            <v>000831509</v>
          </cell>
          <cell r="B12891">
            <v>92.123999999999995</v>
          </cell>
        </row>
        <row r="12892">
          <cell r="A12892" t="str">
            <v>000831510</v>
          </cell>
          <cell r="B12892">
            <v>97.242000000000004</v>
          </cell>
        </row>
        <row r="12893">
          <cell r="A12893" t="str">
            <v>000831511</v>
          </cell>
          <cell r="B12893">
            <v>114.30200000000001</v>
          </cell>
        </row>
        <row r="12894">
          <cell r="A12894" t="str">
            <v>000831512</v>
          </cell>
          <cell r="B12894">
            <v>134.774</v>
          </cell>
        </row>
        <row r="12895">
          <cell r="A12895" t="str">
            <v>000831601</v>
          </cell>
          <cell r="B12895">
            <v>145.01</v>
          </cell>
        </row>
        <row r="12896">
          <cell r="A12896" t="str">
            <v>000831602</v>
          </cell>
          <cell r="B12896">
            <v>141.59800000000001</v>
          </cell>
        </row>
        <row r="12897">
          <cell r="A12897" t="str">
            <v>000831603</v>
          </cell>
          <cell r="B12897">
            <v>167.18799999999999</v>
          </cell>
        </row>
        <row r="12898">
          <cell r="A12898" t="str">
            <v>000831604</v>
          </cell>
          <cell r="B12898">
            <v>151.834</v>
          </cell>
        </row>
        <row r="12899">
          <cell r="A12899" t="str">
            <v>000831605</v>
          </cell>
          <cell r="B12899">
            <v>138.18600000000001</v>
          </cell>
        </row>
        <row r="12900">
          <cell r="A12900" t="str">
            <v>000831606</v>
          </cell>
          <cell r="B12900">
            <v>117.714</v>
          </cell>
        </row>
        <row r="12901">
          <cell r="A12901" t="str">
            <v>000831607</v>
          </cell>
          <cell r="B12901">
            <v>114.30200000000001</v>
          </cell>
        </row>
        <row r="12902">
          <cell r="A12902" t="str">
            <v>000831608</v>
          </cell>
          <cell r="B12902">
            <v>112.596</v>
          </cell>
        </row>
        <row r="12903">
          <cell r="A12903" t="str">
            <v>000831609</v>
          </cell>
          <cell r="B12903">
            <v>92.123999999999995</v>
          </cell>
        </row>
        <row r="12904">
          <cell r="A12904" t="str">
            <v>000831610</v>
          </cell>
          <cell r="B12904">
            <v>97.242000000000004</v>
          </cell>
        </row>
        <row r="12905">
          <cell r="A12905" t="str">
            <v>000831611</v>
          </cell>
          <cell r="B12905">
            <v>114.30200000000001</v>
          </cell>
        </row>
        <row r="12906">
          <cell r="A12906" t="str">
            <v>000831612</v>
          </cell>
          <cell r="B12906">
            <v>134.774</v>
          </cell>
        </row>
        <row r="12907">
          <cell r="A12907" t="str">
            <v>000831701</v>
          </cell>
          <cell r="B12907">
            <v>145.01</v>
          </cell>
        </row>
        <row r="12908">
          <cell r="A12908" t="str">
            <v>000831702</v>
          </cell>
          <cell r="B12908">
            <v>141.59800000000001</v>
          </cell>
        </row>
        <row r="12909">
          <cell r="A12909" t="str">
            <v>000831703</v>
          </cell>
          <cell r="B12909">
            <v>167.18799999999999</v>
          </cell>
        </row>
        <row r="12910">
          <cell r="A12910" t="str">
            <v>000831704</v>
          </cell>
          <cell r="B12910">
            <v>151.834</v>
          </cell>
        </row>
        <row r="12911">
          <cell r="A12911" t="str">
            <v>000831705</v>
          </cell>
          <cell r="B12911">
            <v>138.18600000000001</v>
          </cell>
        </row>
        <row r="12912">
          <cell r="A12912" t="str">
            <v>000831706</v>
          </cell>
          <cell r="B12912">
            <v>117.714</v>
          </cell>
        </row>
        <row r="12913">
          <cell r="A12913" t="str">
            <v>000831707</v>
          </cell>
          <cell r="B12913">
            <v>114.30200000000001</v>
          </cell>
        </row>
        <row r="12914">
          <cell r="A12914" t="str">
            <v>000831708</v>
          </cell>
          <cell r="B12914">
            <v>112.596</v>
          </cell>
        </row>
        <row r="12915">
          <cell r="A12915" t="str">
            <v>000831709</v>
          </cell>
          <cell r="B12915">
            <v>92.123999999999995</v>
          </cell>
        </row>
        <row r="12916">
          <cell r="A12916" t="str">
            <v>000831710</v>
          </cell>
          <cell r="B12916">
            <v>97.242000000000004</v>
          </cell>
        </row>
        <row r="12917">
          <cell r="A12917" t="str">
            <v>000831711</v>
          </cell>
          <cell r="B12917">
            <v>114.30200000000001</v>
          </cell>
        </row>
        <row r="12918">
          <cell r="A12918" t="str">
            <v>000831712</v>
          </cell>
          <cell r="B12918">
            <v>134.774</v>
          </cell>
        </row>
        <row r="12919">
          <cell r="A12919" t="str">
            <v>000831801</v>
          </cell>
          <cell r="B12919">
            <v>150</v>
          </cell>
        </row>
        <row r="12920">
          <cell r="A12920" t="str">
            <v>000831802</v>
          </cell>
          <cell r="B12920">
            <v>140</v>
          </cell>
        </row>
        <row r="12921">
          <cell r="A12921" t="str">
            <v>000831803</v>
          </cell>
          <cell r="B12921">
            <v>170</v>
          </cell>
        </row>
        <row r="12922">
          <cell r="A12922" t="str">
            <v>000831804</v>
          </cell>
          <cell r="B12922">
            <v>150</v>
          </cell>
        </row>
        <row r="12923">
          <cell r="A12923" t="str">
            <v>000831805</v>
          </cell>
          <cell r="B12923">
            <v>140</v>
          </cell>
        </row>
        <row r="12924">
          <cell r="A12924" t="str">
            <v>000831806</v>
          </cell>
          <cell r="B12924">
            <v>120</v>
          </cell>
        </row>
        <row r="12925">
          <cell r="A12925" t="str">
            <v>000831807</v>
          </cell>
          <cell r="B12925">
            <v>110</v>
          </cell>
        </row>
        <row r="12926">
          <cell r="A12926" t="str">
            <v>000831808</v>
          </cell>
          <cell r="B12926">
            <v>110</v>
          </cell>
        </row>
        <row r="12927">
          <cell r="A12927" t="str">
            <v>000831809</v>
          </cell>
          <cell r="B12927">
            <v>90</v>
          </cell>
        </row>
        <row r="12928">
          <cell r="A12928" t="str">
            <v>000831810</v>
          </cell>
          <cell r="B12928">
            <v>100</v>
          </cell>
        </row>
        <row r="12929">
          <cell r="A12929" t="str">
            <v>000831811</v>
          </cell>
          <cell r="B12929">
            <v>110</v>
          </cell>
        </row>
        <row r="12930">
          <cell r="A12930" t="str">
            <v>000831812</v>
          </cell>
          <cell r="B12930">
            <v>140</v>
          </cell>
        </row>
        <row r="12931">
          <cell r="A12931" t="str">
            <v>000831901</v>
          </cell>
          <cell r="B12931">
            <v>150</v>
          </cell>
        </row>
        <row r="12932">
          <cell r="A12932" t="str">
            <v>000831902</v>
          </cell>
          <cell r="B12932">
            <v>140</v>
          </cell>
        </row>
        <row r="12933">
          <cell r="A12933" t="str">
            <v>000831903</v>
          </cell>
          <cell r="B12933">
            <v>170</v>
          </cell>
        </row>
        <row r="12934">
          <cell r="A12934" t="str">
            <v>000831904</v>
          </cell>
          <cell r="B12934">
            <v>150</v>
          </cell>
        </row>
        <row r="12935">
          <cell r="A12935" t="str">
            <v>000831905</v>
          </cell>
          <cell r="B12935">
            <v>140</v>
          </cell>
        </row>
        <row r="12936">
          <cell r="A12936" t="str">
            <v>000831906</v>
          </cell>
          <cell r="B12936">
            <v>120</v>
          </cell>
        </row>
        <row r="12937">
          <cell r="A12937" t="str">
            <v>000831907</v>
          </cell>
          <cell r="B12937">
            <v>110</v>
          </cell>
        </row>
        <row r="12938">
          <cell r="A12938" t="str">
            <v>000831908</v>
          </cell>
          <cell r="B12938">
            <v>110</v>
          </cell>
        </row>
        <row r="12939">
          <cell r="A12939" t="str">
            <v>000831909</v>
          </cell>
          <cell r="B12939">
            <v>90</v>
          </cell>
        </row>
        <row r="12940">
          <cell r="A12940" t="str">
            <v>000831910</v>
          </cell>
          <cell r="B12940">
            <v>100</v>
          </cell>
        </row>
        <row r="12941">
          <cell r="A12941" t="str">
            <v>000831911</v>
          </cell>
          <cell r="B12941">
            <v>110</v>
          </cell>
        </row>
        <row r="12942">
          <cell r="A12942" t="str">
            <v>000831912</v>
          </cell>
          <cell r="B12942">
            <v>140</v>
          </cell>
        </row>
        <row r="12943">
          <cell r="A12943" t="str">
            <v>000850812</v>
          </cell>
          <cell r="B12943">
            <v>0</v>
          </cell>
        </row>
        <row r="12944">
          <cell r="A12944" t="str">
            <v>000850901</v>
          </cell>
          <cell r="B12944">
            <v>0</v>
          </cell>
        </row>
        <row r="12945">
          <cell r="A12945" t="str">
            <v>000850902</v>
          </cell>
          <cell r="B12945">
            <v>0</v>
          </cell>
        </row>
        <row r="12946">
          <cell r="A12946" t="str">
            <v>000850903</v>
          </cell>
          <cell r="B12946">
            <v>0</v>
          </cell>
        </row>
        <row r="12947">
          <cell r="A12947" t="str">
            <v>000850904</v>
          </cell>
          <cell r="B12947">
            <v>0</v>
          </cell>
        </row>
        <row r="12948">
          <cell r="A12948" t="str">
            <v>000850905</v>
          </cell>
          <cell r="B12948">
            <v>0</v>
          </cell>
        </row>
        <row r="12949">
          <cell r="A12949" t="str">
            <v>000850906</v>
          </cell>
          <cell r="B12949">
            <v>0</v>
          </cell>
        </row>
        <row r="12950">
          <cell r="A12950" t="str">
            <v>000850907</v>
          </cell>
          <cell r="B12950">
            <v>0</v>
          </cell>
        </row>
        <row r="12951">
          <cell r="A12951" t="str">
            <v>000850908</v>
          </cell>
          <cell r="B12951">
            <v>0</v>
          </cell>
        </row>
        <row r="12952">
          <cell r="A12952" t="str">
            <v>000850909</v>
          </cell>
          <cell r="B12952">
            <v>103000</v>
          </cell>
        </row>
        <row r="12953">
          <cell r="A12953" t="str">
            <v>000850910</v>
          </cell>
          <cell r="B12953">
            <v>163000</v>
          </cell>
        </row>
        <row r="12954">
          <cell r="A12954" t="str">
            <v>000850911</v>
          </cell>
          <cell r="B12954">
            <v>192000</v>
          </cell>
        </row>
        <row r="12955">
          <cell r="A12955" t="str">
            <v>000850912</v>
          </cell>
          <cell r="B12955">
            <v>209000</v>
          </cell>
        </row>
        <row r="12956">
          <cell r="A12956" t="str">
            <v>000851001</v>
          </cell>
          <cell r="B12956">
            <v>624000</v>
          </cell>
        </row>
        <row r="12957">
          <cell r="A12957" t="str">
            <v>000851002</v>
          </cell>
          <cell r="B12957">
            <v>706000</v>
          </cell>
        </row>
        <row r="12958">
          <cell r="A12958" t="str">
            <v>000851003</v>
          </cell>
          <cell r="B12958">
            <v>545000</v>
          </cell>
        </row>
        <row r="12959">
          <cell r="A12959" t="str">
            <v>000851004</v>
          </cell>
          <cell r="B12959">
            <v>535000</v>
          </cell>
        </row>
        <row r="12960">
          <cell r="A12960" t="str">
            <v>000851005</v>
          </cell>
          <cell r="B12960">
            <v>585000</v>
          </cell>
        </row>
        <row r="12961">
          <cell r="A12961" t="str">
            <v>000851006</v>
          </cell>
          <cell r="B12961">
            <v>420000</v>
          </cell>
        </row>
        <row r="12962">
          <cell r="A12962" t="str">
            <v>000851007</v>
          </cell>
          <cell r="B12962">
            <v>396000</v>
          </cell>
        </row>
        <row r="12963">
          <cell r="A12963" t="str">
            <v>000851008</v>
          </cell>
          <cell r="B12963">
            <v>526000</v>
          </cell>
        </row>
        <row r="12964">
          <cell r="A12964" t="str">
            <v>000851009</v>
          </cell>
          <cell r="B12964">
            <v>390000</v>
          </cell>
        </row>
        <row r="12965">
          <cell r="A12965" t="str">
            <v>000851010</v>
          </cell>
          <cell r="B12965">
            <v>617000</v>
          </cell>
        </row>
        <row r="12966">
          <cell r="A12966" t="str">
            <v>000851011</v>
          </cell>
          <cell r="B12966">
            <v>724000</v>
          </cell>
        </row>
        <row r="12967">
          <cell r="A12967" t="str">
            <v>000851012</v>
          </cell>
          <cell r="B12967">
            <v>788000</v>
          </cell>
        </row>
        <row r="12968">
          <cell r="A12968" t="str">
            <v>000851101</v>
          </cell>
          <cell r="B12968">
            <v>624000</v>
          </cell>
        </row>
        <row r="12969">
          <cell r="A12969" t="str">
            <v>000851102</v>
          </cell>
          <cell r="B12969">
            <v>706000</v>
          </cell>
        </row>
        <row r="12970">
          <cell r="A12970" t="str">
            <v>000851103</v>
          </cell>
          <cell r="B12970">
            <v>545000</v>
          </cell>
        </row>
        <row r="12971">
          <cell r="A12971" t="str">
            <v>000851104</v>
          </cell>
          <cell r="B12971">
            <v>535000</v>
          </cell>
        </row>
        <row r="12972">
          <cell r="A12972" t="str">
            <v>000851105</v>
          </cell>
          <cell r="B12972">
            <v>585000</v>
          </cell>
        </row>
        <row r="12973">
          <cell r="A12973" t="str">
            <v>000851106</v>
          </cell>
          <cell r="B12973">
            <v>420000</v>
          </cell>
        </row>
        <row r="12974">
          <cell r="A12974" t="str">
            <v>000851107</v>
          </cell>
          <cell r="B12974">
            <v>396000</v>
          </cell>
        </row>
        <row r="12975">
          <cell r="A12975" t="str">
            <v>000851108</v>
          </cell>
          <cell r="B12975">
            <v>526000</v>
          </cell>
        </row>
        <row r="12976">
          <cell r="A12976" t="str">
            <v>000851109</v>
          </cell>
          <cell r="B12976">
            <v>390000</v>
          </cell>
        </row>
        <row r="12977">
          <cell r="A12977" t="str">
            <v>000851110</v>
          </cell>
          <cell r="B12977">
            <v>617000</v>
          </cell>
        </row>
        <row r="12978">
          <cell r="A12978" t="str">
            <v>000851111</v>
          </cell>
          <cell r="B12978">
            <v>724000</v>
          </cell>
        </row>
        <row r="12979">
          <cell r="A12979" t="str">
            <v>000851112</v>
          </cell>
          <cell r="B12979">
            <v>788000</v>
          </cell>
        </row>
        <row r="12980">
          <cell r="A12980" t="str">
            <v>000851201</v>
          </cell>
          <cell r="B12980">
            <v>624000</v>
          </cell>
        </row>
        <row r="12981">
          <cell r="A12981" t="str">
            <v>000851202</v>
          </cell>
          <cell r="B12981">
            <v>706000</v>
          </cell>
        </row>
        <row r="12982">
          <cell r="A12982" t="str">
            <v>000851203</v>
          </cell>
          <cell r="B12982">
            <v>545000</v>
          </cell>
        </row>
        <row r="12983">
          <cell r="A12983" t="str">
            <v>000851204</v>
          </cell>
          <cell r="B12983">
            <v>535000</v>
          </cell>
        </row>
        <row r="12984">
          <cell r="A12984" t="str">
            <v>000851205</v>
          </cell>
          <cell r="B12984">
            <v>585000</v>
          </cell>
        </row>
        <row r="12985">
          <cell r="A12985" t="str">
            <v>000851206</v>
          </cell>
          <cell r="B12985">
            <v>420000</v>
          </cell>
        </row>
        <row r="12986">
          <cell r="A12986" t="str">
            <v>000851207</v>
          </cell>
          <cell r="B12986">
            <v>396000</v>
          </cell>
        </row>
        <row r="12987">
          <cell r="A12987" t="str">
            <v>000851208</v>
          </cell>
          <cell r="B12987">
            <v>526000</v>
          </cell>
        </row>
        <row r="12988">
          <cell r="A12988" t="str">
            <v>000851209</v>
          </cell>
          <cell r="B12988">
            <v>390000</v>
          </cell>
        </row>
        <row r="12989">
          <cell r="A12989" t="str">
            <v>000851210</v>
          </cell>
          <cell r="B12989">
            <v>617000</v>
          </cell>
        </row>
        <row r="12990">
          <cell r="A12990" t="str">
            <v>000851211</v>
          </cell>
          <cell r="B12990">
            <v>724000</v>
          </cell>
        </row>
        <row r="12991">
          <cell r="A12991" t="str">
            <v>000851212</v>
          </cell>
          <cell r="B12991">
            <v>788000</v>
          </cell>
        </row>
        <row r="12992">
          <cell r="A12992" t="str">
            <v>000851301</v>
          </cell>
          <cell r="B12992">
            <v>624000</v>
          </cell>
        </row>
        <row r="12993">
          <cell r="A12993" t="str">
            <v>000851302</v>
          </cell>
          <cell r="B12993">
            <v>706000</v>
          </cell>
        </row>
        <row r="12994">
          <cell r="A12994" t="str">
            <v>000851303</v>
          </cell>
          <cell r="B12994">
            <v>545000</v>
          </cell>
        </row>
        <row r="12995">
          <cell r="A12995" t="str">
            <v>000851304</v>
          </cell>
          <cell r="B12995">
            <v>535000</v>
          </cell>
        </row>
        <row r="12996">
          <cell r="A12996" t="str">
            <v>000851305</v>
          </cell>
          <cell r="B12996">
            <v>585000</v>
          </cell>
        </row>
        <row r="12997">
          <cell r="A12997" t="str">
            <v>000851306</v>
          </cell>
          <cell r="B12997">
            <v>420000</v>
          </cell>
        </row>
        <row r="12998">
          <cell r="A12998" t="str">
            <v>000851307</v>
          </cell>
          <cell r="B12998">
            <v>396000</v>
          </cell>
        </row>
        <row r="12999">
          <cell r="A12999" t="str">
            <v>000851308</v>
          </cell>
          <cell r="B12999">
            <v>526000</v>
          </cell>
        </row>
        <row r="13000">
          <cell r="A13000" t="str">
            <v>000851309</v>
          </cell>
          <cell r="B13000">
            <v>390000</v>
          </cell>
        </row>
        <row r="13001">
          <cell r="A13001" t="str">
            <v>000851310</v>
          </cell>
          <cell r="B13001">
            <v>617000</v>
          </cell>
        </row>
        <row r="13002">
          <cell r="A13002" t="str">
            <v>000851311</v>
          </cell>
          <cell r="B13002">
            <v>724000</v>
          </cell>
        </row>
        <row r="13003">
          <cell r="A13003" t="str">
            <v>000851312</v>
          </cell>
          <cell r="B13003">
            <v>788000</v>
          </cell>
        </row>
        <row r="13004">
          <cell r="A13004" t="str">
            <v>000851401</v>
          </cell>
          <cell r="B13004">
            <v>624000</v>
          </cell>
        </row>
        <row r="13005">
          <cell r="A13005" t="str">
            <v>000851402</v>
          </cell>
          <cell r="B13005">
            <v>706000</v>
          </cell>
        </row>
        <row r="13006">
          <cell r="A13006" t="str">
            <v>000851403</v>
          </cell>
          <cell r="B13006">
            <v>545000</v>
          </cell>
        </row>
        <row r="13007">
          <cell r="A13007" t="str">
            <v>000851404</v>
          </cell>
          <cell r="B13007">
            <v>535000</v>
          </cell>
        </row>
        <row r="13008">
          <cell r="A13008" t="str">
            <v>000851405</v>
          </cell>
          <cell r="B13008">
            <v>585000</v>
          </cell>
        </row>
        <row r="13009">
          <cell r="A13009" t="str">
            <v>000851406</v>
          </cell>
          <cell r="B13009">
            <v>420000</v>
          </cell>
        </row>
        <row r="13010">
          <cell r="A13010" t="str">
            <v>000851407</v>
          </cell>
          <cell r="B13010">
            <v>396000</v>
          </cell>
        </row>
        <row r="13011">
          <cell r="A13011" t="str">
            <v>000851408</v>
          </cell>
          <cell r="B13011">
            <v>526000</v>
          </cell>
        </row>
        <row r="13012">
          <cell r="A13012" t="str">
            <v>000851409</v>
          </cell>
          <cell r="B13012">
            <v>390000</v>
          </cell>
        </row>
        <row r="13013">
          <cell r="A13013" t="str">
            <v>000851410</v>
          </cell>
          <cell r="B13013">
            <v>617000</v>
          </cell>
        </row>
        <row r="13014">
          <cell r="A13014" t="str">
            <v>000851411</v>
          </cell>
          <cell r="B13014">
            <v>724000</v>
          </cell>
        </row>
        <row r="13015">
          <cell r="A13015" t="str">
            <v>000851412</v>
          </cell>
          <cell r="B13015">
            <v>788000</v>
          </cell>
        </row>
        <row r="13016">
          <cell r="A13016" t="str">
            <v>000851501</v>
          </cell>
          <cell r="B13016">
            <v>643000</v>
          </cell>
        </row>
        <row r="13017">
          <cell r="A13017" t="str">
            <v>000851502</v>
          </cell>
          <cell r="B13017">
            <v>727000</v>
          </cell>
        </row>
        <row r="13018">
          <cell r="A13018" t="str">
            <v>000851503</v>
          </cell>
          <cell r="B13018">
            <v>562000</v>
          </cell>
        </row>
        <row r="13019">
          <cell r="A13019" t="str">
            <v>000851504</v>
          </cell>
          <cell r="B13019">
            <v>551000</v>
          </cell>
        </row>
        <row r="13020">
          <cell r="A13020" t="str">
            <v>000851505</v>
          </cell>
          <cell r="B13020">
            <v>603000</v>
          </cell>
        </row>
        <row r="13021">
          <cell r="A13021" t="str">
            <v>000851506</v>
          </cell>
          <cell r="B13021">
            <v>433000</v>
          </cell>
        </row>
        <row r="13022">
          <cell r="A13022" t="str">
            <v>000851507</v>
          </cell>
          <cell r="B13022">
            <v>408000</v>
          </cell>
        </row>
        <row r="13023">
          <cell r="A13023" t="str">
            <v>000851508</v>
          </cell>
          <cell r="B13023">
            <v>542000</v>
          </cell>
        </row>
        <row r="13024">
          <cell r="A13024" t="str">
            <v>000851509</v>
          </cell>
          <cell r="B13024">
            <v>402000</v>
          </cell>
        </row>
        <row r="13025">
          <cell r="A13025" t="str">
            <v>000851510</v>
          </cell>
          <cell r="B13025">
            <v>635000</v>
          </cell>
        </row>
        <row r="13026">
          <cell r="A13026" t="str">
            <v>000851511</v>
          </cell>
          <cell r="B13026">
            <v>746000</v>
          </cell>
        </row>
        <row r="13027">
          <cell r="A13027" t="str">
            <v>000851512</v>
          </cell>
          <cell r="B13027">
            <v>812000</v>
          </cell>
        </row>
        <row r="13028">
          <cell r="A13028" t="str">
            <v>000851601</v>
          </cell>
          <cell r="B13028">
            <v>662000</v>
          </cell>
        </row>
        <row r="13029">
          <cell r="A13029" t="str">
            <v>000851602</v>
          </cell>
          <cell r="B13029">
            <v>749000</v>
          </cell>
        </row>
        <row r="13030">
          <cell r="A13030" t="str">
            <v>000851603</v>
          </cell>
          <cell r="B13030">
            <v>578000</v>
          </cell>
        </row>
        <row r="13031">
          <cell r="A13031" t="str">
            <v>000851604</v>
          </cell>
          <cell r="B13031">
            <v>568000</v>
          </cell>
        </row>
        <row r="13032">
          <cell r="A13032" t="str">
            <v>000851605</v>
          </cell>
          <cell r="B13032">
            <v>621000</v>
          </cell>
        </row>
        <row r="13033">
          <cell r="A13033" t="str">
            <v>000851606</v>
          </cell>
          <cell r="B13033">
            <v>446000</v>
          </cell>
        </row>
        <row r="13034">
          <cell r="A13034" t="str">
            <v>000851607</v>
          </cell>
          <cell r="B13034">
            <v>420000</v>
          </cell>
        </row>
        <row r="13035">
          <cell r="A13035" t="str">
            <v>000851608</v>
          </cell>
          <cell r="B13035">
            <v>558000</v>
          </cell>
        </row>
        <row r="13036">
          <cell r="A13036" t="str">
            <v>000851609</v>
          </cell>
          <cell r="B13036">
            <v>414000</v>
          </cell>
        </row>
        <row r="13037">
          <cell r="A13037" t="str">
            <v>000851610</v>
          </cell>
          <cell r="B13037">
            <v>654000</v>
          </cell>
        </row>
        <row r="13038">
          <cell r="A13038" t="str">
            <v>000851611</v>
          </cell>
          <cell r="B13038">
            <v>768000</v>
          </cell>
        </row>
        <row r="13039">
          <cell r="A13039" t="str">
            <v>000851612</v>
          </cell>
          <cell r="B13039">
            <v>837000</v>
          </cell>
        </row>
        <row r="13040">
          <cell r="A13040" t="str">
            <v>000851701</v>
          </cell>
          <cell r="B13040">
            <v>682000</v>
          </cell>
        </row>
        <row r="13041">
          <cell r="A13041" t="str">
            <v>000851702</v>
          </cell>
          <cell r="B13041">
            <v>771000</v>
          </cell>
        </row>
        <row r="13042">
          <cell r="A13042" t="str">
            <v>000851703</v>
          </cell>
          <cell r="B13042">
            <v>596000</v>
          </cell>
        </row>
        <row r="13043">
          <cell r="A13043" t="str">
            <v>000851704</v>
          </cell>
          <cell r="B13043">
            <v>585000</v>
          </cell>
        </row>
        <row r="13044">
          <cell r="A13044" t="str">
            <v>000851705</v>
          </cell>
          <cell r="B13044">
            <v>639000</v>
          </cell>
        </row>
        <row r="13045">
          <cell r="A13045" t="str">
            <v>000851706</v>
          </cell>
          <cell r="B13045">
            <v>459000</v>
          </cell>
        </row>
        <row r="13046">
          <cell r="A13046" t="str">
            <v>000851707</v>
          </cell>
          <cell r="B13046">
            <v>433000</v>
          </cell>
        </row>
        <row r="13047">
          <cell r="A13047" t="str">
            <v>000851708</v>
          </cell>
          <cell r="B13047">
            <v>574000</v>
          </cell>
        </row>
        <row r="13048">
          <cell r="A13048" t="str">
            <v>000851709</v>
          </cell>
          <cell r="B13048">
            <v>427000</v>
          </cell>
        </row>
        <row r="13049">
          <cell r="A13049" t="str">
            <v>000851710</v>
          </cell>
          <cell r="B13049">
            <v>674000</v>
          </cell>
        </row>
        <row r="13050">
          <cell r="A13050" t="str">
            <v>000851711</v>
          </cell>
          <cell r="B13050">
            <v>792000</v>
          </cell>
        </row>
        <row r="13051">
          <cell r="A13051" t="str">
            <v>000851712</v>
          </cell>
          <cell r="B13051">
            <v>862000</v>
          </cell>
        </row>
        <row r="13052">
          <cell r="A13052" t="str">
            <v>000851801</v>
          </cell>
          <cell r="B13052">
            <v>703000</v>
          </cell>
        </row>
        <row r="13053">
          <cell r="A13053" t="str">
            <v>000851802</v>
          </cell>
          <cell r="B13053">
            <v>794000</v>
          </cell>
        </row>
        <row r="13054">
          <cell r="A13054" t="str">
            <v>000851803</v>
          </cell>
          <cell r="B13054">
            <v>614000</v>
          </cell>
        </row>
        <row r="13055">
          <cell r="A13055" t="str">
            <v>000851804</v>
          </cell>
          <cell r="B13055">
            <v>602000</v>
          </cell>
        </row>
        <row r="13056">
          <cell r="A13056" t="str">
            <v>000851805</v>
          </cell>
          <cell r="B13056">
            <v>659000</v>
          </cell>
        </row>
        <row r="13057">
          <cell r="A13057" t="str">
            <v>000851806</v>
          </cell>
          <cell r="B13057">
            <v>473000</v>
          </cell>
        </row>
        <row r="13058">
          <cell r="A13058" t="str">
            <v>000851807</v>
          </cell>
          <cell r="B13058">
            <v>446000</v>
          </cell>
        </row>
        <row r="13059">
          <cell r="A13059" t="str">
            <v>000851808</v>
          </cell>
          <cell r="B13059">
            <v>592000</v>
          </cell>
        </row>
        <row r="13060">
          <cell r="A13060" t="str">
            <v>000851809</v>
          </cell>
          <cell r="B13060">
            <v>440000</v>
          </cell>
        </row>
        <row r="13061">
          <cell r="A13061" t="str">
            <v>000851810</v>
          </cell>
          <cell r="B13061">
            <v>694000</v>
          </cell>
        </row>
        <row r="13062">
          <cell r="A13062" t="str">
            <v>000851811</v>
          </cell>
          <cell r="B13062">
            <v>815000</v>
          </cell>
        </row>
        <row r="13063">
          <cell r="A13063" t="str">
            <v>000851812</v>
          </cell>
          <cell r="B13063">
            <v>888000</v>
          </cell>
        </row>
        <row r="13064">
          <cell r="A13064" t="str">
            <v>000851901</v>
          </cell>
          <cell r="B13064">
            <v>724000</v>
          </cell>
        </row>
        <row r="13065">
          <cell r="A13065" t="str">
            <v>000851902</v>
          </cell>
          <cell r="B13065">
            <v>818000</v>
          </cell>
        </row>
        <row r="13066">
          <cell r="A13066" t="str">
            <v>000851903</v>
          </cell>
          <cell r="B13066">
            <v>632000</v>
          </cell>
        </row>
        <row r="13067">
          <cell r="A13067" t="str">
            <v>000851904</v>
          </cell>
          <cell r="B13067">
            <v>620000</v>
          </cell>
        </row>
        <row r="13068">
          <cell r="A13068" t="str">
            <v>000851905</v>
          </cell>
          <cell r="B13068">
            <v>678000</v>
          </cell>
        </row>
        <row r="13069">
          <cell r="A13069" t="str">
            <v>000851906</v>
          </cell>
          <cell r="B13069">
            <v>487000</v>
          </cell>
        </row>
        <row r="13070">
          <cell r="A13070" t="str">
            <v>000851907</v>
          </cell>
          <cell r="B13070">
            <v>459000</v>
          </cell>
        </row>
        <row r="13071">
          <cell r="A13071" t="str">
            <v>000851908</v>
          </cell>
          <cell r="B13071">
            <v>609000</v>
          </cell>
        </row>
        <row r="13072">
          <cell r="A13072" t="str">
            <v>000851909</v>
          </cell>
          <cell r="B13072">
            <v>453000</v>
          </cell>
        </row>
        <row r="13073">
          <cell r="A13073" t="str">
            <v>000851910</v>
          </cell>
          <cell r="B13073">
            <v>715000</v>
          </cell>
        </row>
        <row r="13074">
          <cell r="A13074" t="str">
            <v>000851911</v>
          </cell>
          <cell r="B13074">
            <v>840000</v>
          </cell>
        </row>
        <row r="13075">
          <cell r="A13075" t="str">
            <v>000851912</v>
          </cell>
          <cell r="B13075">
            <v>914000</v>
          </cell>
        </row>
        <row r="13076">
          <cell r="A13076" t="str">
            <v>000860812</v>
          </cell>
          <cell r="B13076">
            <v>0</v>
          </cell>
        </row>
        <row r="13077">
          <cell r="A13077" t="str">
            <v>000860901</v>
          </cell>
          <cell r="B13077">
            <v>0</v>
          </cell>
        </row>
        <row r="13078">
          <cell r="A13078" t="str">
            <v>000860902</v>
          </cell>
          <cell r="B13078">
            <v>0</v>
          </cell>
        </row>
        <row r="13079">
          <cell r="A13079" t="str">
            <v>000860903</v>
          </cell>
          <cell r="B13079">
            <v>0</v>
          </cell>
        </row>
        <row r="13080">
          <cell r="A13080" t="str">
            <v>000860904</v>
          </cell>
          <cell r="B13080">
            <v>0</v>
          </cell>
        </row>
        <row r="13081">
          <cell r="A13081" t="str">
            <v>000860905</v>
          </cell>
          <cell r="B13081">
            <v>0</v>
          </cell>
        </row>
        <row r="13082">
          <cell r="A13082" t="str">
            <v>000860906</v>
          </cell>
          <cell r="B13082">
            <v>0</v>
          </cell>
        </row>
        <row r="13083">
          <cell r="A13083" t="str">
            <v>000860907</v>
          </cell>
          <cell r="B13083">
            <v>0</v>
          </cell>
        </row>
        <row r="13084">
          <cell r="A13084" t="str">
            <v>000860908</v>
          </cell>
          <cell r="B13084">
            <v>0</v>
          </cell>
        </row>
        <row r="13085">
          <cell r="A13085" t="str">
            <v>000860909</v>
          </cell>
          <cell r="B13085">
            <v>1639564</v>
          </cell>
        </row>
        <row r="13086">
          <cell r="A13086" t="str">
            <v>000860910</v>
          </cell>
          <cell r="B13086">
            <v>1694695.6</v>
          </cell>
        </row>
        <row r="13087">
          <cell r="A13087" t="str">
            <v>000860911</v>
          </cell>
          <cell r="B13087">
            <v>1639563.2</v>
          </cell>
        </row>
        <row r="13088">
          <cell r="A13088" t="str">
            <v>000860912</v>
          </cell>
          <cell r="B13088">
            <v>1694695.6</v>
          </cell>
        </row>
        <row r="13089">
          <cell r="A13089" t="str">
            <v>000861001</v>
          </cell>
          <cell r="B13089">
            <v>1694695.1</v>
          </cell>
        </row>
        <row r="13090">
          <cell r="A13090" t="str">
            <v>000861002</v>
          </cell>
          <cell r="B13090">
            <v>383523.7</v>
          </cell>
        </row>
        <row r="13091">
          <cell r="A13091" t="str">
            <v>000861003</v>
          </cell>
          <cell r="B13091">
            <v>710476.80000000005</v>
          </cell>
        </row>
        <row r="13092">
          <cell r="A13092" t="str">
            <v>000861004</v>
          </cell>
          <cell r="B13092">
            <v>2131430.2000000002</v>
          </cell>
        </row>
        <row r="13093">
          <cell r="A13093" t="str">
            <v>000861005</v>
          </cell>
          <cell r="B13093">
            <v>2203101.1</v>
          </cell>
        </row>
        <row r="13094">
          <cell r="A13094" t="str">
            <v>000861006</v>
          </cell>
          <cell r="B13094">
            <v>2131430.2000000002</v>
          </cell>
        </row>
        <row r="13095">
          <cell r="A13095" t="str">
            <v>000861007</v>
          </cell>
          <cell r="B13095">
            <v>2203101.1</v>
          </cell>
        </row>
        <row r="13096">
          <cell r="A13096" t="str">
            <v>000861008</v>
          </cell>
          <cell r="B13096">
            <v>2203101.2999999998</v>
          </cell>
        </row>
        <row r="13097">
          <cell r="A13097" t="str">
            <v>000861009</v>
          </cell>
          <cell r="B13097">
            <v>2131430.2000000002</v>
          </cell>
        </row>
        <row r="13098">
          <cell r="A13098" t="str">
            <v>000861010</v>
          </cell>
          <cell r="B13098">
            <v>2203101.2999999998</v>
          </cell>
        </row>
        <row r="13099">
          <cell r="A13099" t="str">
            <v>000861011</v>
          </cell>
          <cell r="B13099">
            <v>2131430.2000000002</v>
          </cell>
        </row>
        <row r="13100">
          <cell r="A13100" t="str">
            <v>000861012</v>
          </cell>
          <cell r="B13100">
            <v>2203101.2999999998</v>
          </cell>
        </row>
        <row r="13101">
          <cell r="A13101" t="str">
            <v>000861101</v>
          </cell>
          <cell r="B13101">
            <v>2203101.1</v>
          </cell>
        </row>
        <row r="13102">
          <cell r="A13102" t="str">
            <v>000861102</v>
          </cell>
          <cell r="B13102">
            <v>1991204.6</v>
          </cell>
        </row>
        <row r="13103">
          <cell r="A13103" t="str">
            <v>000861103</v>
          </cell>
          <cell r="B13103">
            <v>2203101.1</v>
          </cell>
        </row>
        <row r="13104">
          <cell r="A13104" t="str">
            <v>000861104</v>
          </cell>
          <cell r="B13104">
            <v>2131430.3999999999</v>
          </cell>
        </row>
        <row r="13105">
          <cell r="A13105" t="str">
            <v>000861105</v>
          </cell>
          <cell r="B13105">
            <v>2203101.2999999998</v>
          </cell>
        </row>
        <row r="13106">
          <cell r="A13106" t="str">
            <v>000861106</v>
          </cell>
          <cell r="B13106">
            <v>2131430.2000000002</v>
          </cell>
        </row>
        <row r="13107">
          <cell r="A13107" t="str">
            <v>000861107</v>
          </cell>
          <cell r="B13107">
            <v>2203101.1</v>
          </cell>
        </row>
        <row r="13108">
          <cell r="A13108" t="str">
            <v>000861108</v>
          </cell>
          <cell r="B13108">
            <v>2203101.1</v>
          </cell>
        </row>
        <row r="13109">
          <cell r="A13109" t="str">
            <v>000861109</v>
          </cell>
          <cell r="B13109">
            <v>2131430.2000000002</v>
          </cell>
        </row>
        <row r="13110">
          <cell r="A13110" t="str">
            <v>000861110</v>
          </cell>
          <cell r="B13110">
            <v>2203101.1</v>
          </cell>
        </row>
        <row r="13111">
          <cell r="A13111" t="str">
            <v>000861111</v>
          </cell>
          <cell r="B13111">
            <v>2131430.2000000002</v>
          </cell>
        </row>
        <row r="13112">
          <cell r="A13112" t="str">
            <v>000861112</v>
          </cell>
          <cell r="B13112">
            <v>2203101.1</v>
          </cell>
        </row>
        <row r="13113">
          <cell r="A13113" t="str">
            <v>000861201</v>
          </cell>
          <cell r="B13113">
            <v>2203101.2999999998</v>
          </cell>
        </row>
        <row r="13114">
          <cell r="A13114" t="str">
            <v>000861202</v>
          </cell>
          <cell r="B13114">
            <v>355238.40000000002</v>
          </cell>
        </row>
        <row r="13115">
          <cell r="A13115" t="str">
            <v>000861203</v>
          </cell>
          <cell r="B13115">
            <v>2513996.1</v>
          </cell>
        </row>
        <row r="13116">
          <cell r="A13116" t="str">
            <v>000861204</v>
          </cell>
          <cell r="B13116">
            <v>3016796.4</v>
          </cell>
        </row>
        <row r="13117">
          <cell r="A13117" t="str">
            <v>000861205</v>
          </cell>
          <cell r="B13117">
            <v>3118237.1</v>
          </cell>
        </row>
        <row r="13118">
          <cell r="A13118" t="str">
            <v>000861206</v>
          </cell>
          <cell r="B13118">
            <v>3016795.4</v>
          </cell>
        </row>
        <row r="13119">
          <cell r="A13119" t="str">
            <v>000861207</v>
          </cell>
          <cell r="B13119">
            <v>3118238</v>
          </cell>
        </row>
        <row r="13120">
          <cell r="A13120" t="str">
            <v>000861208</v>
          </cell>
          <cell r="B13120">
            <v>3118237.3</v>
          </cell>
        </row>
        <row r="13121">
          <cell r="A13121" t="str">
            <v>000861209</v>
          </cell>
          <cell r="B13121">
            <v>3016795.7</v>
          </cell>
        </row>
        <row r="13122">
          <cell r="A13122" t="str">
            <v>000861210</v>
          </cell>
          <cell r="B13122">
            <v>3118237.5</v>
          </cell>
        </row>
        <row r="13123">
          <cell r="A13123" t="str">
            <v>000861211</v>
          </cell>
          <cell r="B13123">
            <v>3016795.2</v>
          </cell>
        </row>
        <row r="13124">
          <cell r="A13124" t="str">
            <v>000861212</v>
          </cell>
          <cell r="B13124">
            <v>3118237.8</v>
          </cell>
        </row>
        <row r="13125">
          <cell r="A13125" t="str">
            <v>000861301</v>
          </cell>
          <cell r="B13125">
            <v>3118237.1</v>
          </cell>
        </row>
        <row r="13126">
          <cell r="A13126" t="str">
            <v>000861302</v>
          </cell>
          <cell r="B13126">
            <v>2818322</v>
          </cell>
        </row>
        <row r="13127">
          <cell r="A13127" t="str">
            <v>000861303</v>
          </cell>
          <cell r="B13127">
            <v>3118238.3</v>
          </cell>
        </row>
        <row r="13128">
          <cell r="A13128" t="str">
            <v>000861304</v>
          </cell>
          <cell r="B13128">
            <v>3016795.9</v>
          </cell>
        </row>
        <row r="13129">
          <cell r="A13129" t="str">
            <v>000861305</v>
          </cell>
          <cell r="B13129">
            <v>3118236.6</v>
          </cell>
        </row>
        <row r="13130">
          <cell r="A13130" t="str">
            <v>000861306</v>
          </cell>
          <cell r="B13130">
            <v>3016796.1</v>
          </cell>
        </row>
        <row r="13131">
          <cell r="A13131" t="str">
            <v>000861307</v>
          </cell>
          <cell r="B13131">
            <v>3118237.5</v>
          </cell>
        </row>
        <row r="13132">
          <cell r="A13132" t="str">
            <v>000861308</v>
          </cell>
          <cell r="B13132">
            <v>3118237.1</v>
          </cell>
        </row>
        <row r="13133">
          <cell r="A13133" t="str">
            <v>000861309</v>
          </cell>
          <cell r="B13133">
            <v>3016796.1</v>
          </cell>
        </row>
        <row r="13134">
          <cell r="A13134" t="str">
            <v>000861310</v>
          </cell>
          <cell r="B13134">
            <v>3118237.1</v>
          </cell>
        </row>
        <row r="13135">
          <cell r="A13135" t="str">
            <v>000861311</v>
          </cell>
          <cell r="B13135">
            <v>3016796.4</v>
          </cell>
        </row>
        <row r="13136">
          <cell r="A13136" t="str">
            <v>000861312</v>
          </cell>
          <cell r="B13136">
            <v>3118237.8</v>
          </cell>
        </row>
        <row r="13137">
          <cell r="A13137" t="str">
            <v>000861401</v>
          </cell>
          <cell r="B13137">
            <v>3118236.8</v>
          </cell>
        </row>
        <row r="13138">
          <cell r="A13138" t="str">
            <v>000861402</v>
          </cell>
          <cell r="B13138">
            <v>908567</v>
          </cell>
        </row>
        <row r="13139">
          <cell r="A13139" t="str">
            <v>000861403</v>
          </cell>
          <cell r="B13139">
            <v>2667887.7000000002</v>
          </cell>
        </row>
        <row r="13140">
          <cell r="A13140" t="str">
            <v>000861404</v>
          </cell>
          <cell r="B13140">
            <v>3475876.7</v>
          </cell>
        </row>
        <row r="13141">
          <cell r="A13141" t="str">
            <v>000861405</v>
          </cell>
          <cell r="B13141">
            <v>3592755.6</v>
          </cell>
        </row>
        <row r="13142">
          <cell r="A13142" t="str">
            <v>000861406</v>
          </cell>
          <cell r="B13142">
            <v>3475877</v>
          </cell>
        </row>
        <row r="13143">
          <cell r="A13143" t="str">
            <v>000861407</v>
          </cell>
          <cell r="B13143">
            <v>3592755.4</v>
          </cell>
        </row>
        <row r="13144">
          <cell r="A13144" t="str">
            <v>000861408</v>
          </cell>
          <cell r="B13144">
            <v>3592755.6</v>
          </cell>
        </row>
        <row r="13145">
          <cell r="A13145" t="str">
            <v>000861409</v>
          </cell>
          <cell r="B13145">
            <v>3475876.7</v>
          </cell>
        </row>
        <row r="13146">
          <cell r="A13146" t="str">
            <v>000861410</v>
          </cell>
          <cell r="B13146">
            <v>3592755.6</v>
          </cell>
        </row>
        <row r="13147">
          <cell r="A13147" t="str">
            <v>000861411</v>
          </cell>
          <cell r="B13147">
            <v>3475876.7</v>
          </cell>
        </row>
        <row r="13148">
          <cell r="A13148" t="str">
            <v>000861412</v>
          </cell>
          <cell r="B13148">
            <v>3592755.4</v>
          </cell>
        </row>
        <row r="13149">
          <cell r="A13149" t="str">
            <v>000861501</v>
          </cell>
          <cell r="B13149">
            <v>3592755.4</v>
          </cell>
        </row>
        <row r="13150">
          <cell r="A13150" t="str">
            <v>000861502</v>
          </cell>
          <cell r="B13150">
            <v>3247200.9</v>
          </cell>
        </row>
        <row r="13151">
          <cell r="A13151" t="str">
            <v>000861503</v>
          </cell>
          <cell r="B13151">
            <v>3592756.1</v>
          </cell>
        </row>
        <row r="13152">
          <cell r="A13152" t="str">
            <v>000861504</v>
          </cell>
          <cell r="B13152">
            <v>3475876.2</v>
          </cell>
        </row>
        <row r="13153">
          <cell r="A13153" t="str">
            <v>000861505</v>
          </cell>
          <cell r="B13153">
            <v>3592755.6</v>
          </cell>
        </row>
        <row r="13154">
          <cell r="A13154" t="str">
            <v>000861506</v>
          </cell>
          <cell r="B13154">
            <v>3475876.7</v>
          </cell>
        </row>
        <row r="13155">
          <cell r="A13155" t="str">
            <v>000861507</v>
          </cell>
          <cell r="B13155">
            <v>3592755.6</v>
          </cell>
        </row>
        <row r="13156">
          <cell r="A13156" t="str">
            <v>000861508</v>
          </cell>
          <cell r="B13156">
            <v>3592755.6</v>
          </cell>
        </row>
        <row r="13157">
          <cell r="A13157" t="str">
            <v>000861509</v>
          </cell>
          <cell r="B13157">
            <v>3475876.7</v>
          </cell>
        </row>
        <row r="13158">
          <cell r="A13158" t="str">
            <v>000861510</v>
          </cell>
          <cell r="B13158">
            <v>3592755.6</v>
          </cell>
        </row>
        <row r="13159">
          <cell r="A13159" t="str">
            <v>000861511</v>
          </cell>
          <cell r="B13159">
            <v>3475877</v>
          </cell>
        </row>
        <row r="13160">
          <cell r="A13160" t="str">
            <v>000861512</v>
          </cell>
          <cell r="B13160">
            <v>3592755.6</v>
          </cell>
        </row>
        <row r="13161">
          <cell r="A13161" t="str">
            <v>000861601</v>
          </cell>
          <cell r="B13161">
            <v>3592755.6</v>
          </cell>
        </row>
        <row r="13162">
          <cell r="A13162" t="str">
            <v>000861602</v>
          </cell>
          <cell r="B13162">
            <v>813070.6</v>
          </cell>
        </row>
        <row r="13163">
          <cell r="A13163" t="str">
            <v>000861603</v>
          </cell>
          <cell r="B13163">
            <v>3013442.6</v>
          </cell>
        </row>
        <row r="13164">
          <cell r="A13164" t="str">
            <v>000861604</v>
          </cell>
          <cell r="B13164">
            <v>3475876.7</v>
          </cell>
        </row>
        <row r="13165">
          <cell r="A13165" t="str">
            <v>000861605</v>
          </cell>
          <cell r="B13165">
            <v>3592755.6</v>
          </cell>
        </row>
        <row r="13166">
          <cell r="A13166" t="str">
            <v>000861606</v>
          </cell>
          <cell r="B13166">
            <v>3475876.5</v>
          </cell>
        </row>
        <row r="13167">
          <cell r="A13167" t="str">
            <v>000861607</v>
          </cell>
          <cell r="B13167">
            <v>3592755.6</v>
          </cell>
        </row>
        <row r="13168">
          <cell r="A13168" t="str">
            <v>000861608</v>
          </cell>
          <cell r="B13168">
            <v>3592755.9</v>
          </cell>
        </row>
        <row r="13169">
          <cell r="A13169" t="str">
            <v>000861609</v>
          </cell>
          <cell r="B13169">
            <v>3475876.5</v>
          </cell>
        </row>
        <row r="13170">
          <cell r="A13170" t="str">
            <v>000861610</v>
          </cell>
          <cell r="B13170">
            <v>3592755.6</v>
          </cell>
        </row>
        <row r="13171">
          <cell r="A13171" t="str">
            <v>000861611</v>
          </cell>
          <cell r="B13171">
            <v>3475876.7</v>
          </cell>
        </row>
        <row r="13172">
          <cell r="A13172" t="str">
            <v>000861612</v>
          </cell>
          <cell r="B13172">
            <v>3592755.6</v>
          </cell>
        </row>
        <row r="13173">
          <cell r="A13173" t="str">
            <v>000861701</v>
          </cell>
          <cell r="B13173">
            <v>3592756.1</v>
          </cell>
        </row>
        <row r="13174">
          <cell r="A13174" t="str">
            <v>000861702</v>
          </cell>
          <cell r="B13174">
            <v>3247200.7</v>
          </cell>
        </row>
        <row r="13175">
          <cell r="A13175" t="str">
            <v>000861703</v>
          </cell>
          <cell r="B13175">
            <v>3592755.6</v>
          </cell>
        </row>
        <row r="13176">
          <cell r="A13176" t="str">
            <v>000861704</v>
          </cell>
          <cell r="B13176">
            <v>3475877.2</v>
          </cell>
        </row>
        <row r="13177">
          <cell r="A13177" t="str">
            <v>000861705</v>
          </cell>
          <cell r="B13177">
            <v>3592755.4</v>
          </cell>
        </row>
        <row r="13178">
          <cell r="A13178" t="str">
            <v>000861706</v>
          </cell>
          <cell r="B13178">
            <v>3475876.5</v>
          </cell>
        </row>
        <row r="13179">
          <cell r="A13179" t="str">
            <v>000861707</v>
          </cell>
          <cell r="B13179">
            <v>3592755.6</v>
          </cell>
        </row>
        <row r="13180">
          <cell r="A13180" t="str">
            <v>000861708</v>
          </cell>
          <cell r="B13180">
            <v>3592755.6</v>
          </cell>
        </row>
        <row r="13181">
          <cell r="A13181" t="str">
            <v>000861709</v>
          </cell>
          <cell r="B13181">
            <v>3475876.5</v>
          </cell>
        </row>
        <row r="13182">
          <cell r="A13182" t="str">
            <v>000861710</v>
          </cell>
          <cell r="B13182">
            <v>3592755.6</v>
          </cell>
        </row>
        <row r="13183">
          <cell r="A13183" t="str">
            <v>000861711</v>
          </cell>
          <cell r="B13183">
            <v>3475876.5</v>
          </cell>
        </row>
        <row r="13184">
          <cell r="A13184" t="str">
            <v>000861712</v>
          </cell>
          <cell r="B13184">
            <v>3592755.6</v>
          </cell>
        </row>
        <row r="13185">
          <cell r="A13185" t="str">
            <v>000861801</v>
          </cell>
          <cell r="B13185">
            <v>3592635.3</v>
          </cell>
        </row>
        <row r="13186">
          <cell r="A13186" t="str">
            <v>000861802</v>
          </cell>
          <cell r="B13186">
            <v>467499.9</v>
          </cell>
        </row>
        <row r="13187">
          <cell r="A13187" t="str">
            <v>000861803</v>
          </cell>
          <cell r="B13187">
            <v>3247091.8</v>
          </cell>
        </row>
        <row r="13188">
          <cell r="A13188" t="str">
            <v>000861804</v>
          </cell>
          <cell r="B13188">
            <v>3475760.5</v>
          </cell>
        </row>
        <row r="13189">
          <cell r="A13189" t="str">
            <v>000861805</v>
          </cell>
          <cell r="B13189">
            <v>3592635.3</v>
          </cell>
        </row>
        <row r="13190">
          <cell r="A13190" t="str">
            <v>000861806</v>
          </cell>
          <cell r="B13190">
            <v>3475760.5</v>
          </cell>
        </row>
        <row r="13191">
          <cell r="A13191" t="str">
            <v>000861807</v>
          </cell>
          <cell r="B13191">
            <v>3592635.5</v>
          </cell>
        </row>
        <row r="13192">
          <cell r="A13192" t="str">
            <v>000861808</v>
          </cell>
          <cell r="B13192">
            <v>3592635.3</v>
          </cell>
        </row>
        <row r="13193">
          <cell r="A13193" t="str">
            <v>000861809</v>
          </cell>
          <cell r="B13193">
            <v>3475760.5</v>
          </cell>
        </row>
        <row r="13194">
          <cell r="A13194" t="str">
            <v>000861810</v>
          </cell>
          <cell r="B13194">
            <v>3592635.3</v>
          </cell>
        </row>
        <row r="13195">
          <cell r="A13195" t="str">
            <v>000861811</v>
          </cell>
          <cell r="B13195">
            <v>3475760.5</v>
          </cell>
        </row>
        <row r="13196">
          <cell r="A13196" t="str">
            <v>000861812</v>
          </cell>
          <cell r="B13196">
            <v>3592635.5</v>
          </cell>
        </row>
        <row r="13197">
          <cell r="A13197" t="str">
            <v>000861901</v>
          </cell>
          <cell r="B13197">
            <v>3592635.3</v>
          </cell>
        </row>
        <row r="13198">
          <cell r="A13198" t="str">
            <v>000861902</v>
          </cell>
          <cell r="B13198">
            <v>3247091.8</v>
          </cell>
        </row>
        <row r="13199">
          <cell r="A13199" t="str">
            <v>000861903</v>
          </cell>
          <cell r="B13199">
            <v>3592635.3</v>
          </cell>
        </row>
        <row r="13200">
          <cell r="A13200" t="str">
            <v>000861904</v>
          </cell>
          <cell r="B13200">
            <v>3475760.3</v>
          </cell>
        </row>
        <row r="13201">
          <cell r="A13201" t="str">
            <v>000861905</v>
          </cell>
          <cell r="B13201">
            <v>3592635.3</v>
          </cell>
        </row>
        <row r="13202">
          <cell r="A13202" t="str">
            <v>000861906</v>
          </cell>
          <cell r="B13202">
            <v>3475760.5</v>
          </cell>
        </row>
        <row r="13203">
          <cell r="A13203" t="str">
            <v>000861907</v>
          </cell>
          <cell r="B13203">
            <v>3592635.3</v>
          </cell>
        </row>
        <row r="13204">
          <cell r="A13204" t="str">
            <v>000861908</v>
          </cell>
          <cell r="B13204">
            <v>3592635.5</v>
          </cell>
        </row>
        <row r="13205">
          <cell r="A13205" t="str">
            <v>000861909</v>
          </cell>
          <cell r="B13205">
            <v>3475760.5</v>
          </cell>
        </row>
        <row r="13206">
          <cell r="A13206" t="str">
            <v>000861910</v>
          </cell>
          <cell r="B13206">
            <v>3592635.3</v>
          </cell>
        </row>
        <row r="13207">
          <cell r="A13207" t="str">
            <v>000861911</v>
          </cell>
          <cell r="B13207">
            <v>3475760.5</v>
          </cell>
        </row>
        <row r="13208">
          <cell r="A13208" t="str">
            <v>000861912</v>
          </cell>
          <cell r="B13208">
            <v>3592635.5</v>
          </cell>
        </row>
        <row r="13209">
          <cell r="A13209" t="str">
            <v>000870812</v>
          </cell>
          <cell r="B13209">
            <v>0</v>
          </cell>
        </row>
        <row r="13210">
          <cell r="A13210" t="str">
            <v>000870901</v>
          </cell>
          <cell r="B13210">
            <v>0</v>
          </cell>
        </row>
        <row r="13211">
          <cell r="A13211" t="str">
            <v>000870902</v>
          </cell>
          <cell r="B13211">
            <v>0</v>
          </cell>
        </row>
        <row r="13212">
          <cell r="A13212" t="str">
            <v>000870903</v>
          </cell>
          <cell r="B13212">
            <v>0</v>
          </cell>
        </row>
        <row r="13213">
          <cell r="A13213" t="str">
            <v>000870904</v>
          </cell>
          <cell r="B13213">
            <v>0</v>
          </cell>
        </row>
        <row r="13214">
          <cell r="A13214" t="str">
            <v>000870905</v>
          </cell>
          <cell r="B13214">
            <v>0</v>
          </cell>
        </row>
        <row r="13215">
          <cell r="A13215" t="str">
            <v>000870906</v>
          </cell>
          <cell r="B13215">
            <v>0</v>
          </cell>
        </row>
        <row r="13216">
          <cell r="A13216" t="str">
            <v>000870907</v>
          </cell>
          <cell r="B13216">
            <v>0</v>
          </cell>
        </row>
        <row r="13217">
          <cell r="A13217" t="str">
            <v>000870908</v>
          </cell>
          <cell r="B13217">
            <v>0</v>
          </cell>
        </row>
        <row r="13218">
          <cell r="A13218" t="str">
            <v>000870909</v>
          </cell>
          <cell r="B13218">
            <v>1836402.3</v>
          </cell>
        </row>
        <row r="13219">
          <cell r="A13219" t="str">
            <v>000870910</v>
          </cell>
          <cell r="B13219">
            <v>1898152.8</v>
          </cell>
        </row>
        <row r="13220">
          <cell r="A13220" t="str">
            <v>000870911</v>
          </cell>
          <cell r="B13220">
            <v>1836402.5</v>
          </cell>
        </row>
        <row r="13221">
          <cell r="A13221" t="str">
            <v>000870912</v>
          </cell>
          <cell r="B13221">
            <v>1898152.6</v>
          </cell>
        </row>
        <row r="13222">
          <cell r="A13222" t="str">
            <v>000871001</v>
          </cell>
          <cell r="B13222">
            <v>1898152.7</v>
          </cell>
        </row>
        <row r="13223">
          <cell r="A13223" t="str">
            <v>000871002</v>
          </cell>
          <cell r="B13223">
            <v>1715586.7</v>
          </cell>
        </row>
        <row r="13224">
          <cell r="A13224" t="str">
            <v>000871003</v>
          </cell>
          <cell r="B13224">
            <v>1898152.7</v>
          </cell>
        </row>
        <row r="13225">
          <cell r="A13225" t="str">
            <v>000871004</v>
          </cell>
          <cell r="B13225">
            <v>1836402.3</v>
          </cell>
        </row>
        <row r="13226">
          <cell r="A13226" t="str">
            <v>000871005</v>
          </cell>
          <cell r="B13226">
            <v>1898152.6</v>
          </cell>
        </row>
        <row r="13227">
          <cell r="A13227" t="str">
            <v>000871006</v>
          </cell>
          <cell r="B13227">
            <v>1836402.3</v>
          </cell>
        </row>
        <row r="13228">
          <cell r="A13228" t="str">
            <v>000871007</v>
          </cell>
          <cell r="B13228">
            <v>1898152.7</v>
          </cell>
        </row>
        <row r="13229">
          <cell r="A13229" t="str">
            <v>000871008</v>
          </cell>
          <cell r="B13229">
            <v>1898152.6</v>
          </cell>
        </row>
        <row r="13230">
          <cell r="A13230" t="str">
            <v>000871009</v>
          </cell>
          <cell r="B13230">
            <v>1836402.3</v>
          </cell>
        </row>
        <row r="13231">
          <cell r="A13231" t="str">
            <v>000871010</v>
          </cell>
          <cell r="B13231">
            <v>1898152.7</v>
          </cell>
        </row>
        <row r="13232">
          <cell r="A13232" t="str">
            <v>000871011</v>
          </cell>
          <cell r="B13232">
            <v>1836402.3</v>
          </cell>
        </row>
        <row r="13233">
          <cell r="A13233" t="str">
            <v>000871012</v>
          </cell>
          <cell r="B13233">
            <v>1898152.7</v>
          </cell>
        </row>
        <row r="13234">
          <cell r="A13234" t="str">
            <v>000871101</v>
          </cell>
          <cell r="B13234">
            <v>1898152.6</v>
          </cell>
        </row>
        <row r="13235">
          <cell r="A13235" t="str">
            <v>000871102</v>
          </cell>
          <cell r="B13235">
            <v>1715586.5</v>
          </cell>
        </row>
        <row r="13236">
          <cell r="A13236" t="str">
            <v>000871103</v>
          </cell>
          <cell r="B13236">
            <v>1653836.2</v>
          </cell>
        </row>
        <row r="13237">
          <cell r="A13237" t="str">
            <v>000871104</v>
          </cell>
          <cell r="B13237">
            <v>379322.8</v>
          </cell>
        </row>
        <row r="13238">
          <cell r="A13238" t="str">
            <v>000871105</v>
          </cell>
          <cell r="B13238">
            <v>2915013.7</v>
          </cell>
        </row>
        <row r="13239">
          <cell r="A13239" t="str">
            <v>000871106</v>
          </cell>
          <cell r="B13239">
            <v>2820182.4</v>
          </cell>
        </row>
        <row r="13240">
          <cell r="A13240" t="str">
            <v>000871107</v>
          </cell>
          <cell r="B13240">
            <v>2915013.9</v>
          </cell>
        </row>
        <row r="13241">
          <cell r="A13241" t="str">
            <v>000871108</v>
          </cell>
          <cell r="B13241">
            <v>2915013.7</v>
          </cell>
        </row>
        <row r="13242">
          <cell r="A13242" t="str">
            <v>000871109</v>
          </cell>
          <cell r="B13242">
            <v>2820183.1</v>
          </cell>
        </row>
        <row r="13243">
          <cell r="A13243" t="str">
            <v>000871110</v>
          </cell>
          <cell r="B13243">
            <v>2915013.9</v>
          </cell>
        </row>
        <row r="13244">
          <cell r="A13244" t="str">
            <v>000871111</v>
          </cell>
          <cell r="B13244">
            <v>2820182.4</v>
          </cell>
        </row>
        <row r="13245">
          <cell r="A13245" t="str">
            <v>000871112</v>
          </cell>
          <cell r="B13245">
            <v>2915013.2</v>
          </cell>
        </row>
        <row r="13246">
          <cell r="A13246" t="str">
            <v>000871201</v>
          </cell>
          <cell r="B13246">
            <v>2915013.7</v>
          </cell>
        </row>
        <row r="13247">
          <cell r="A13247" t="str">
            <v>000871202</v>
          </cell>
          <cell r="B13247">
            <v>2729475.1</v>
          </cell>
        </row>
        <row r="13248">
          <cell r="A13248" t="str">
            <v>000871203</v>
          </cell>
          <cell r="B13248">
            <v>2915013.2</v>
          </cell>
        </row>
        <row r="13249">
          <cell r="A13249" t="str">
            <v>000871204</v>
          </cell>
          <cell r="B13249">
            <v>2820183.1</v>
          </cell>
        </row>
        <row r="13250">
          <cell r="A13250" t="str">
            <v>000871205</v>
          </cell>
          <cell r="B13250">
            <v>2915013.2</v>
          </cell>
        </row>
        <row r="13251">
          <cell r="A13251" t="str">
            <v>000871206</v>
          </cell>
          <cell r="B13251">
            <v>2820181.9</v>
          </cell>
        </row>
        <row r="13252">
          <cell r="A13252" t="str">
            <v>000871207</v>
          </cell>
          <cell r="B13252">
            <v>2915013.7</v>
          </cell>
        </row>
        <row r="13253">
          <cell r="A13253" t="str">
            <v>000871208</v>
          </cell>
          <cell r="B13253">
            <v>2915012.9</v>
          </cell>
        </row>
        <row r="13254">
          <cell r="A13254" t="str">
            <v>000871209</v>
          </cell>
          <cell r="B13254">
            <v>2820183.1</v>
          </cell>
        </row>
        <row r="13255">
          <cell r="A13255" t="str">
            <v>000871210</v>
          </cell>
          <cell r="B13255">
            <v>2915013.4</v>
          </cell>
        </row>
        <row r="13256">
          <cell r="A13256" t="str">
            <v>000871211</v>
          </cell>
          <cell r="B13256">
            <v>2820182.6</v>
          </cell>
        </row>
        <row r="13257">
          <cell r="A13257" t="str">
            <v>000871212</v>
          </cell>
          <cell r="B13257">
            <v>2915013.9</v>
          </cell>
        </row>
        <row r="13258">
          <cell r="A13258" t="str">
            <v>000871301</v>
          </cell>
          <cell r="B13258">
            <v>2915013.7</v>
          </cell>
        </row>
        <row r="13259">
          <cell r="A13259" t="str">
            <v>000871302</v>
          </cell>
          <cell r="B13259">
            <v>284492.2</v>
          </cell>
        </row>
        <row r="13260">
          <cell r="A13260" t="str">
            <v>000871303</v>
          </cell>
          <cell r="B13260">
            <v>3459456.5</v>
          </cell>
        </row>
        <row r="13261">
          <cell r="A13261" t="str">
            <v>000871304</v>
          </cell>
          <cell r="B13261">
            <v>3574423.3</v>
          </cell>
        </row>
        <row r="13262">
          <cell r="A13262" t="str">
            <v>000871305</v>
          </cell>
          <cell r="B13262">
            <v>3694616</v>
          </cell>
        </row>
        <row r="13263">
          <cell r="A13263" t="str">
            <v>000871306</v>
          </cell>
          <cell r="B13263">
            <v>3574423.6</v>
          </cell>
        </row>
        <row r="13264">
          <cell r="A13264" t="str">
            <v>000871307</v>
          </cell>
          <cell r="B13264">
            <v>3694616</v>
          </cell>
        </row>
        <row r="13265">
          <cell r="A13265" t="str">
            <v>000871308</v>
          </cell>
          <cell r="B13265">
            <v>3694616</v>
          </cell>
        </row>
        <row r="13266">
          <cell r="A13266" t="str">
            <v>000871309</v>
          </cell>
          <cell r="B13266">
            <v>3574423.3</v>
          </cell>
        </row>
        <row r="13267">
          <cell r="A13267" t="str">
            <v>000871310</v>
          </cell>
          <cell r="B13267">
            <v>3694616</v>
          </cell>
        </row>
        <row r="13268">
          <cell r="A13268" t="str">
            <v>000871311</v>
          </cell>
          <cell r="B13268">
            <v>3574423.6</v>
          </cell>
        </row>
        <row r="13269">
          <cell r="A13269" t="str">
            <v>000871312</v>
          </cell>
          <cell r="B13269">
            <v>3694616</v>
          </cell>
        </row>
        <row r="13270">
          <cell r="A13270" t="str">
            <v>000871401</v>
          </cell>
          <cell r="B13270">
            <v>3694616</v>
          </cell>
        </row>
        <row r="13271">
          <cell r="A13271" t="str">
            <v>000871402</v>
          </cell>
          <cell r="B13271">
            <v>3339264.2</v>
          </cell>
        </row>
        <row r="13272">
          <cell r="A13272" t="str">
            <v>000871403</v>
          </cell>
          <cell r="B13272">
            <v>3694616</v>
          </cell>
        </row>
        <row r="13273">
          <cell r="A13273" t="str">
            <v>000871404</v>
          </cell>
          <cell r="B13273">
            <v>3574423.3</v>
          </cell>
        </row>
        <row r="13274">
          <cell r="A13274" t="str">
            <v>000871405</v>
          </cell>
          <cell r="B13274">
            <v>3694616</v>
          </cell>
        </row>
        <row r="13275">
          <cell r="A13275" t="str">
            <v>000871406</v>
          </cell>
          <cell r="B13275">
            <v>3574423.3</v>
          </cell>
        </row>
        <row r="13276">
          <cell r="A13276" t="str">
            <v>000871407</v>
          </cell>
          <cell r="B13276">
            <v>3694616</v>
          </cell>
        </row>
        <row r="13277">
          <cell r="A13277" t="str">
            <v>000871408</v>
          </cell>
          <cell r="B13277">
            <v>3694616</v>
          </cell>
        </row>
        <row r="13278">
          <cell r="A13278" t="str">
            <v>000871409</v>
          </cell>
          <cell r="B13278">
            <v>3574423.6</v>
          </cell>
        </row>
        <row r="13279">
          <cell r="A13279" t="str">
            <v>000871410</v>
          </cell>
          <cell r="B13279">
            <v>3694616</v>
          </cell>
        </row>
        <row r="13280">
          <cell r="A13280" t="str">
            <v>000871411</v>
          </cell>
          <cell r="B13280">
            <v>3574423.6</v>
          </cell>
        </row>
        <row r="13281">
          <cell r="A13281" t="str">
            <v>000871412</v>
          </cell>
          <cell r="B13281">
            <v>3694616</v>
          </cell>
        </row>
        <row r="13282">
          <cell r="A13282" t="str">
            <v>000871501</v>
          </cell>
          <cell r="B13282">
            <v>3694616</v>
          </cell>
        </row>
        <row r="13283">
          <cell r="A13283" t="str">
            <v>000871502</v>
          </cell>
          <cell r="B13283">
            <v>956315.1</v>
          </cell>
        </row>
        <row r="13284">
          <cell r="A13284" t="str">
            <v>000871503</v>
          </cell>
          <cell r="B13284">
            <v>2889992.2</v>
          </cell>
        </row>
        <row r="13285">
          <cell r="A13285" t="str">
            <v>000871504</v>
          </cell>
          <cell r="B13285">
            <v>3607215.3</v>
          </cell>
        </row>
        <row r="13286">
          <cell r="A13286" t="str">
            <v>000871505</v>
          </cell>
          <cell r="B13286">
            <v>3728512.2</v>
          </cell>
        </row>
        <row r="13287">
          <cell r="A13287" t="str">
            <v>000871506</v>
          </cell>
          <cell r="B13287">
            <v>3607217.3</v>
          </cell>
        </row>
        <row r="13288">
          <cell r="A13288" t="str">
            <v>000871507</v>
          </cell>
          <cell r="B13288">
            <v>3728510.5</v>
          </cell>
        </row>
        <row r="13289">
          <cell r="A13289" t="str">
            <v>000871508</v>
          </cell>
          <cell r="B13289">
            <v>3728512.5</v>
          </cell>
        </row>
        <row r="13290">
          <cell r="A13290" t="str">
            <v>000871509</v>
          </cell>
          <cell r="B13290">
            <v>3607216.3</v>
          </cell>
        </row>
        <row r="13291">
          <cell r="A13291" t="str">
            <v>000871510</v>
          </cell>
          <cell r="B13291">
            <v>3728511.2</v>
          </cell>
        </row>
        <row r="13292">
          <cell r="A13292" t="str">
            <v>000871511</v>
          </cell>
          <cell r="B13292">
            <v>3607217.3</v>
          </cell>
        </row>
        <row r="13293">
          <cell r="A13293" t="str">
            <v>000871512</v>
          </cell>
          <cell r="B13293">
            <v>3728511.2</v>
          </cell>
        </row>
        <row r="13294">
          <cell r="A13294" t="str">
            <v>000871601</v>
          </cell>
          <cell r="B13294">
            <v>3728513.7</v>
          </cell>
        </row>
        <row r="13295">
          <cell r="A13295" t="str">
            <v>000871602</v>
          </cell>
          <cell r="B13295">
            <v>3491196</v>
          </cell>
        </row>
        <row r="13296">
          <cell r="A13296" t="str">
            <v>000871603</v>
          </cell>
          <cell r="B13296">
            <v>3728511.7</v>
          </cell>
        </row>
        <row r="13297">
          <cell r="A13297" t="str">
            <v>000871604</v>
          </cell>
          <cell r="B13297">
            <v>3607216.3</v>
          </cell>
        </row>
        <row r="13298">
          <cell r="A13298" t="str">
            <v>000871605</v>
          </cell>
          <cell r="B13298">
            <v>3728512.2</v>
          </cell>
        </row>
        <row r="13299">
          <cell r="A13299" t="str">
            <v>000871606</v>
          </cell>
          <cell r="B13299">
            <v>3607215.3</v>
          </cell>
        </row>
        <row r="13300">
          <cell r="A13300" t="str">
            <v>000871607</v>
          </cell>
          <cell r="B13300">
            <v>3728513.7</v>
          </cell>
        </row>
        <row r="13301">
          <cell r="A13301" t="str">
            <v>000871608</v>
          </cell>
          <cell r="B13301">
            <v>3728512</v>
          </cell>
        </row>
        <row r="13302">
          <cell r="A13302" t="str">
            <v>000871609</v>
          </cell>
          <cell r="B13302">
            <v>3607215.3</v>
          </cell>
        </row>
        <row r="13303">
          <cell r="A13303" t="str">
            <v>000871610</v>
          </cell>
          <cell r="B13303">
            <v>3728512.5</v>
          </cell>
        </row>
        <row r="13304">
          <cell r="A13304" t="str">
            <v>000871611</v>
          </cell>
          <cell r="B13304">
            <v>3607217.3</v>
          </cell>
        </row>
        <row r="13305">
          <cell r="A13305" t="str">
            <v>000871612</v>
          </cell>
          <cell r="B13305">
            <v>3728511.7</v>
          </cell>
        </row>
        <row r="13306">
          <cell r="A13306" t="str">
            <v>000871701</v>
          </cell>
          <cell r="B13306">
            <v>3728512.2</v>
          </cell>
        </row>
        <row r="13307">
          <cell r="A13307" t="str">
            <v>000871702</v>
          </cell>
          <cell r="B13307">
            <v>601202</v>
          </cell>
        </row>
        <row r="13308">
          <cell r="A13308" t="str">
            <v>000871703</v>
          </cell>
          <cell r="B13308">
            <v>3248604</v>
          </cell>
        </row>
        <row r="13309">
          <cell r="A13309" t="str">
            <v>000871704</v>
          </cell>
          <cell r="B13309">
            <v>3607217.3</v>
          </cell>
        </row>
        <row r="13310">
          <cell r="A13310" t="str">
            <v>000871705</v>
          </cell>
          <cell r="B13310">
            <v>3728512</v>
          </cell>
        </row>
        <row r="13311">
          <cell r="A13311" t="str">
            <v>000871706</v>
          </cell>
          <cell r="B13311">
            <v>3607215.1</v>
          </cell>
        </row>
        <row r="13312">
          <cell r="A13312" t="str">
            <v>000871707</v>
          </cell>
          <cell r="B13312">
            <v>3728512.5</v>
          </cell>
        </row>
        <row r="13313">
          <cell r="A13313" t="str">
            <v>000871708</v>
          </cell>
          <cell r="B13313">
            <v>3728511.2</v>
          </cell>
        </row>
        <row r="13314">
          <cell r="A13314" t="str">
            <v>000871709</v>
          </cell>
          <cell r="B13314">
            <v>3607216.3</v>
          </cell>
        </row>
        <row r="13315">
          <cell r="A13315" t="str">
            <v>000871710</v>
          </cell>
          <cell r="B13315">
            <v>3728512.2</v>
          </cell>
        </row>
        <row r="13316">
          <cell r="A13316" t="str">
            <v>000871711</v>
          </cell>
          <cell r="B13316">
            <v>3607215.3</v>
          </cell>
        </row>
        <row r="13317">
          <cell r="A13317" t="str">
            <v>000871712</v>
          </cell>
          <cell r="B13317">
            <v>3728512.2</v>
          </cell>
        </row>
        <row r="13318">
          <cell r="A13318" t="str">
            <v>000871801</v>
          </cell>
          <cell r="B13318">
            <v>3728865</v>
          </cell>
        </row>
        <row r="13319">
          <cell r="A13319" t="str">
            <v>000871802</v>
          </cell>
          <cell r="B13319">
            <v>3370217.8</v>
          </cell>
        </row>
        <row r="13320">
          <cell r="A13320" t="str">
            <v>000871803</v>
          </cell>
          <cell r="B13320">
            <v>3728865.2</v>
          </cell>
        </row>
        <row r="13321">
          <cell r="A13321" t="str">
            <v>000871804</v>
          </cell>
          <cell r="B13321">
            <v>3607558.1</v>
          </cell>
        </row>
        <row r="13322">
          <cell r="A13322" t="str">
            <v>000871805</v>
          </cell>
          <cell r="B13322">
            <v>3728864</v>
          </cell>
        </row>
        <row r="13323">
          <cell r="A13323" t="str">
            <v>000871806</v>
          </cell>
          <cell r="B13323">
            <v>3607557.1</v>
          </cell>
        </row>
        <row r="13324">
          <cell r="A13324" t="str">
            <v>000871807</v>
          </cell>
          <cell r="B13324">
            <v>3728865</v>
          </cell>
        </row>
        <row r="13325">
          <cell r="A13325" t="str">
            <v>000871808</v>
          </cell>
          <cell r="B13325">
            <v>3728863.3</v>
          </cell>
        </row>
        <row r="13326">
          <cell r="A13326" t="str">
            <v>000871809</v>
          </cell>
          <cell r="B13326">
            <v>3607558.1</v>
          </cell>
        </row>
        <row r="13327">
          <cell r="A13327" t="str">
            <v>000871810</v>
          </cell>
          <cell r="B13327">
            <v>3728865</v>
          </cell>
        </row>
        <row r="13328">
          <cell r="A13328" t="str">
            <v>000871811</v>
          </cell>
          <cell r="B13328">
            <v>3607556.6</v>
          </cell>
        </row>
        <row r="13329">
          <cell r="A13329" t="str">
            <v>000871812</v>
          </cell>
          <cell r="B13329">
            <v>3728864.7</v>
          </cell>
        </row>
        <row r="13330">
          <cell r="A13330" t="str">
            <v>000871901</v>
          </cell>
          <cell r="B13330">
            <v>3728864.7</v>
          </cell>
        </row>
        <row r="13331">
          <cell r="A13331" t="str">
            <v>000871902</v>
          </cell>
          <cell r="B13331">
            <v>363919.9</v>
          </cell>
        </row>
        <row r="13332">
          <cell r="A13332" t="str">
            <v>000871903</v>
          </cell>
          <cell r="B13332">
            <v>3491525.9</v>
          </cell>
        </row>
        <row r="13333">
          <cell r="A13333" t="str">
            <v>000871904</v>
          </cell>
          <cell r="B13333">
            <v>3607558.1</v>
          </cell>
        </row>
        <row r="13334">
          <cell r="A13334" t="str">
            <v>000871905</v>
          </cell>
          <cell r="B13334">
            <v>3728863</v>
          </cell>
        </row>
        <row r="13335">
          <cell r="A13335" t="str">
            <v>000871906</v>
          </cell>
          <cell r="B13335">
            <v>3607558.1</v>
          </cell>
        </row>
        <row r="13336">
          <cell r="A13336" t="str">
            <v>000871907</v>
          </cell>
          <cell r="B13336">
            <v>3728864.7</v>
          </cell>
        </row>
        <row r="13337">
          <cell r="A13337" t="str">
            <v>000871908</v>
          </cell>
          <cell r="B13337">
            <v>3728864.7</v>
          </cell>
        </row>
        <row r="13338">
          <cell r="A13338" t="str">
            <v>000871909</v>
          </cell>
          <cell r="B13338">
            <v>3607558.1</v>
          </cell>
        </row>
        <row r="13339">
          <cell r="A13339" t="str">
            <v>000871910</v>
          </cell>
          <cell r="B13339">
            <v>3728865</v>
          </cell>
        </row>
        <row r="13340">
          <cell r="A13340" t="str">
            <v>000871911</v>
          </cell>
          <cell r="B13340">
            <v>3607557.1</v>
          </cell>
        </row>
        <row r="13341">
          <cell r="A13341" t="str">
            <v>000871912</v>
          </cell>
          <cell r="B13341">
            <v>3728865</v>
          </cell>
        </row>
        <row r="13342">
          <cell r="A13342" t="str">
            <v>000880812</v>
          </cell>
          <cell r="B13342">
            <v>0</v>
          </cell>
        </row>
        <row r="13343">
          <cell r="A13343" t="str">
            <v>000880901</v>
          </cell>
          <cell r="B13343">
            <v>0</v>
          </cell>
        </row>
        <row r="13344">
          <cell r="A13344" t="str">
            <v>000880902</v>
          </cell>
          <cell r="B13344">
            <v>0</v>
          </cell>
        </row>
        <row r="13345">
          <cell r="A13345" t="str">
            <v>000880903</v>
          </cell>
          <cell r="B13345">
            <v>0</v>
          </cell>
        </row>
        <row r="13346">
          <cell r="A13346" t="str">
            <v>000880904</v>
          </cell>
          <cell r="B13346">
            <v>0</v>
          </cell>
        </row>
        <row r="13347">
          <cell r="A13347" t="str">
            <v>000880905</v>
          </cell>
          <cell r="B13347">
            <v>0</v>
          </cell>
        </row>
        <row r="13348">
          <cell r="A13348" t="str">
            <v>000880906</v>
          </cell>
          <cell r="B13348">
            <v>0</v>
          </cell>
        </row>
        <row r="13349">
          <cell r="A13349" t="str">
            <v>000880907</v>
          </cell>
          <cell r="B13349">
            <v>0</v>
          </cell>
        </row>
        <row r="13350">
          <cell r="A13350" t="str">
            <v>000880908</v>
          </cell>
          <cell r="B13350">
            <v>0</v>
          </cell>
        </row>
        <row r="13351">
          <cell r="A13351" t="str">
            <v>000880909</v>
          </cell>
          <cell r="B13351">
            <v>1235176.3559999999</v>
          </cell>
        </row>
        <row r="13352">
          <cell r="A13352" t="str">
            <v>000880910</v>
          </cell>
          <cell r="B13352">
            <v>1337144.0519999999</v>
          </cell>
        </row>
        <row r="13353">
          <cell r="A13353" t="str">
            <v>000880911</v>
          </cell>
          <cell r="B13353">
            <v>2505801.3089999999</v>
          </cell>
        </row>
        <row r="13354">
          <cell r="A13354" t="str">
            <v>000880912</v>
          </cell>
          <cell r="B13354">
            <v>2588252.1310000001</v>
          </cell>
        </row>
        <row r="13355">
          <cell r="A13355" t="str">
            <v>000881001</v>
          </cell>
          <cell r="B13355">
            <v>2588252.3110000002</v>
          </cell>
        </row>
        <row r="13356">
          <cell r="A13356" t="str">
            <v>000881002</v>
          </cell>
          <cell r="B13356">
            <v>2337314.1519999998</v>
          </cell>
        </row>
        <row r="13357">
          <cell r="A13357" t="str">
            <v>000881003</v>
          </cell>
          <cell r="B13357">
            <v>2588252.3110000002</v>
          </cell>
        </row>
        <row r="13358">
          <cell r="A13358" t="str">
            <v>000881004</v>
          </cell>
          <cell r="B13358">
            <v>2505800.6779999998</v>
          </cell>
        </row>
        <row r="13359">
          <cell r="A13359" t="str">
            <v>000881005</v>
          </cell>
          <cell r="B13359">
            <v>2588252.5819999999</v>
          </cell>
        </row>
        <row r="13360">
          <cell r="A13360" t="str">
            <v>000881006</v>
          </cell>
          <cell r="B13360">
            <v>2505800.858</v>
          </cell>
        </row>
        <row r="13361">
          <cell r="A13361" t="str">
            <v>000881007</v>
          </cell>
          <cell r="B13361">
            <v>2588252.3110000002</v>
          </cell>
        </row>
        <row r="13362">
          <cell r="A13362" t="str">
            <v>000881008</v>
          </cell>
          <cell r="B13362">
            <v>2588252.5819999999</v>
          </cell>
        </row>
        <row r="13363">
          <cell r="A13363" t="str">
            <v>000881009</v>
          </cell>
          <cell r="B13363">
            <v>2505800.6779999998</v>
          </cell>
        </row>
        <row r="13364">
          <cell r="A13364" t="str">
            <v>000881010</v>
          </cell>
          <cell r="B13364">
            <v>2588252.3110000002</v>
          </cell>
        </row>
        <row r="13365">
          <cell r="A13365" t="str">
            <v>000881011</v>
          </cell>
          <cell r="B13365">
            <v>2505801.3089999999</v>
          </cell>
        </row>
        <row r="13366">
          <cell r="A13366" t="str">
            <v>000881012</v>
          </cell>
          <cell r="B13366">
            <v>2588252.3110000002</v>
          </cell>
        </row>
        <row r="13367">
          <cell r="A13367" t="str">
            <v>000881101</v>
          </cell>
          <cell r="B13367">
            <v>2588252.5819999999</v>
          </cell>
        </row>
        <row r="13368">
          <cell r="A13368" t="str">
            <v>000881102</v>
          </cell>
          <cell r="B13368">
            <v>2337313.9720000001</v>
          </cell>
        </row>
        <row r="13369">
          <cell r="A13369" t="str">
            <v>000881103</v>
          </cell>
          <cell r="B13369">
            <v>1588083.1129999999</v>
          </cell>
        </row>
        <row r="13370">
          <cell r="A13370" t="str">
            <v>000881104</v>
          </cell>
          <cell r="B13370">
            <v>1126946.767</v>
          </cell>
        </row>
        <row r="13371">
          <cell r="A13371" t="str">
            <v>000881105</v>
          </cell>
          <cell r="B13371">
            <v>3492080.1409999998</v>
          </cell>
        </row>
        <row r="13372">
          <cell r="A13372" t="str">
            <v>000881106</v>
          </cell>
          <cell r="B13372">
            <v>3380837.6869999999</v>
          </cell>
        </row>
        <row r="13373">
          <cell r="A13373" t="str">
            <v>000881107</v>
          </cell>
          <cell r="B13373">
            <v>3492080.1409999998</v>
          </cell>
        </row>
        <row r="13374">
          <cell r="A13374" t="str">
            <v>000881108</v>
          </cell>
          <cell r="B13374">
            <v>3492079.87</v>
          </cell>
        </row>
        <row r="13375">
          <cell r="A13375" t="str">
            <v>000881109</v>
          </cell>
          <cell r="B13375">
            <v>3380837.6869999999</v>
          </cell>
        </row>
        <row r="13376">
          <cell r="A13376" t="str">
            <v>000881110</v>
          </cell>
          <cell r="B13376">
            <v>3492079.42</v>
          </cell>
        </row>
        <row r="13377">
          <cell r="A13377" t="str">
            <v>000881111</v>
          </cell>
          <cell r="B13377">
            <v>3380836.6060000001</v>
          </cell>
        </row>
        <row r="13378">
          <cell r="A13378" t="str">
            <v>000881112</v>
          </cell>
          <cell r="B13378">
            <v>3492080.952</v>
          </cell>
        </row>
        <row r="13379">
          <cell r="A13379" t="str">
            <v>000881201</v>
          </cell>
          <cell r="B13379">
            <v>3492080.1409999998</v>
          </cell>
        </row>
        <row r="13380">
          <cell r="A13380" t="str">
            <v>000881202</v>
          </cell>
          <cell r="B13380">
            <v>3269593.341</v>
          </cell>
        </row>
        <row r="13381">
          <cell r="A13381" t="str">
            <v>000881203</v>
          </cell>
          <cell r="B13381">
            <v>3492080.5010000002</v>
          </cell>
        </row>
        <row r="13382">
          <cell r="A13382" t="str">
            <v>000881204</v>
          </cell>
          <cell r="B13382">
            <v>3380836.1549999998</v>
          </cell>
        </row>
        <row r="13383">
          <cell r="A13383" t="str">
            <v>000881205</v>
          </cell>
          <cell r="B13383">
            <v>3492080.952</v>
          </cell>
        </row>
        <row r="13384">
          <cell r="A13384" t="str">
            <v>000881206</v>
          </cell>
          <cell r="B13384">
            <v>3380837.0559999999</v>
          </cell>
        </row>
        <row r="13385">
          <cell r="A13385" t="str">
            <v>000881207</v>
          </cell>
          <cell r="B13385">
            <v>3492080.1409999998</v>
          </cell>
        </row>
        <row r="13386">
          <cell r="A13386" t="str">
            <v>000881208</v>
          </cell>
          <cell r="B13386">
            <v>3492080.952</v>
          </cell>
        </row>
        <row r="13387">
          <cell r="A13387" t="str">
            <v>000881209</v>
          </cell>
          <cell r="B13387">
            <v>1692837.2479999999</v>
          </cell>
        </row>
        <row r="13388">
          <cell r="A13388" t="str">
            <v>000881210</v>
          </cell>
          <cell r="B13388">
            <v>2533286.1179999998</v>
          </cell>
        </row>
        <row r="13389">
          <cell r="A13389" t="str">
            <v>000881211</v>
          </cell>
          <cell r="B13389">
            <v>4216111.7309999997</v>
          </cell>
        </row>
        <row r="13390">
          <cell r="A13390" t="str">
            <v>000881212</v>
          </cell>
          <cell r="B13390">
            <v>4354840.7060000002</v>
          </cell>
        </row>
        <row r="13391">
          <cell r="A13391" t="str">
            <v>000881301</v>
          </cell>
          <cell r="B13391">
            <v>4355009.2139999997</v>
          </cell>
        </row>
        <row r="13392">
          <cell r="A13392" t="str">
            <v>000881302</v>
          </cell>
          <cell r="B13392">
            <v>3932778.173</v>
          </cell>
        </row>
        <row r="13393">
          <cell r="A13393" t="str">
            <v>000881303</v>
          </cell>
          <cell r="B13393">
            <v>4355010.5810000002</v>
          </cell>
        </row>
        <row r="13394">
          <cell r="A13394" t="str">
            <v>000881304</v>
          </cell>
          <cell r="B13394">
            <v>4216277.1449999996</v>
          </cell>
        </row>
        <row r="13395">
          <cell r="A13395" t="str">
            <v>000881305</v>
          </cell>
          <cell r="B13395">
            <v>4355009.2139999997</v>
          </cell>
        </row>
        <row r="13396">
          <cell r="A13396" t="str">
            <v>000881306</v>
          </cell>
          <cell r="B13396">
            <v>4216278.1210000003</v>
          </cell>
        </row>
        <row r="13397">
          <cell r="A13397" t="str">
            <v>000881307</v>
          </cell>
          <cell r="B13397">
            <v>4355010.0930000003</v>
          </cell>
        </row>
        <row r="13398">
          <cell r="A13398" t="str">
            <v>000881308</v>
          </cell>
          <cell r="B13398">
            <v>4355009.6050000004</v>
          </cell>
        </row>
        <row r="13399">
          <cell r="A13399" t="str">
            <v>000881309</v>
          </cell>
          <cell r="B13399">
            <v>4216278.1210000003</v>
          </cell>
        </row>
        <row r="13400">
          <cell r="A13400" t="str">
            <v>000881310</v>
          </cell>
          <cell r="B13400">
            <v>4355009.2139999997</v>
          </cell>
        </row>
        <row r="13401">
          <cell r="A13401" t="str">
            <v>000881311</v>
          </cell>
          <cell r="B13401">
            <v>4216276.6569999997</v>
          </cell>
        </row>
        <row r="13402">
          <cell r="A13402" t="str">
            <v>000881312</v>
          </cell>
          <cell r="B13402">
            <v>4355010.5810000002</v>
          </cell>
        </row>
        <row r="13403">
          <cell r="A13403" t="str">
            <v>000881401</v>
          </cell>
          <cell r="B13403">
            <v>4355009.2139999997</v>
          </cell>
        </row>
        <row r="13404">
          <cell r="A13404" t="str">
            <v>000881402</v>
          </cell>
          <cell r="B13404">
            <v>3932778.8560000001</v>
          </cell>
        </row>
        <row r="13405">
          <cell r="A13405" t="str">
            <v>000881403</v>
          </cell>
          <cell r="B13405">
            <v>1127959.2990000001</v>
          </cell>
        </row>
        <row r="13406">
          <cell r="A13406" t="str">
            <v>000881404</v>
          </cell>
          <cell r="B13406">
            <v>3937212.7459999998</v>
          </cell>
        </row>
        <row r="13407">
          <cell r="A13407" t="str">
            <v>000881405</v>
          </cell>
          <cell r="B13407">
            <v>4519344.17</v>
          </cell>
        </row>
        <row r="13408">
          <cell r="A13408" t="str">
            <v>000881406</v>
          </cell>
          <cell r="B13408">
            <v>4375376.4210000001</v>
          </cell>
        </row>
        <row r="13409">
          <cell r="A13409" t="str">
            <v>000881407</v>
          </cell>
          <cell r="B13409">
            <v>4519344.17</v>
          </cell>
        </row>
        <row r="13410">
          <cell r="A13410" t="str">
            <v>000881408</v>
          </cell>
          <cell r="B13410">
            <v>4519344.17</v>
          </cell>
        </row>
        <row r="13411">
          <cell r="A13411" t="str">
            <v>000881409</v>
          </cell>
          <cell r="B13411">
            <v>4375375.9330000002</v>
          </cell>
        </row>
        <row r="13412">
          <cell r="A13412" t="str">
            <v>000881410</v>
          </cell>
          <cell r="B13412">
            <v>4519344.17</v>
          </cell>
        </row>
        <row r="13413">
          <cell r="A13413" t="str">
            <v>000881411</v>
          </cell>
          <cell r="B13413">
            <v>4375375.9330000002</v>
          </cell>
        </row>
        <row r="13414">
          <cell r="A13414" t="str">
            <v>000881412</v>
          </cell>
          <cell r="B13414">
            <v>4519344.17</v>
          </cell>
        </row>
        <row r="13415">
          <cell r="A13415" t="str">
            <v>000881501</v>
          </cell>
          <cell r="B13415">
            <v>4519344.17</v>
          </cell>
        </row>
        <row r="13416">
          <cell r="A13416" t="str">
            <v>000881502</v>
          </cell>
          <cell r="B13416">
            <v>4081180.3969999999</v>
          </cell>
        </row>
        <row r="13417">
          <cell r="A13417" t="str">
            <v>000881503</v>
          </cell>
          <cell r="B13417">
            <v>4519344.17</v>
          </cell>
        </row>
        <row r="13418">
          <cell r="A13418" t="str">
            <v>000881504</v>
          </cell>
          <cell r="B13418">
            <v>4375375.9330000002</v>
          </cell>
        </row>
        <row r="13419">
          <cell r="A13419" t="str">
            <v>000881505</v>
          </cell>
          <cell r="B13419">
            <v>4519344.17</v>
          </cell>
        </row>
        <row r="13420">
          <cell r="A13420" t="str">
            <v>000881506</v>
          </cell>
          <cell r="B13420">
            <v>4375375.9330000002</v>
          </cell>
        </row>
        <row r="13421">
          <cell r="A13421" t="str">
            <v>000881507</v>
          </cell>
          <cell r="B13421">
            <v>4519344.17</v>
          </cell>
        </row>
        <row r="13422">
          <cell r="A13422" t="str">
            <v>000881508</v>
          </cell>
          <cell r="B13422">
            <v>4519344.6579999998</v>
          </cell>
        </row>
        <row r="13423">
          <cell r="A13423" t="str">
            <v>000881509</v>
          </cell>
          <cell r="B13423">
            <v>2772949.4109999998</v>
          </cell>
        </row>
        <row r="13424">
          <cell r="A13424" t="str">
            <v>000881510</v>
          </cell>
          <cell r="B13424">
            <v>983194.44559999998</v>
          </cell>
        </row>
        <row r="13425">
          <cell r="A13425" t="str">
            <v>000881511</v>
          </cell>
          <cell r="B13425">
            <v>4216277.6330000004</v>
          </cell>
        </row>
        <row r="13426">
          <cell r="A13426" t="str">
            <v>000881512</v>
          </cell>
          <cell r="B13426">
            <v>4355009.2139999997</v>
          </cell>
        </row>
        <row r="13427">
          <cell r="A13427" t="str">
            <v>000881601</v>
          </cell>
          <cell r="B13427">
            <v>4355011.068</v>
          </cell>
        </row>
        <row r="13428">
          <cell r="A13428" t="str">
            <v>000881602</v>
          </cell>
          <cell r="B13428">
            <v>4077544.6850000001</v>
          </cell>
        </row>
        <row r="13429">
          <cell r="A13429" t="str">
            <v>000881603</v>
          </cell>
          <cell r="B13429">
            <v>4355009.2139999997</v>
          </cell>
        </row>
        <row r="13430">
          <cell r="A13430" t="str">
            <v>000881604</v>
          </cell>
          <cell r="B13430">
            <v>4216276.6569999997</v>
          </cell>
        </row>
        <row r="13431">
          <cell r="A13431" t="str">
            <v>000881605</v>
          </cell>
          <cell r="B13431">
            <v>4355010.5810000002</v>
          </cell>
        </row>
        <row r="13432">
          <cell r="A13432" t="str">
            <v>000881606</v>
          </cell>
          <cell r="B13432">
            <v>4216276.6569999997</v>
          </cell>
        </row>
        <row r="13433">
          <cell r="A13433" t="str">
            <v>000881607</v>
          </cell>
          <cell r="B13433">
            <v>4355010.5810000002</v>
          </cell>
        </row>
        <row r="13434">
          <cell r="A13434" t="str">
            <v>000881608</v>
          </cell>
          <cell r="B13434">
            <v>4355010.0930000003</v>
          </cell>
        </row>
        <row r="13435">
          <cell r="A13435" t="str">
            <v>000881609</v>
          </cell>
          <cell r="B13435">
            <v>4216275.6809999999</v>
          </cell>
        </row>
        <row r="13436">
          <cell r="A13436" t="str">
            <v>000881610</v>
          </cell>
          <cell r="B13436">
            <v>4355011.068</v>
          </cell>
        </row>
        <row r="13437">
          <cell r="A13437" t="str">
            <v>000881611</v>
          </cell>
          <cell r="B13437">
            <v>4216276.6569999997</v>
          </cell>
        </row>
        <row r="13438">
          <cell r="A13438" t="str">
            <v>000881612</v>
          </cell>
          <cell r="B13438">
            <v>4355009.6050000004</v>
          </cell>
        </row>
        <row r="13439">
          <cell r="A13439" t="str">
            <v>000881701</v>
          </cell>
          <cell r="B13439">
            <v>4355010.5810000002</v>
          </cell>
        </row>
        <row r="13440">
          <cell r="A13440" t="str">
            <v>000881702</v>
          </cell>
          <cell r="B13440">
            <v>3932778.8560000001</v>
          </cell>
        </row>
        <row r="13441">
          <cell r="A13441" t="str">
            <v>000881703</v>
          </cell>
          <cell r="B13441">
            <v>704362.27960000001</v>
          </cell>
        </row>
        <row r="13442">
          <cell r="A13442" t="str">
            <v>000881704</v>
          </cell>
          <cell r="B13442">
            <v>4176504.6430000002</v>
          </cell>
        </row>
        <row r="13443">
          <cell r="A13443" t="str">
            <v>000881705</v>
          </cell>
          <cell r="B13443">
            <v>4313928.7929999996</v>
          </cell>
        </row>
        <row r="13444">
          <cell r="A13444" t="str">
            <v>000881706</v>
          </cell>
          <cell r="B13444">
            <v>4176504.6430000002</v>
          </cell>
        </row>
        <row r="13445">
          <cell r="A13445" t="str">
            <v>000881707</v>
          </cell>
          <cell r="B13445">
            <v>4313929.2810000004</v>
          </cell>
        </row>
        <row r="13446">
          <cell r="A13446" t="str">
            <v>000881708</v>
          </cell>
          <cell r="B13446">
            <v>4313929.2810000004</v>
          </cell>
        </row>
        <row r="13447">
          <cell r="A13447" t="str">
            <v>000881709</v>
          </cell>
          <cell r="B13447">
            <v>4176504.6430000002</v>
          </cell>
        </row>
        <row r="13448">
          <cell r="A13448" t="str">
            <v>000881710</v>
          </cell>
          <cell r="B13448">
            <v>4313928.7929999996</v>
          </cell>
        </row>
        <row r="13449">
          <cell r="A13449" t="str">
            <v>000881711</v>
          </cell>
          <cell r="B13449">
            <v>4176504.6430000002</v>
          </cell>
        </row>
        <row r="13450">
          <cell r="A13450" t="str">
            <v>000881712</v>
          </cell>
          <cell r="B13450">
            <v>4313929.2810000004</v>
          </cell>
        </row>
        <row r="13451">
          <cell r="A13451" t="str">
            <v>000881801</v>
          </cell>
          <cell r="B13451">
            <v>4313767.2060000002</v>
          </cell>
        </row>
        <row r="13452">
          <cell r="A13452" t="str">
            <v>000881802</v>
          </cell>
          <cell r="B13452">
            <v>3895535.35</v>
          </cell>
        </row>
        <row r="13453">
          <cell r="A13453" t="str">
            <v>000881803</v>
          </cell>
          <cell r="B13453">
            <v>4313767.2060000002</v>
          </cell>
        </row>
        <row r="13454">
          <cell r="A13454" t="str">
            <v>000881804</v>
          </cell>
          <cell r="B13454">
            <v>4176348.3250000002</v>
          </cell>
        </row>
        <row r="13455">
          <cell r="A13455" t="str">
            <v>000881805</v>
          </cell>
          <cell r="B13455">
            <v>4313767.2060000002</v>
          </cell>
        </row>
        <row r="13456">
          <cell r="A13456" t="str">
            <v>000881806</v>
          </cell>
          <cell r="B13456">
            <v>4176347.8369999998</v>
          </cell>
        </row>
        <row r="13457">
          <cell r="A13457" t="str">
            <v>000881807</v>
          </cell>
          <cell r="B13457">
            <v>4313767.2060000002</v>
          </cell>
        </row>
        <row r="13458">
          <cell r="A13458" t="str">
            <v>000881808</v>
          </cell>
          <cell r="B13458">
            <v>4313767.2060000002</v>
          </cell>
        </row>
        <row r="13459">
          <cell r="A13459" t="str">
            <v>000881809</v>
          </cell>
          <cell r="B13459">
            <v>2091161.5249999999</v>
          </cell>
        </row>
        <row r="13460">
          <cell r="A13460" t="str">
            <v>000881810</v>
          </cell>
          <cell r="B13460">
            <v>2890304.1579999998</v>
          </cell>
        </row>
        <row r="13461">
          <cell r="A13461" t="str">
            <v>000881811</v>
          </cell>
          <cell r="B13461">
            <v>4335457.1639999999</v>
          </cell>
        </row>
        <row r="13462">
          <cell r="A13462" t="str">
            <v>000881812</v>
          </cell>
          <cell r="B13462">
            <v>4478111.7240000004</v>
          </cell>
        </row>
        <row r="13463">
          <cell r="A13463" t="str">
            <v>000881901</v>
          </cell>
          <cell r="B13463">
            <v>4478111.2359999996</v>
          </cell>
        </row>
        <row r="13464">
          <cell r="A13464" t="str">
            <v>000881902</v>
          </cell>
          <cell r="B13464">
            <v>4043944.99</v>
          </cell>
        </row>
        <row r="13465">
          <cell r="A13465" t="str">
            <v>000881903</v>
          </cell>
          <cell r="B13465">
            <v>4478111.7240000004</v>
          </cell>
        </row>
        <row r="13466">
          <cell r="A13466" t="str">
            <v>000881904</v>
          </cell>
          <cell r="B13466">
            <v>4335456.676</v>
          </cell>
        </row>
        <row r="13467">
          <cell r="A13467" t="str">
            <v>000881905</v>
          </cell>
          <cell r="B13467">
            <v>4478111.2359999996</v>
          </cell>
        </row>
        <row r="13468">
          <cell r="A13468" t="str">
            <v>000881906</v>
          </cell>
          <cell r="B13468">
            <v>4335456.676</v>
          </cell>
        </row>
        <row r="13469">
          <cell r="A13469" t="str">
            <v>000881907</v>
          </cell>
          <cell r="B13469">
            <v>4478111.7240000004</v>
          </cell>
        </row>
        <row r="13470">
          <cell r="A13470" t="str">
            <v>000881908</v>
          </cell>
          <cell r="B13470">
            <v>4478111.2359999996</v>
          </cell>
        </row>
        <row r="13471">
          <cell r="A13471" t="str">
            <v>000881909</v>
          </cell>
          <cell r="B13471">
            <v>4335456.676</v>
          </cell>
        </row>
        <row r="13472">
          <cell r="A13472" t="str">
            <v>000881910</v>
          </cell>
          <cell r="B13472">
            <v>4478111.2359999996</v>
          </cell>
        </row>
        <row r="13473">
          <cell r="A13473" t="str">
            <v>000881911</v>
          </cell>
          <cell r="B13473">
            <v>4335456.676</v>
          </cell>
        </row>
        <row r="13474">
          <cell r="A13474" t="str">
            <v>000881912</v>
          </cell>
          <cell r="B13474">
            <v>4478110.7479999997</v>
          </cell>
        </row>
        <row r="13475">
          <cell r="A13475" t="str">
            <v>000890812</v>
          </cell>
          <cell r="B13475">
            <v>0</v>
          </cell>
        </row>
        <row r="13476">
          <cell r="A13476" t="str">
            <v>000890901</v>
          </cell>
          <cell r="B13476">
            <v>0</v>
          </cell>
        </row>
        <row r="13477">
          <cell r="A13477" t="str">
            <v>000890902</v>
          </cell>
          <cell r="B13477">
            <v>0</v>
          </cell>
        </row>
        <row r="13478">
          <cell r="A13478" t="str">
            <v>000890903</v>
          </cell>
          <cell r="B13478">
            <v>0</v>
          </cell>
        </row>
        <row r="13479">
          <cell r="A13479" t="str">
            <v>000890904</v>
          </cell>
          <cell r="B13479">
            <v>0</v>
          </cell>
        </row>
        <row r="13480">
          <cell r="A13480" t="str">
            <v>000890905</v>
          </cell>
          <cell r="B13480">
            <v>0</v>
          </cell>
        </row>
        <row r="13481">
          <cell r="A13481" t="str">
            <v>000890906</v>
          </cell>
          <cell r="B13481">
            <v>0</v>
          </cell>
        </row>
        <row r="13482">
          <cell r="A13482" t="str">
            <v>000890907</v>
          </cell>
          <cell r="B13482">
            <v>0</v>
          </cell>
        </row>
        <row r="13483">
          <cell r="A13483" t="str">
            <v>000890908</v>
          </cell>
          <cell r="B13483">
            <v>0</v>
          </cell>
        </row>
        <row r="13484">
          <cell r="A13484" t="str">
            <v>000890909</v>
          </cell>
          <cell r="B13484">
            <v>1957485.047</v>
          </cell>
        </row>
        <row r="13485">
          <cell r="A13485" t="str">
            <v>000890910</v>
          </cell>
          <cell r="B13485">
            <v>2021894.1040000001</v>
          </cell>
        </row>
        <row r="13486">
          <cell r="A13486" t="str">
            <v>000890911</v>
          </cell>
          <cell r="B13486">
            <v>1957485.4069999999</v>
          </cell>
        </row>
        <row r="13487">
          <cell r="A13487" t="str">
            <v>000890912</v>
          </cell>
          <cell r="B13487">
            <v>2021894.3740000001</v>
          </cell>
        </row>
        <row r="13488">
          <cell r="A13488" t="str">
            <v>000891001</v>
          </cell>
          <cell r="B13488">
            <v>2021894.5549999999</v>
          </cell>
        </row>
        <row r="13489">
          <cell r="A13489" t="str">
            <v>000891002</v>
          </cell>
          <cell r="B13489">
            <v>1825866.523</v>
          </cell>
        </row>
        <row r="13490">
          <cell r="A13490" t="str">
            <v>000891003</v>
          </cell>
          <cell r="B13490">
            <v>392056.96509999997</v>
          </cell>
        </row>
        <row r="13491">
          <cell r="A13491" t="str">
            <v>000891004</v>
          </cell>
          <cell r="B13491">
            <v>2588262.858</v>
          </cell>
        </row>
        <row r="13492">
          <cell r="A13492" t="str">
            <v>000891005</v>
          </cell>
          <cell r="B13492">
            <v>2970947.176</v>
          </cell>
        </row>
        <row r="13493">
          <cell r="A13493" t="str">
            <v>000891006</v>
          </cell>
          <cell r="B13493">
            <v>2876304.1889999998</v>
          </cell>
        </row>
        <row r="13494">
          <cell r="A13494" t="str">
            <v>000891007</v>
          </cell>
          <cell r="B13494">
            <v>2970946.906</v>
          </cell>
        </row>
        <row r="13495">
          <cell r="A13495" t="str">
            <v>000891008</v>
          </cell>
          <cell r="B13495">
            <v>2970947.176</v>
          </cell>
        </row>
        <row r="13496">
          <cell r="A13496" t="str">
            <v>000891009</v>
          </cell>
          <cell r="B13496">
            <v>2876304.1889999998</v>
          </cell>
        </row>
        <row r="13497">
          <cell r="A13497" t="str">
            <v>000891010</v>
          </cell>
          <cell r="B13497">
            <v>2970946.906</v>
          </cell>
        </row>
        <row r="13498">
          <cell r="A13498" t="str">
            <v>000891011</v>
          </cell>
          <cell r="B13498">
            <v>2876304.82</v>
          </cell>
        </row>
        <row r="13499">
          <cell r="A13499" t="str">
            <v>000891012</v>
          </cell>
          <cell r="B13499">
            <v>2970947.176</v>
          </cell>
        </row>
        <row r="13500">
          <cell r="A13500" t="str">
            <v>000891101</v>
          </cell>
          <cell r="B13500">
            <v>2970946.906</v>
          </cell>
        </row>
        <row r="13501">
          <cell r="A13501" t="str">
            <v>000891102</v>
          </cell>
          <cell r="B13501">
            <v>2682905.2140000002</v>
          </cell>
        </row>
        <row r="13502">
          <cell r="A13502" t="str">
            <v>000891103</v>
          </cell>
          <cell r="B13502">
            <v>2970947.176</v>
          </cell>
        </row>
        <row r="13503">
          <cell r="A13503" t="str">
            <v>000891104</v>
          </cell>
          <cell r="B13503">
            <v>2876304.3689999999</v>
          </cell>
        </row>
        <row r="13504">
          <cell r="A13504" t="str">
            <v>000891105</v>
          </cell>
          <cell r="B13504">
            <v>2970947.176</v>
          </cell>
        </row>
        <row r="13505">
          <cell r="A13505" t="str">
            <v>000891106</v>
          </cell>
          <cell r="B13505">
            <v>2876304.3689999999</v>
          </cell>
        </row>
        <row r="13506">
          <cell r="A13506" t="str">
            <v>000891107</v>
          </cell>
          <cell r="B13506">
            <v>2970946.906</v>
          </cell>
        </row>
        <row r="13507">
          <cell r="A13507" t="str">
            <v>000891108</v>
          </cell>
          <cell r="B13507">
            <v>2970946.7259999998</v>
          </cell>
        </row>
        <row r="13508">
          <cell r="A13508" t="str">
            <v>000891109</v>
          </cell>
          <cell r="B13508">
            <v>1629494.344</v>
          </cell>
        </row>
        <row r="13509">
          <cell r="A13509" t="str">
            <v>000891110</v>
          </cell>
          <cell r="B13509">
            <v>1616233.682</v>
          </cell>
        </row>
        <row r="13510">
          <cell r="A13510" t="str">
            <v>000891111</v>
          </cell>
          <cell r="B13510">
            <v>4034810.0959999999</v>
          </cell>
        </row>
        <row r="13511">
          <cell r="A13511" t="str">
            <v>000891112</v>
          </cell>
          <cell r="B13511">
            <v>4167572.7420000001</v>
          </cell>
        </row>
        <row r="13512">
          <cell r="A13512" t="str">
            <v>000891201</v>
          </cell>
          <cell r="B13512">
            <v>4167571.39</v>
          </cell>
        </row>
        <row r="13513">
          <cell r="A13513" t="str">
            <v>000891202</v>
          </cell>
          <cell r="B13513">
            <v>3902048.3509999998</v>
          </cell>
        </row>
        <row r="13514">
          <cell r="A13514" t="str">
            <v>000891203</v>
          </cell>
          <cell r="B13514">
            <v>4167572.7420000001</v>
          </cell>
        </row>
        <row r="13515">
          <cell r="A13515" t="str">
            <v>000891204</v>
          </cell>
          <cell r="B13515">
            <v>4034809.1949999998</v>
          </cell>
        </row>
        <row r="13516">
          <cell r="A13516" t="str">
            <v>000891205</v>
          </cell>
          <cell r="B13516">
            <v>4167572.7420000001</v>
          </cell>
        </row>
        <row r="13517">
          <cell r="A13517" t="str">
            <v>000891206</v>
          </cell>
          <cell r="B13517">
            <v>4034810.0959999999</v>
          </cell>
        </row>
        <row r="13518">
          <cell r="A13518" t="str">
            <v>000891207</v>
          </cell>
          <cell r="B13518">
            <v>4167570.94</v>
          </cell>
        </row>
        <row r="13519">
          <cell r="A13519" t="str">
            <v>000891208</v>
          </cell>
          <cell r="B13519">
            <v>4167572.7420000001</v>
          </cell>
        </row>
        <row r="13520">
          <cell r="A13520" t="str">
            <v>000891209</v>
          </cell>
          <cell r="B13520">
            <v>4034809.1949999998</v>
          </cell>
        </row>
        <row r="13521">
          <cell r="A13521" t="str">
            <v>000891210</v>
          </cell>
          <cell r="B13521">
            <v>4167571.39</v>
          </cell>
        </row>
        <row r="13522">
          <cell r="A13522" t="str">
            <v>000891211</v>
          </cell>
          <cell r="B13522">
            <v>4034810.5469999998</v>
          </cell>
        </row>
        <row r="13523">
          <cell r="A13523" t="str">
            <v>000891212</v>
          </cell>
          <cell r="B13523">
            <v>4167571.39</v>
          </cell>
        </row>
        <row r="13524">
          <cell r="A13524" t="str">
            <v>000891301</v>
          </cell>
          <cell r="B13524">
            <v>4167572.7420000001</v>
          </cell>
        </row>
        <row r="13525">
          <cell r="A13525" t="str">
            <v>000891302</v>
          </cell>
          <cell r="B13525">
            <v>3763514.2540000002</v>
          </cell>
        </row>
        <row r="13526">
          <cell r="A13526" t="str">
            <v>000891303</v>
          </cell>
          <cell r="B13526">
            <v>1212175.3740000001</v>
          </cell>
        </row>
        <row r="13527">
          <cell r="A13527" t="str">
            <v>000891304</v>
          </cell>
          <cell r="B13527">
            <v>3636530.72</v>
          </cell>
        </row>
        <row r="13528">
          <cell r="A13528" t="str">
            <v>000891305</v>
          </cell>
          <cell r="B13528">
            <v>4332632.76</v>
          </cell>
        </row>
        <row r="13529">
          <cell r="A13529" t="str">
            <v>000891306</v>
          </cell>
          <cell r="B13529">
            <v>4194613.7120000003</v>
          </cell>
        </row>
        <row r="13530">
          <cell r="A13530" t="str">
            <v>000891307</v>
          </cell>
          <cell r="B13530">
            <v>4332633.6610000003</v>
          </cell>
        </row>
        <row r="13531">
          <cell r="A13531" t="str">
            <v>000891308</v>
          </cell>
          <cell r="B13531">
            <v>4332632.3090000004</v>
          </cell>
        </row>
        <row r="13532">
          <cell r="A13532" t="str">
            <v>000891309</v>
          </cell>
          <cell r="B13532">
            <v>4194613.7120000003</v>
          </cell>
        </row>
        <row r="13533">
          <cell r="A13533" t="str">
            <v>000891310</v>
          </cell>
          <cell r="B13533">
            <v>4332632.76</v>
          </cell>
        </row>
        <row r="13534">
          <cell r="A13534" t="str">
            <v>000891311</v>
          </cell>
          <cell r="B13534">
            <v>4194612.3600000003</v>
          </cell>
        </row>
        <row r="13535">
          <cell r="A13535" t="str">
            <v>000891312</v>
          </cell>
          <cell r="B13535">
            <v>4332633.21</v>
          </cell>
        </row>
        <row r="13536">
          <cell r="A13536" t="str">
            <v>000891401</v>
          </cell>
          <cell r="B13536">
            <v>4332632.76</v>
          </cell>
        </row>
        <row r="13537">
          <cell r="A13537" t="str">
            <v>000891402</v>
          </cell>
          <cell r="B13537">
            <v>3912571.79</v>
          </cell>
        </row>
        <row r="13538">
          <cell r="A13538" t="str">
            <v>000891403</v>
          </cell>
          <cell r="B13538">
            <v>4332633.21</v>
          </cell>
        </row>
        <row r="13539">
          <cell r="A13539" t="str">
            <v>000891404</v>
          </cell>
          <cell r="B13539">
            <v>4194612.8099999996</v>
          </cell>
        </row>
        <row r="13540">
          <cell r="A13540" t="str">
            <v>000891405</v>
          </cell>
          <cell r="B13540">
            <v>4332632.3090000004</v>
          </cell>
        </row>
        <row r="13541">
          <cell r="A13541" t="str">
            <v>000891406</v>
          </cell>
          <cell r="B13541">
            <v>4194613.7120000003</v>
          </cell>
        </row>
        <row r="13542">
          <cell r="A13542" t="str">
            <v>000891407</v>
          </cell>
          <cell r="B13542">
            <v>4332632.3090000004</v>
          </cell>
        </row>
        <row r="13543">
          <cell r="A13543" t="str">
            <v>000891408</v>
          </cell>
          <cell r="B13543">
            <v>4332633.6610000003</v>
          </cell>
        </row>
        <row r="13544">
          <cell r="A13544" t="str">
            <v>000891409</v>
          </cell>
          <cell r="B13544">
            <v>2796409.2310000001</v>
          </cell>
        </row>
        <row r="13545">
          <cell r="A13545" t="str">
            <v>000891410</v>
          </cell>
          <cell r="B13545">
            <v>2060296.5260000001</v>
          </cell>
        </row>
        <row r="13546">
          <cell r="A13546" t="str">
            <v>000891411</v>
          </cell>
          <cell r="B13546">
            <v>4114703.2510000002</v>
          </cell>
        </row>
        <row r="13547">
          <cell r="A13547" t="str">
            <v>000891412</v>
          </cell>
          <cell r="B13547">
            <v>4250094.7740000002</v>
          </cell>
        </row>
        <row r="13548">
          <cell r="A13548" t="str">
            <v>000891501</v>
          </cell>
          <cell r="B13548">
            <v>4250277.9780000001</v>
          </cell>
        </row>
        <row r="13549">
          <cell r="A13549" t="str">
            <v>000891502</v>
          </cell>
          <cell r="B13549">
            <v>3838201.0720000002</v>
          </cell>
        </row>
        <row r="13550">
          <cell r="A13550" t="str">
            <v>000891503</v>
          </cell>
          <cell r="B13550">
            <v>4250278.466</v>
          </cell>
        </row>
        <row r="13551">
          <cell r="A13551" t="str">
            <v>000891504</v>
          </cell>
          <cell r="B13551">
            <v>4114881.5720000002</v>
          </cell>
        </row>
        <row r="13552">
          <cell r="A13552" t="str">
            <v>000891505</v>
          </cell>
          <cell r="B13552">
            <v>4250277.9780000001</v>
          </cell>
        </row>
        <row r="13553">
          <cell r="A13553" t="str">
            <v>000891506</v>
          </cell>
          <cell r="B13553">
            <v>4114881.0839999998</v>
          </cell>
        </row>
        <row r="13554">
          <cell r="A13554" t="str">
            <v>000891507</v>
          </cell>
          <cell r="B13554">
            <v>4250277.9780000001</v>
          </cell>
        </row>
        <row r="13555">
          <cell r="A13555" t="str">
            <v>000891508</v>
          </cell>
          <cell r="B13555">
            <v>4250277.9780000001</v>
          </cell>
        </row>
        <row r="13556">
          <cell r="A13556" t="str">
            <v>000891509</v>
          </cell>
          <cell r="B13556">
            <v>4114881.5720000002</v>
          </cell>
        </row>
        <row r="13557">
          <cell r="A13557" t="str">
            <v>000891510</v>
          </cell>
          <cell r="B13557">
            <v>4250277.9780000001</v>
          </cell>
        </row>
        <row r="13558">
          <cell r="A13558" t="str">
            <v>000891511</v>
          </cell>
          <cell r="B13558">
            <v>4114881.5720000002</v>
          </cell>
        </row>
        <row r="13559">
          <cell r="A13559" t="str">
            <v>000891512</v>
          </cell>
          <cell r="B13559">
            <v>4250278.466</v>
          </cell>
        </row>
        <row r="13560">
          <cell r="A13560" t="str">
            <v>000891601</v>
          </cell>
          <cell r="B13560">
            <v>4250277.9780000001</v>
          </cell>
        </row>
        <row r="13561">
          <cell r="A13561" t="str">
            <v>000891602</v>
          </cell>
          <cell r="B13561">
            <v>3979484.287</v>
          </cell>
        </row>
        <row r="13562">
          <cell r="A13562" t="str">
            <v>000891603</v>
          </cell>
          <cell r="B13562">
            <v>688757.11349999998</v>
          </cell>
        </row>
        <row r="13563">
          <cell r="A13563" t="str">
            <v>000891604</v>
          </cell>
          <cell r="B13563">
            <v>3018397.5260000001</v>
          </cell>
        </row>
        <row r="13564">
          <cell r="A13564" t="str">
            <v>000891605</v>
          </cell>
          <cell r="B13564">
            <v>4456610.5769999996</v>
          </cell>
        </row>
        <row r="13565">
          <cell r="A13565" t="str">
            <v>000891606</v>
          </cell>
          <cell r="B13565">
            <v>4314641.4939999999</v>
          </cell>
        </row>
        <row r="13566">
          <cell r="A13566" t="str">
            <v>000891607</v>
          </cell>
          <cell r="B13566">
            <v>4456611.4550000001</v>
          </cell>
        </row>
        <row r="13567">
          <cell r="A13567" t="str">
            <v>000891608</v>
          </cell>
          <cell r="B13567">
            <v>4456611.4550000001</v>
          </cell>
        </row>
        <row r="13568">
          <cell r="A13568" t="str">
            <v>000891609</v>
          </cell>
          <cell r="B13568">
            <v>4314641.9819999998</v>
          </cell>
        </row>
        <row r="13569">
          <cell r="A13569" t="str">
            <v>000891610</v>
          </cell>
          <cell r="B13569">
            <v>4456611.0650000004</v>
          </cell>
        </row>
        <row r="13570">
          <cell r="A13570" t="str">
            <v>000891611</v>
          </cell>
          <cell r="B13570">
            <v>4314641.9819999998</v>
          </cell>
        </row>
        <row r="13571">
          <cell r="A13571" t="str">
            <v>000891612</v>
          </cell>
          <cell r="B13571">
            <v>4456611.4550000001</v>
          </cell>
        </row>
        <row r="13572">
          <cell r="A13572" t="str">
            <v>000891701</v>
          </cell>
          <cell r="B13572">
            <v>4456611.0650000004</v>
          </cell>
        </row>
        <row r="13573">
          <cell r="A13573" t="str">
            <v>000891702</v>
          </cell>
          <cell r="B13573">
            <v>4024529.6439999999</v>
          </cell>
        </row>
        <row r="13574">
          <cell r="A13574" t="str">
            <v>000891703</v>
          </cell>
          <cell r="B13574">
            <v>4456611.0650000004</v>
          </cell>
        </row>
        <row r="13575">
          <cell r="A13575" t="str">
            <v>000891704</v>
          </cell>
          <cell r="B13575">
            <v>4314641.9819999998</v>
          </cell>
        </row>
        <row r="13576">
          <cell r="A13576" t="str">
            <v>000891705</v>
          </cell>
          <cell r="B13576">
            <v>4456611.4550000001</v>
          </cell>
        </row>
        <row r="13577">
          <cell r="A13577" t="str">
            <v>000891706</v>
          </cell>
          <cell r="B13577">
            <v>4314641.9819999998</v>
          </cell>
        </row>
        <row r="13578">
          <cell r="A13578" t="str">
            <v>000891707</v>
          </cell>
          <cell r="B13578">
            <v>4456611.0650000004</v>
          </cell>
        </row>
        <row r="13579">
          <cell r="A13579" t="str">
            <v>000891708</v>
          </cell>
          <cell r="B13579">
            <v>4456611.0650000004</v>
          </cell>
        </row>
        <row r="13580">
          <cell r="A13580" t="str">
            <v>000891709</v>
          </cell>
          <cell r="B13580">
            <v>2302376.6719999998</v>
          </cell>
        </row>
        <row r="13581">
          <cell r="A13581" t="str">
            <v>000891710</v>
          </cell>
          <cell r="B13581">
            <v>2734458.287</v>
          </cell>
        </row>
        <row r="13582">
          <cell r="A13582" t="str">
            <v>000891711</v>
          </cell>
          <cell r="B13582">
            <v>4314641.4939999999</v>
          </cell>
        </row>
        <row r="13583">
          <cell r="A13583" t="str">
            <v>000891712</v>
          </cell>
          <cell r="B13583">
            <v>4456611.4550000001</v>
          </cell>
        </row>
        <row r="13584">
          <cell r="A13584" t="str">
            <v>000891801</v>
          </cell>
          <cell r="B13584">
            <v>4456962.6339999996</v>
          </cell>
        </row>
        <row r="13585">
          <cell r="A13585" t="str">
            <v>000891802</v>
          </cell>
          <cell r="B13585">
            <v>4024846.9640000002</v>
          </cell>
        </row>
        <row r="13586">
          <cell r="A13586" t="str">
            <v>000891803</v>
          </cell>
          <cell r="B13586">
            <v>4456962.1459999997</v>
          </cell>
        </row>
        <row r="13587">
          <cell r="A13587" t="str">
            <v>000891804</v>
          </cell>
          <cell r="B13587">
            <v>4314982.6229999997</v>
          </cell>
        </row>
        <row r="13588">
          <cell r="A13588" t="str">
            <v>000891805</v>
          </cell>
          <cell r="B13588">
            <v>4456961.6579999998</v>
          </cell>
        </row>
        <row r="13589">
          <cell r="A13589" t="str">
            <v>000891806</v>
          </cell>
          <cell r="B13589">
            <v>4314981.7450000001</v>
          </cell>
        </row>
        <row r="13590">
          <cell r="A13590" t="str">
            <v>000891807</v>
          </cell>
          <cell r="B13590">
            <v>4456963.1220000004</v>
          </cell>
        </row>
        <row r="13591">
          <cell r="A13591" t="str">
            <v>000891808</v>
          </cell>
          <cell r="B13591">
            <v>4456961.17</v>
          </cell>
        </row>
        <row r="13592">
          <cell r="A13592" t="str">
            <v>000891809</v>
          </cell>
          <cell r="B13592">
            <v>4314982.6229999997</v>
          </cell>
        </row>
        <row r="13593">
          <cell r="A13593" t="str">
            <v>000891810</v>
          </cell>
          <cell r="B13593">
            <v>4456963.1220000004</v>
          </cell>
        </row>
        <row r="13594">
          <cell r="A13594" t="str">
            <v>000891811</v>
          </cell>
          <cell r="B13594">
            <v>4314980.7690000003</v>
          </cell>
        </row>
        <row r="13595">
          <cell r="A13595" t="str">
            <v>000891812</v>
          </cell>
          <cell r="B13595">
            <v>4456963.1220000004</v>
          </cell>
        </row>
        <row r="13596">
          <cell r="A13596" t="str">
            <v>000891901</v>
          </cell>
          <cell r="B13596">
            <v>4456962.1459999997</v>
          </cell>
        </row>
        <row r="13597">
          <cell r="A13597" t="str">
            <v>000891902</v>
          </cell>
          <cell r="B13597">
            <v>4024846.9640000002</v>
          </cell>
        </row>
        <row r="13598">
          <cell r="A13598" t="str">
            <v>000891903</v>
          </cell>
          <cell r="B13598">
            <v>1296345.7409999999</v>
          </cell>
        </row>
        <row r="13599">
          <cell r="A13599" t="str">
            <v>000891904</v>
          </cell>
          <cell r="B13599">
            <v>3602337.2429999998</v>
          </cell>
        </row>
        <row r="13600">
          <cell r="A13600" t="str">
            <v>000891905</v>
          </cell>
          <cell r="B13600">
            <v>4291893.5109999999</v>
          </cell>
        </row>
        <row r="13601">
          <cell r="A13601" t="str">
            <v>000891906</v>
          </cell>
          <cell r="B13601">
            <v>4155171.6209999998</v>
          </cell>
        </row>
        <row r="13602">
          <cell r="A13602" t="str">
            <v>000891907</v>
          </cell>
          <cell r="B13602">
            <v>4291893.5109999999</v>
          </cell>
        </row>
        <row r="13603">
          <cell r="A13603" t="str">
            <v>000891908</v>
          </cell>
          <cell r="B13603">
            <v>4291893.9009999996</v>
          </cell>
        </row>
        <row r="13604">
          <cell r="A13604" t="str">
            <v>000891909</v>
          </cell>
          <cell r="B13604">
            <v>4155171.6209999998</v>
          </cell>
        </row>
        <row r="13605">
          <cell r="A13605" t="str">
            <v>000891910</v>
          </cell>
          <cell r="B13605">
            <v>4291893.9009999996</v>
          </cell>
        </row>
        <row r="13606">
          <cell r="A13606" t="str">
            <v>000891911</v>
          </cell>
          <cell r="B13606">
            <v>4155171.6209999998</v>
          </cell>
        </row>
        <row r="13607">
          <cell r="A13607" t="str">
            <v>000891912</v>
          </cell>
          <cell r="B13607">
            <v>4291893.5109999999</v>
          </cell>
        </row>
        <row r="13608">
          <cell r="A13608" t="str">
            <v>000900812MAEC - Block 1</v>
          </cell>
          <cell r="B13608">
            <v>0</v>
          </cell>
        </row>
        <row r="13609">
          <cell r="A13609" t="str">
            <v>000900812MBlocks 2-3-4</v>
          </cell>
          <cell r="B13609">
            <v>0</v>
          </cell>
        </row>
        <row r="13610">
          <cell r="A13610" t="str">
            <v>000900812MDalton</v>
          </cell>
          <cell r="B13610">
            <v>0</v>
          </cell>
        </row>
        <row r="13611">
          <cell r="A13611" t="str">
            <v>000900812MEU Block 5-6</v>
          </cell>
          <cell r="B13611">
            <v>0</v>
          </cell>
        </row>
        <row r="13612">
          <cell r="A13612" t="str">
            <v>000900812MFlint Blocks 5-6 -</v>
          </cell>
          <cell r="B13612">
            <v>0</v>
          </cell>
        </row>
        <row r="13613">
          <cell r="A13613" t="str">
            <v>000900812MFlint Scherer 3 - 2</v>
          </cell>
          <cell r="B13613">
            <v>0</v>
          </cell>
        </row>
        <row r="13614">
          <cell r="A13614" t="str">
            <v>000900812MFlint Scherer 3 - 5</v>
          </cell>
          <cell r="B13614">
            <v>0</v>
          </cell>
        </row>
        <row r="13615">
          <cell r="A13615" t="str">
            <v>000900812MFPL Scherer 3 - 54</v>
          </cell>
          <cell r="B13615">
            <v>0</v>
          </cell>
        </row>
        <row r="13616">
          <cell r="A13616" t="str">
            <v>000900812MNCMPA</v>
          </cell>
          <cell r="B13616">
            <v>0</v>
          </cell>
        </row>
        <row r="13617">
          <cell r="A13617" t="str">
            <v>000900812MOpportunity Sales</v>
          </cell>
          <cell r="B13617">
            <v>0</v>
          </cell>
        </row>
        <row r="13618">
          <cell r="A13618" t="str">
            <v>000900812MPMPA - Block 6</v>
          </cell>
          <cell r="B13618">
            <v>0</v>
          </cell>
        </row>
        <row r="13619">
          <cell r="A13619" t="str">
            <v>000900812MScherer 3 - 24 MW</v>
          </cell>
          <cell r="B13619">
            <v>0</v>
          </cell>
        </row>
        <row r="13620">
          <cell r="A13620" t="str">
            <v>000900812MUPS-Sch3 Market</v>
          </cell>
          <cell r="B13620">
            <v>0</v>
          </cell>
        </row>
        <row r="13621">
          <cell r="A13621" t="str">
            <v>000900812NAEC - Block 1</v>
          </cell>
          <cell r="B13621">
            <v>0</v>
          </cell>
        </row>
        <row r="13622">
          <cell r="A13622" t="str">
            <v>000900812NBlocks 2-3-4</v>
          </cell>
          <cell r="B13622">
            <v>0</v>
          </cell>
        </row>
        <row r="13623">
          <cell r="A13623" t="str">
            <v>000900812NDalton</v>
          </cell>
          <cell r="B13623">
            <v>0</v>
          </cell>
        </row>
        <row r="13624">
          <cell r="A13624" t="str">
            <v>000900812NEU Block 5-6</v>
          </cell>
          <cell r="B13624">
            <v>0</v>
          </cell>
        </row>
        <row r="13625">
          <cell r="A13625" t="str">
            <v>000900812NFlint Blocks 5-6 -</v>
          </cell>
          <cell r="B13625">
            <v>0</v>
          </cell>
        </row>
        <row r="13626">
          <cell r="A13626" t="str">
            <v>000900812NFlint Scherer 3 - 2</v>
          </cell>
          <cell r="B13626">
            <v>0</v>
          </cell>
        </row>
        <row r="13627">
          <cell r="A13627" t="str">
            <v>000900812NFlint Scherer 3 - 5</v>
          </cell>
          <cell r="B13627">
            <v>0</v>
          </cell>
        </row>
        <row r="13628">
          <cell r="A13628" t="str">
            <v>000900812NFPL Scherer 3 - 54</v>
          </cell>
          <cell r="B13628">
            <v>0</v>
          </cell>
        </row>
        <row r="13629">
          <cell r="A13629" t="str">
            <v>000900812NNCMPA</v>
          </cell>
          <cell r="B13629">
            <v>0</v>
          </cell>
        </row>
        <row r="13630">
          <cell r="A13630" t="str">
            <v>000900812NOpportunity Sales</v>
          </cell>
          <cell r="B13630">
            <v>0</v>
          </cell>
        </row>
        <row r="13631">
          <cell r="A13631" t="str">
            <v>000900812NPMPA - Block 6</v>
          </cell>
          <cell r="B13631">
            <v>0</v>
          </cell>
        </row>
        <row r="13632">
          <cell r="A13632" t="str">
            <v>000900812NScherer 3 - 24 MW</v>
          </cell>
          <cell r="B13632">
            <v>0</v>
          </cell>
        </row>
        <row r="13633">
          <cell r="A13633" t="str">
            <v>000900812NUPS-Sch3 Market</v>
          </cell>
          <cell r="B13633">
            <v>0</v>
          </cell>
        </row>
        <row r="13634">
          <cell r="A13634" t="str">
            <v>000900812OAEC - Block 1</v>
          </cell>
          <cell r="B13634">
            <v>0</v>
          </cell>
        </row>
        <row r="13635">
          <cell r="A13635" t="str">
            <v>000900812OBlocks 2-3-4</v>
          </cell>
          <cell r="B13635">
            <v>0</v>
          </cell>
        </row>
        <row r="13636">
          <cell r="A13636" t="str">
            <v>000900812ODalton</v>
          </cell>
          <cell r="B13636">
            <v>0</v>
          </cell>
        </row>
        <row r="13637">
          <cell r="A13637" t="str">
            <v>000900812OEU Block 5-6</v>
          </cell>
          <cell r="B13637">
            <v>0</v>
          </cell>
        </row>
        <row r="13638">
          <cell r="A13638" t="str">
            <v>000900812OFlint Blocks 5-6 -</v>
          </cell>
          <cell r="B13638">
            <v>0</v>
          </cell>
        </row>
        <row r="13639">
          <cell r="A13639" t="str">
            <v>000900812OFlint Scherer 3 - 2</v>
          </cell>
          <cell r="B13639">
            <v>0</v>
          </cell>
        </row>
        <row r="13640">
          <cell r="A13640" t="str">
            <v>000900812OFlint Scherer 3 - 5</v>
          </cell>
          <cell r="B13640">
            <v>0</v>
          </cell>
        </row>
        <row r="13641">
          <cell r="A13641" t="str">
            <v>000900812OFPL Scherer 3 - 54</v>
          </cell>
          <cell r="B13641">
            <v>0</v>
          </cell>
        </row>
        <row r="13642">
          <cell r="A13642" t="str">
            <v>000900812ONCMPA</v>
          </cell>
          <cell r="B13642">
            <v>0</v>
          </cell>
        </row>
        <row r="13643">
          <cell r="A13643" t="str">
            <v>000900812OOpportunity Sales</v>
          </cell>
          <cell r="B13643">
            <v>0</v>
          </cell>
        </row>
        <row r="13644">
          <cell r="A13644" t="str">
            <v>000900812OPMPA - Block 6</v>
          </cell>
          <cell r="B13644">
            <v>0</v>
          </cell>
        </row>
        <row r="13645">
          <cell r="A13645" t="str">
            <v>000900812OScherer 3 - 24 MW</v>
          </cell>
          <cell r="B13645">
            <v>0</v>
          </cell>
        </row>
        <row r="13646">
          <cell r="A13646" t="str">
            <v>000900812OUPS-Sch3 Market</v>
          </cell>
          <cell r="B13646">
            <v>0</v>
          </cell>
        </row>
        <row r="13647">
          <cell r="A13647" t="str">
            <v>000900812SAEC - Block 1</v>
          </cell>
          <cell r="B13647">
            <v>0</v>
          </cell>
        </row>
        <row r="13648">
          <cell r="A13648" t="str">
            <v>000900812SBlocks 2-3-4</v>
          </cell>
          <cell r="B13648">
            <v>0</v>
          </cell>
        </row>
        <row r="13649">
          <cell r="A13649" t="str">
            <v>000900812SDalton</v>
          </cell>
          <cell r="B13649">
            <v>0</v>
          </cell>
        </row>
        <row r="13650">
          <cell r="A13650" t="str">
            <v>000900812SEU Block 5-6</v>
          </cell>
          <cell r="B13650">
            <v>0</v>
          </cell>
        </row>
        <row r="13651">
          <cell r="A13651" t="str">
            <v>000900812SFlint Blocks 5-6 -</v>
          </cell>
          <cell r="B13651">
            <v>0</v>
          </cell>
        </row>
        <row r="13652">
          <cell r="A13652" t="str">
            <v>000900812SFlint Scherer 3 - 2</v>
          </cell>
          <cell r="B13652">
            <v>0</v>
          </cell>
        </row>
        <row r="13653">
          <cell r="A13653" t="str">
            <v>000900812SFlint Scherer 3 - 5</v>
          </cell>
          <cell r="B13653">
            <v>0</v>
          </cell>
        </row>
        <row r="13654">
          <cell r="A13654" t="str">
            <v>000900812SFPL Scherer 3 - 54</v>
          </cell>
          <cell r="B13654">
            <v>0</v>
          </cell>
        </row>
        <row r="13655">
          <cell r="A13655" t="str">
            <v>000900812SNCMPA</v>
          </cell>
          <cell r="B13655">
            <v>0</v>
          </cell>
        </row>
        <row r="13656">
          <cell r="A13656" t="str">
            <v>000900812SOpportunity Sales</v>
          </cell>
          <cell r="B13656">
            <v>0</v>
          </cell>
        </row>
        <row r="13657">
          <cell r="A13657" t="str">
            <v>000900812SPMPA - Block 6</v>
          </cell>
          <cell r="B13657">
            <v>0</v>
          </cell>
        </row>
        <row r="13658">
          <cell r="A13658" t="str">
            <v>000900812SScherer 3 - 24 MW</v>
          </cell>
          <cell r="B13658">
            <v>0</v>
          </cell>
        </row>
        <row r="13659">
          <cell r="A13659" t="str">
            <v>000900812SUPS-Sch3 Market</v>
          </cell>
          <cell r="B13659">
            <v>0</v>
          </cell>
        </row>
        <row r="13660">
          <cell r="A13660" t="str">
            <v>000900901MAEC - Block 1</v>
          </cell>
          <cell r="B13660">
            <v>0</v>
          </cell>
        </row>
        <row r="13661">
          <cell r="A13661" t="str">
            <v>000900901MBlocks 2-3-4</v>
          </cell>
          <cell r="B13661">
            <v>0</v>
          </cell>
        </row>
        <row r="13662">
          <cell r="A13662" t="str">
            <v>000900901MDalton</v>
          </cell>
          <cell r="B13662">
            <v>0</v>
          </cell>
        </row>
        <row r="13663">
          <cell r="A13663" t="str">
            <v>000900901MEU Block 5-6</v>
          </cell>
          <cell r="B13663">
            <v>0</v>
          </cell>
        </row>
        <row r="13664">
          <cell r="A13664" t="str">
            <v>000900901MFlint Blocks 5-6 -</v>
          </cell>
          <cell r="B13664">
            <v>0</v>
          </cell>
        </row>
        <row r="13665">
          <cell r="A13665" t="str">
            <v>000900901MFlint Scherer 3 - 2</v>
          </cell>
          <cell r="B13665">
            <v>0</v>
          </cell>
        </row>
        <row r="13666">
          <cell r="A13666" t="str">
            <v>000900901MFlint Scherer 3 - 5</v>
          </cell>
          <cell r="B13666">
            <v>0</v>
          </cell>
        </row>
        <row r="13667">
          <cell r="A13667" t="str">
            <v>000900901MFPL Scherer 3 - 54</v>
          </cell>
          <cell r="B13667">
            <v>0</v>
          </cell>
        </row>
        <row r="13668">
          <cell r="A13668" t="str">
            <v>000900901MNCMPA</v>
          </cell>
          <cell r="B13668">
            <v>0</v>
          </cell>
        </row>
        <row r="13669">
          <cell r="A13669" t="str">
            <v>000900901MOpportunity Sales</v>
          </cell>
          <cell r="B13669">
            <v>0</v>
          </cell>
        </row>
        <row r="13670">
          <cell r="A13670" t="str">
            <v>000900901MPMPA - Block 6</v>
          </cell>
          <cell r="B13670">
            <v>0</v>
          </cell>
        </row>
        <row r="13671">
          <cell r="A13671" t="str">
            <v>000900901MScherer 3 - 24 MW</v>
          </cell>
          <cell r="B13671">
            <v>0</v>
          </cell>
        </row>
        <row r="13672">
          <cell r="A13672" t="str">
            <v>000900901MUPS-Sch3 Market</v>
          </cell>
          <cell r="B13672">
            <v>0</v>
          </cell>
        </row>
        <row r="13673">
          <cell r="A13673" t="str">
            <v>000900901NAEC - Block 1</v>
          </cell>
          <cell r="B13673">
            <v>0</v>
          </cell>
        </row>
        <row r="13674">
          <cell r="A13674" t="str">
            <v>000900901NBlocks 2-3-4</v>
          </cell>
          <cell r="B13674">
            <v>0</v>
          </cell>
        </row>
        <row r="13675">
          <cell r="A13675" t="str">
            <v>000900901NDalton</v>
          </cell>
          <cell r="B13675">
            <v>0</v>
          </cell>
        </row>
        <row r="13676">
          <cell r="A13676" t="str">
            <v>000900901NEU Block 5-6</v>
          </cell>
          <cell r="B13676">
            <v>0</v>
          </cell>
        </row>
        <row r="13677">
          <cell r="A13677" t="str">
            <v>000900901NFlint Blocks 5-6 -</v>
          </cell>
          <cell r="B13677">
            <v>0</v>
          </cell>
        </row>
        <row r="13678">
          <cell r="A13678" t="str">
            <v>000900901NFlint Scherer 3 - 2</v>
          </cell>
          <cell r="B13678">
            <v>0</v>
          </cell>
        </row>
        <row r="13679">
          <cell r="A13679" t="str">
            <v>000900901NFlint Scherer 3 - 5</v>
          </cell>
          <cell r="B13679">
            <v>0</v>
          </cell>
        </row>
        <row r="13680">
          <cell r="A13680" t="str">
            <v>000900901NFPL Scherer 3 - 54</v>
          </cell>
          <cell r="B13680">
            <v>0</v>
          </cell>
        </row>
        <row r="13681">
          <cell r="A13681" t="str">
            <v>000900901NNCMPA</v>
          </cell>
          <cell r="B13681">
            <v>0</v>
          </cell>
        </row>
        <row r="13682">
          <cell r="A13682" t="str">
            <v>000900901NOpportunity Sales</v>
          </cell>
          <cell r="B13682">
            <v>0</v>
          </cell>
        </row>
        <row r="13683">
          <cell r="A13683" t="str">
            <v>000900901NPMPA - Block 6</v>
          </cell>
          <cell r="B13683">
            <v>0</v>
          </cell>
        </row>
        <row r="13684">
          <cell r="A13684" t="str">
            <v>000900901NScherer 3 - 24 MW</v>
          </cell>
          <cell r="B13684">
            <v>0</v>
          </cell>
        </row>
        <row r="13685">
          <cell r="A13685" t="str">
            <v>000900901NUPS-Sch3 Market</v>
          </cell>
          <cell r="B13685">
            <v>0</v>
          </cell>
        </row>
        <row r="13686">
          <cell r="A13686" t="str">
            <v>000900901OAEC - Block 1</v>
          </cell>
          <cell r="B13686">
            <v>0</v>
          </cell>
        </row>
        <row r="13687">
          <cell r="A13687" t="str">
            <v>000900901OBlocks 2-3-4</v>
          </cell>
          <cell r="B13687">
            <v>0</v>
          </cell>
        </row>
        <row r="13688">
          <cell r="A13688" t="str">
            <v>000900901ODalton</v>
          </cell>
          <cell r="B13688">
            <v>0</v>
          </cell>
        </row>
        <row r="13689">
          <cell r="A13689" t="str">
            <v>000900901OEU Block 5-6</v>
          </cell>
          <cell r="B13689">
            <v>0</v>
          </cell>
        </row>
        <row r="13690">
          <cell r="A13690" t="str">
            <v>000900901OFlint Blocks 5-6 -</v>
          </cell>
          <cell r="B13690">
            <v>0</v>
          </cell>
        </row>
        <row r="13691">
          <cell r="A13691" t="str">
            <v>000900901OFlint Scherer 3 - 2</v>
          </cell>
          <cell r="B13691">
            <v>0</v>
          </cell>
        </row>
        <row r="13692">
          <cell r="A13692" t="str">
            <v>000900901OFlint Scherer 3 - 5</v>
          </cell>
          <cell r="B13692">
            <v>0</v>
          </cell>
        </row>
        <row r="13693">
          <cell r="A13693" t="str">
            <v>000900901OFPL Scherer 3 - 54</v>
          </cell>
          <cell r="B13693">
            <v>0</v>
          </cell>
        </row>
        <row r="13694">
          <cell r="A13694" t="str">
            <v>000900901ONCMPA</v>
          </cell>
          <cell r="B13694">
            <v>0</v>
          </cell>
        </row>
        <row r="13695">
          <cell r="A13695" t="str">
            <v>000900901OOpportunity Sales</v>
          </cell>
          <cell r="B13695">
            <v>0</v>
          </cell>
        </row>
        <row r="13696">
          <cell r="A13696" t="str">
            <v>000900901OPMPA - Block 6</v>
          </cell>
          <cell r="B13696">
            <v>0</v>
          </cell>
        </row>
        <row r="13697">
          <cell r="A13697" t="str">
            <v>000900901OScherer 3 - 24 MW</v>
          </cell>
          <cell r="B13697">
            <v>0</v>
          </cell>
        </row>
        <row r="13698">
          <cell r="A13698" t="str">
            <v>000900901OUPS-Sch3 Market</v>
          </cell>
          <cell r="B13698">
            <v>0</v>
          </cell>
        </row>
        <row r="13699">
          <cell r="A13699" t="str">
            <v>000900901SAEC - Block 1</v>
          </cell>
          <cell r="B13699">
            <v>0</v>
          </cell>
        </row>
        <row r="13700">
          <cell r="A13700" t="str">
            <v>000900901SBlocks 2-3-4</v>
          </cell>
          <cell r="B13700">
            <v>0</v>
          </cell>
        </row>
        <row r="13701">
          <cell r="A13701" t="str">
            <v>000900901SDalton</v>
          </cell>
          <cell r="B13701">
            <v>0</v>
          </cell>
        </row>
        <row r="13702">
          <cell r="A13702" t="str">
            <v>000900901SEU Block 5-6</v>
          </cell>
          <cell r="B13702">
            <v>0</v>
          </cell>
        </row>
        <row r="13703">
          <cell r="A13703" t="str">
            <v>000900901SFlint Blocks 5-6 -</v>
          </cell>
          <cell r="B13703">
            <v>0</v>
          </cell>
        </row>
        <row r="13704">
          <cell r="A13704" t="str">
            <v>000900901SFlint Scherer 3 - 2</v>
          </cell>
          <cell r="B13704">
            <v>0</v>
          </cell>
        </row>
        <row r="13705">
          <cell r="A13705" t="str">
            <v>000900901SFlint Scherer 3 - 5</v>
          </cell>
          <cell r="B13705">
            <v>0</v>
          </cell>
        </row>
        <row r="13706">
          <cell r="A13706" t="str">
            <v>000900901SFPL Scherer 3 - 54</v>
          </cell>
          <cell r="B13706">
            <v>0</v>
          </cell>
        </row>
        <row r="13707">
          <cell r="A13707" t="str">
            <v>000900901SNCMPA</v>
          </cell>
          <cell r="B13707">
            <v>0</v>
          </cell>
        </row>
        <row r="13708">
          <cell r="A13708" t="str">
            <v>000900901SOpportunity Sales</v>
          </cell>
          <cell r="B13708">
            <v>0</v>
          </cell>
        </row>
        <row r="13709">
          <cell r="A13709" t="str">
            <v>000900901SPMPA - Block 6</v>
          </cell>
          <cell r="B13709">
            <v>0</v>
          </cell>
        </row>
        <row r="13710">
          <cell r="A13710" t="str">
            <v>000900901SScherer 3 - 24 MW</v>
          </cell>
          <cell r="B13710">
            <v>0</v>
          </cell>
        </row>
        <row r="13711">
          <cell r="A13711" t="str">
            <v>000900901SUPS-Sch3 Market</v>
          </cell>
          <cell r="B13711">
            <v>0</v>
          </cell>
        </row>
        <row r="13712">
          <cell r="A13712" t="str">
            <v>000900902MAEC - Block 1</v>
          </cell>
          <cell r="B13712">
            <v>0</v>
          </cell>
        </row>
        <row r="13713">
          <cell r="A13713" t="str">
            <v>000900902MBlocks 2-3-4</v>
          </cell>
          <cell r="B13713">
            <v>0</v>
          </cell>
        </row>
        <row r="13714">
          <cell r="A13714" t="str">
            <v>000900902MDalton</v>
          </cell>
          <cell r="B13714">
            <v>0</v>
          </cell>
        </row>
        <row r="13715">
          <cell r="A13715" t="str">
            <v>000900902MEU Block 5-6</v>
          </cell>
          <cell r="B13715">
            <v>0</v>
          </cell>
        </row>
        <row r="13716">
          <cell r="A13716" t="str">
            <v>000900902MFlint Blocks 5-6 -</v>
          </cell>
          <cell r="B13716">
            <v>0</v>
          </cell>
        </row>
        <row r="13717">
          <cell r="A13717" t="str">
            <v>000900902MFlint Scherer 3 - 2</v>
          </cell>
          <cell r="B13717">
            <v>0</v>
          </cell>
        </row>
        <row r="13718">
          <cell r="A13718" t="str">
            <v>000900902MFlint Scherer 3 - 5</v>
          </cell>
          <cell r="B13718">
            <v>0</v>
          </cell>
        </row>
        <row r="13719">
          <cell r="A13719" t="str">
            <v>000900902MFPL Scherer 3 - 54</v>
          </cell>
          <cell r="B13719">
            <v>0</v>
          </cell>
        </row>
        <row r="13720">
          <cell r="A13720" t="str">
            <v>000900902MNCMPA</v>
          </cell>
          <cell r="B13720">
            <v>0</v>
          </cell>
        </row>
        <row r="13721">
          <cell r="A13721" t="str">
            <v>000900902MOpportunity Sales</v>
          </cell>
          <cell r="B13721">
            <v>0</v>
          </cell>
        </row>
        <row r="13722">
          <cell r="A13722" t="str">
            <v>000900902MPMPA - Block 6</v>
          </cell>
          <cell r="B13722">
            <v>0</v>
          </cell>
        </row>
        <row r="13723">
          <cell r="A13723" t="str">
            <v>000900902MScherer 3 - 24 MW</v>
          </cell>
          <cell r="B13723">
            <v>0</v>
          </cell>
        </row>
        <row r="13724">
          <cell r="A13724" t="str">
            <v>000900902MUPS-Sch3 Market</v>
          </cell>
          <cell r="B13724">
            <v>0</v>
          </cell>
        </row>
        <row r="13725">
          <cell r="A13725" t="str">
            <v>000900902NAEC - Block 1</v>
          </cell>
          <cell r="B13725">
            <v>0</v>
          </cell>
        </row>
        <row r="13726">
          <cell r="A13726" t="str">
            <v>000900902NBlocks 2-3-4</v>
          </cell>
          <cell r="B13726">
            <v>0</v>
          </cell>
        </row>
        <row r="13727">
          <cell r="A13727" t="str">
            <v>000900902NDalton</v>
          </cell>
          <cell r="B13727">
            <v>0</v>
          </cell>
        </row>
        <row r="13728">
          <cell r="A13728" t="str">
            <v>000900902NEU Block 5-6</v>
          </cell>
          <cell r="B13728">
            <v>0</v>
          </cell>
        </row>
        <row r="13729">
          <cell r="A13729" t="str">
            <v>000900902NFlint Blocks 5-6 -</v>
          </cell>
          <cell r="B13729">
            <v>0</v>
          </cell>
        </row>
        <row r="13730">
          <cell r="A13730" t="str">
            <v>000900902NFlint Scherer 3 - 2</v>
          </cell>
          <cell r="B13730">
            <v>0</v>
          </cell>
        </row>
        <row r="13731">
          <cell r="A13731" t="str">
            <v>000900902NFlint Scherer 3 - 5</v>
          </cell>
          <cell r="B13731">
            <v>0</v>
          </cell>
        </row>
        <row r="13732">
          <cell r="A13732" t="str">
            <v>000900902NFPL Scherer 3 - 54</v>
          </cell>
          <cell r="B13732">
            <v>0</v>
          </cell>
        </row>
        <row r="13733">
          <cell r="A13733" t="str">
            <v>000900902NNCMPA</v>
          </cell>
          <cell r="B13733">
            <v>0</v>
          </cell>
        </row>
        <row r="13734">
          <cell r="A13734" t="str">
            <v>000900902NOpportunity Sales</v>
          </cell>
          <cell r="B13734">
            <v>0</v>
          </cell>
        </row>
        <row r="13735">
          <cell r="A13735" t="str">
            <v>000900902NPMPA - Block 6</v>
          </cell>
          <cell r="B13735">
            <v>0</v>
          </cell>
        </row>
        <row r="13736">
          <cell r="A13736" t="str">
            <v>000900902NScherer 3 - 24 MW</v>
          </cell>
          <cell r="B13736">
            <v>0</v>
          </cell>
        </row>
        <row r="13737">
          <cell r="A13737" t="str">
            <v>000900902NUPS-Sch3 Market</v>
          </cell>
          <cell r="B13737">
            <v>0</v>
          </cell>
        </row>
        <row r="13738">
          <cell r="A13738" t="str">
            <v>000900902OAEC - Block 1</v>
          </cell>
          <cell r="B13738">
            <v>0</v>
          </cell>
        </row>
        <row r="13739">
          <cell r="A13739" t="str">
            <v>000900902OBlocks 2-3-4</v>
          </cell>
          <cell r="B13739">
            <v>0</v>
          </cell>
        </row>
        <row r="13740">
          <cell r="A13740" t="str">
            <v>000900902ODalton</v>
          </cell>
          <cell r="B13740">
            <v>0</v>
          </cell>
        </row>
        <row r="13741">
          <cell r="A13741" t="str">
            <v>000900902OEU Block 5-6</v>
          </cell>
          <cell r="B13741">
            <v>0</v>
          </cell>
        </row>
        <row r="13742">
          <cell r="A13742" t="str">
            <v>000900902OFlint Blocks 5-6 -</v>
          </cell>
          <cell r="B13742">
            <v>0</v>
          </cell>
        </row>
        <row r="13743">
          <cell r="A13743" t="str">
            <v>000900902OFlint Scherer 3 - 2</v>
          </cell>
          <cell r="B13743">
            <v>0</v>
          </cell>
        </row>
        <row r="13744">
          <cell r="A13744" t="str">
            <v>000900902OFlint Scherer 3 - 5</v>
          </cell>
          <cell r="B13744">
            <v>0</v>
          </cell>
        </row>
        <row r="13745">
          <cell r="A13745" t="str">
            <v>000900902OFPL Scherer 3 - 54</v>
          </cell>
          <cell r="B13745">
            <v>0</v>
          </cell>
        </row>
        <row r="13746">
          <cell r="A13746" t="str">
            <v>000900902ONCMPA</v>
          </cell>
          <cell r="B13746">
            <v>0</v>
          </cell>
        </row>
        <row r="13747">
          <cell r="A13747" t="str">
            <v>000900902OOpportunity Sales</v>
          </cell>
          <cell r="B13747">
            <v>0</v>
          </cell>
        </row>
        <row r="13748">
          <cell r="A13748" t="str">
            <v>000900902OPMPA - Block 6</v>
          </cell>
          <cell r="B13748">
            <v>0</v>
          </cell>
        </row>
        <row r="13749">
          <cell r="A13749" t="str">
            <v>000900902OScherer 3 - 24 MW</v>
          </cell>
          <cell r="B13749">
            <v>0</v>
          </cell>
        </row>
        <row r="13750">
          <cell r="A13750" t="str">
            <v>000900902OUPS-Sch3 Market</v>
          </cell>
          <cell r="B13750">
            <v>0</v>
          </cell>
        </row>
        <row r="13751">
          <cell r="A13751" t="str">
            <v>000900902SAEC - Block 1</v>
          </cell>
          <cell r="B13751">
            <v>0</v>
          </cell>
        </row>
        <row r="13752">
          <cell r="A13752" t="str">
            <v>000900902SBlocks 2-3-4</v>
          </cell>
          <cell r="B13752">
            <v>0</v>
          </cell>
        </row>
        <row r="13753">
          <cell r="A13753" t="str">
            <v>000900902SDalton</v>
          </cell>
          <cell r="B13753">
            <v>0</v>
          </cell>
        </row>
        <row r="13754">
          <cell r="A13754" t="str">
            <v>000900902SEU Block 5-6</v>
          </cell>
          <cell r="B13754">
            <v>0</v>
          </cell>
        </row>
        <row r="13755">
          <cell r="A13755" t="str">
            <v>000900902SFlint Blocks 5-6 -</v>
          </cell>
          <cell r="B13755">
            <v>0</v>
          </cell>
        </row>
        <row r="13756">
          <cell r="A13756" t="str">
            <v>000900902SFlint Scherer 3 - 2</v>
          </cell>
          <cell r="B13756">
            <v>0</v>
          </cell>
        </row>
        <row r="13757">
          <cell r="A13757" t="str">
            <v>000900902SFlint Scherer 3 - 5</v>
          </cell>
          <cell r="B13757">
            <v>0</v>
          </cell>
        </row>
        <row r="13758">
          <cell r="A13758" t="str">
            <v>000900902SFPL Scherer 3 - 54</v>
          </cell>
          <cell r="B13758">
            <v>0</v>
          </cell>
        </row>
        <row r="13759">
          <cell r="A13759" t="str">
            <v>000900902SNCMPA</v>
          </cell>
          <cell r="B13759">
            <v>0</v>
          </cell>
        </row>
        <row r="13760">
          <cell r="A13760" t="str">
            <v>000900902SOpportunity Sales</v>
          </cell>
          <cell r="B13760">
            <v>0</v>
          </cell>
        </row>
        <row r="13761">
          <cell r="A13761" t="str">
            <v>000900902SPMPA - Block 6</v>
          </cell>
          <cell r="B13761">
            <v>0</v>
          </cell>
        </row>
        <row r="13762">
          <cell r="A13762" t="str">
            <v>000900902SScherer 3 - 24 MW</v>
          </cell>
          <cell r="B13762">
            <v>0</v>
          </cell>
        </row>
        <row r="13763">
          <cell r="A13763" t="str">
            <v>000900902SUPS-Sch3 Market</v>
          </cell>
          <cell r="B13763">
            <v>0</v>
          </cell>
        </row>
        <row r="13764">
          <cell r="A13764" t="str">
            <v>000900903MAEC - Block 1</v>
          </cell>
          <cell r="B13764">
            <v>0</v>
          </cell>
        </row>
        <row r="13765">
          <cell r="A13765" t="str">
            <v>000900903MBlocks 2-3-4</v>
          </cell>
          <cell r="B13765">
            <v>0</v>
          </cell>
        </row>
        <row r="13766">
          <cell r="A13766" t="str">
            <v>000900903MDalton</v>
          </cell>
          <cell r="B13766">
            <v>0</v>
          </cell>
        </row>
        <row r="13767">
          <cell r="A13767" t="str">
            <v>000900903MEU Block 5-6</v>
          </cell>
          <cell r="B13767">
            <v>0</v>
          </cell>
        </row>
        <row r="13768">
          <cell r="A13768" t="str">
            <v>000900903MFlint Blocks 5-6 -</v>
          </cell>
          <cell r="B13768">
            <v>0</v>
          </cell>
        </row>
        <row r="13769">
          <cell r="A13769" t="str">
            <v>000900903MFlint Scherer 3 - 2</v>
          </cell>
          <cell r="B13769">
            <v>0</v>
          </cell>
        </row>
        <row r="13770">
          <cell r="A13770" t="str">
            <v>000900903MFlint Scherer 3 - 5</v>
          </cell>
          <cell r="B13770">
            <v>0</v>
          </cell>
        </row>
        <row r="13771">
          <cell r="A13771" t="str">
            <v>000900903MFPL Scherer 3 - 54</v>
          </cell>
          <cell r="B13771">
            <v>0</v>
          </cell>
        </row>
        <row r="13772">
          <cell r="A13772" t="str">
            <v>000900903MNCMPA</v>
          </cell>
          <cell r="B13772">
            <v>0</v>
          </cell>
        </row>
        <row r="13773">
          <cell r="A13773" t="str">
            <v>000900903MOpportunity Sales</v>
          </cell>
          <cell r="B13773">
            <v>0</v>
          </cell>
        </row>
        <row r="13774">
          <cell r="A13774" t="str">
            <v>000900903MPMPA - Block 6</v>
          </cell>
          <cell r="B13774">
            <v>0</v>
          </cell>
        </row>
        <row r="13775">
          <cell r="A13775" t="str">
            <v>000900903MScherer 3 - 24 MW</v>
          </cell>
          <cell r="B13775">
            <v>0</v>
          </cell>
        </row>
        <row r="13776">
          <cell r="A13776" t="str">
            <v>000900903MUPS-Sch3 Market</v>
          </cell>
          <cell r="B13776">
            <v>0</v>
          </cell>
        </row>
        <row r="13777">
          <cell r="A13777" t="str">
            <v>000900903NAEC - Block 1</v>
          </cell>
          <cell r="B13777">
            <v>0</v>
          </cell>
        </row>
        <row r="13778">
          <cell r="A13778" t="str">
            <v>000900903NBlocks 2-3-4</v>
          </cell>
          <cell r="B13778">
            <v>0</v>
          </cell>
        </row>
        <row r="13779">
          <cell r="A13779" t="str">
            <v>000900903NDalton</v>
          </cell>
          <cell r="B13779">
            <v>0</v>
          </cell>
        </row>
        <row r="13780">
          <cell r="A13780" t="str">
            <v>000900903NEU Block 5-6</v>
          </cell>
          <cell r="B13780">
            <v>0</v>
          </cell>
        </row>
        <row r="13781">
          <cell r="A13781" t="str">
            <v>000900903NFlint Blocks 5-6 -</v>
          </cell>
          <cell r="B13781">
            <v>0</v>
          </cell>
        </row>
        <row r="13782">
          <cell r="A13782" t="str">
            <v>000900903NFlint Scherer 3 - 2</v>
          </cell>
          <cell r="B13782">
            <v>0</v>
          </cell>
        </row>
        <row r="13783">
          <cell r="A13783" t="str">
            <v>000900903NFlint Scherer 3 - 5</v>
          </cell>
          <cell r="B13783">
            <v>0</v>
          </cell>
        </row>
        <row r="13784">
          <cell r="A13784" t="str">
            <v>000900903NFPL Scherer 3 - 54</v>
          </cell>
          <cell r="B13784">
            <v>0</v>
          </cell>
        </row>
        <row r="13785">
          <cell r="A13785" t="str">
            <v>000900903NNCMPA</v>
          </cell>
          <cell r="B13785">
            <v>0</v>
          </cell>
        </row>
        <row r="13786">
          <cell r="A13786" t="str">
            <v>000900903NOpportunity Sales</v>
          </cell>
          <cell r="B13786">
            <v>0</v>
          </cell>
        </row>
        <row r="13787">
          <cell r="A13787" t="str">
            <v>000900903NPMPA - Block 6</v>
          </cell>
          <cell r="B13787">
            <v>0</v>
          </cell>
        </row>
        <row r="13788">
          <cell r="A13788" t="str">
            <v>000900903NScherer 3 - 24 MW</v>
          </cell>
          <cell r="B13788">
            <v>0</v>
          </cell>
        </row>
        <row r="13789">
          <cell r="A13789" t="str">
            <v>000900903NUPS-Sch3 Market</v>
          </cell>
          <cell r="B13789">
            <v>0</v>
          </cell>
        </row>
        <row r="13790">
          <cell r="A13790" t="str">
            <v>000900903OAEC - Block 1</v>
          </cell>
          <cell r="B13790">
            <v>0</v>
          </cell>
        </row>
        <row r="13791">
          <cell r="A13791" t="str">
            <v>000900903OBlocks 2-3-4</v>
          </cell>
          <cell r="B13791">
            <v>0</v>
          </cell>
        </row>
        <row r="13792">
          <cell r="A13792" t="str">
            <v>000900903ODalton</v>
          </cell>
          <cell r="B13792">
            <v>0</v>
          </cell>
        </row>
        <row r="13793">
          <cell r="A13793" t="str">
            <v>000900903OEU Block 5-6</v>
          </cell>
          <cell r="B13793">
            <v>0</v>
          </cell>
        </row>
        <row r="13794">
          <cell r="A13794" t="str">
            <v>000900903OFlint Blocks 5-6 -</v>
          </cell>
          <cell r="B13794">
            <v>0</v>
          </cell>
        </row>
        <row r="13795">
          <cell r="A13795" t="str">
            <v>000900903OFlint Scherer 3 - 2</v>
          </cell>
          <cell r="B13795">
            <v>0</v>
          </cell>
        </row>
        <row r="13796">
          <cell r="A13796" t="str">
            <v>000900903OFlint Scherer 3 - 5</v>
          </cell>
          <cell r="B13796">
            <v>0</v>
          </cell>
        </row>
        <row r="13797">
          <cell r="A13797" t="str">
            <v>000900903OFPL Scherer 3 - 54</v>
          </cell>
          <cell r="B13797">
            <v>0</v>
          </cell>
        </row>
        <row r="13798">
          <cell r="A13798" t="str">
            <v>000900903ONCMPA</v>
          </cell>
          <cell r="B13798">
            <v>0</v>
          </cell>
        </row>
        <row r="13799">
          <cell r="A13799" t="str">
            <v>000900903OOpportunity Sales</v>
          </cell>
          <cell r="B13799">
            <v>0</v>
          </cell>
        </row>
        <row r="13800">
          <cell r="A13800" t="str">
            <v>000900903OPMPA - Block 6</v>
          </cell>
          <cell r="B13800">
            <v>0</v>
          </cell>
        </row>
        <row r="13801">
          <cell r="A13801" t="str">
            <v>000900903OScherer 3 - 24 MW</v>
          </cell>
          <cell r="B13801">
            <v>0</v>
          </cell>
        </row>
        <row r="13802">
          <cell r="A13802" t="str">
            <v>000900903OUPS-Sch3 Market</v>
          </cell>
          <cell r="B13802">
            <v>0</v>
          </cell>
        </row>
        <row r="13803">
          <cell r="A13803" t="str">
            <v>000900903SAEC - Block 1</v>
          </cell>
          <cell r="B13803">
            <v>0</v>
          </cell>
        </row>
        <row r="13804">
          <cell r="A13804" t="str">
            <v>000900903SBlocks 2-3-4</v>
          </cell>
          <cell r="B13804">
            <v>0</v>
          </cell>
        </row>
        <row r="13805">
          <cell r="A13805" t="str">
            <v>000900903SDalton</v>
          </cell>
          <cell r="B13805">
            <v>0</v>
          </cell>
        </row>
        <row r="13806">
          <cell r="A13806" t="str">
            <v>000900903SEU Block 5-6</v>
          </cell>
          <cell r="B13806">
            <v>0</v>
          </cell>
        </row>
        <row r="13807">
          <cell r="A13807" t="str">
            <v>000900903SFlint Blocks 5-6 -</v>
          </cell>
          <cell r="B13807">
            <v>0</v>
          </cell>
        </row>
        <row r="13808">
          <cell r="A13808" t="str">
            <v>000900903SFlint Scherer 3 - 2</v>
          </cell>
          <cell r="B13808">
            <v>0</v>
          </cell>
        </row>
        <row r="13809">
          <cell r="A13809" t="str">
            <v>000900903SFlint Scherer 3 - 5</v>
          </cell>
          <cell r="B13809">
            <v>0</v>
          </cell>
        </row>
        <row r="13810">
          <cell r="A13810" t="str">
            <v>000900903SFPL Scherer 3 - 54</v>
          </cell>
          <cell r="B13810">
            <v>0</v>
          </cell>
        </row>
        <row r="13811">
          <cell r="A13811" t="str">
            <v>000900903SNCMPA</v>
          </cell>
          <cell r="B13811">
            <v>0</v>
          </cell>
        </row>
        <row r="13812">
          <cell r="A13812" t="str">
            <v>000900903SOpportunity Sales</v>
          </cell>
          <cell r="B13812">
            <v>0</v>
          </cell>
        </row>
        <row r="13813">
          <cell r="A13813" t="str">
            <v>000900903SPMPA - Block 6</v>
          </cell>
          <cell r="B13813">
            <v>0</v>
          </cell>
        </row>
        <row r="13814">
          <cell r="A13814" t="str">
            <v>000900903SScherer 3 - 24 MW</v>
          </cell>
          <cell r="B13814">
            <v>0</v>
          </cell>
        </row>
        <row r="13815">
          <cell r="A13815" t="str">
            <v>000900903SUPS-Sch3 Market</v>
          </cell>
          <cell r="B13815">
            <v>0</v>
          </cell>
        </row>
        <row r="13816">
          <cell r="A13816" t="str">
            <v>000900904MAEC - Block 1</v>
          </cell>
          <cell r="B13816">
            <v>0</v>
          </cell>
        </row>
        <row r="13817">
          <cell r="A13817" t="str">
            <v>000900904MBlocks 2-3-4</v>
          </cell>
          <cell r="B13817">
            <v>0</v>
          </cell>
        </row>
        <row r="13818">
          <cell r="A13818" t="str">
            <v>000900904MDalton</v>
          </cell>
          <cell r="B13818">
            <v>0</v>
          </cell>
        </row>
        <row r="13819">
          <cell r="A13819" t="str">
            <v>000900904MEU Block 5-6</v>
          </cell>
          <cell r="B13819">
            <v>0</v>
          </cell>
        </row>
        <row r="13820">
          <cell r="A13820" t="str">
            <v>000900904MFlint Blocks 5-6 -</v>
          </cell>
          <cell r="B13820">
            <v>0</v>
          </cell>
        </row>
        <row r="13821">
          <cell r="A13821" t="str">
            <v>000900904MFlint Scherer 3 - 2</v>
          </cell>
          <cell r="B13821">
            <v>0</v>
          </cell>
        </row>
        <row r="13822">
          <cell r="A13822" t="str">
            <v>000900904MFlint Scherer 3 - 5</v>
          </cell>
          <cell r="B13822">
            <v>0</v>
          </cell>
        </row>
        <row r="13823">
          <cell r="A13823" t="str">
            <v>000900904MFPL Scherer 3 - 54</v>
          </cell>
          <cell r="B13823">
            <v>0</v>
          </cell>
        </row>
        <row r="13824">
          <cell r="A13824" t="str">
            <v>000900904MNCMPA</v>
          </cell>
          <cell r="B13824">
            <v>0</v>
          </cell>
        </row>
        <row r="13825">
          <cell r="A13825" t="str">
            <v>000900904MOpportunity Sales</v>
          </cell>
          <cell r="B13825">
            <v>0</v>
          </cell>
        </row>
        <row r="13826">
          <cell r="A13826" t="str">
            <v>000900904MPMPA - Block 6</v>
          </cell>
          <cell r="B13826">
            <v>0</v>
          </cell>
        </row>
        <row r="13827">
          <cell r="A13827" t="str">
            <v>000900904MScherer 3 - 24 MW</v>
          </cell>
          <cell r="B13827">
            <v>0</v>
          </cell>
        </row>
        <row r="13828">
          <cell r="A13828" t="str">
            <v>000900904MUPS-Sch3 Market</v>
          </cell>
          <cell r="B13828">
            <v>0</v>
          </cell>
        </row>
        <row r="13829">
          <cell r="A13829" t="str">
            <v>000900904NAEC - Block 1</v>
          </cell>
          <cell r="B13829">
            <v>0</v>
          </cell>
        </row>
        <row r="13830">
          <cell r="A13830" t="str">
            <v>000900904NBlocks 2-3-4</v>
          </cell>
          <cell r="B13830">
            <v>0</v>
          </cell>
        </row>
        <row r="13831">
          <cell r="A13831" t="str">
            <v>000900904NDalton</v>
          </cell>
          <cell r="B13831">
            <v>0</v>
          </cell>
        </row>
        <row r="13832">
          <cell r="A13832" t="str">
            <v>000900904NEU Block 5-6</v>
          </cell>
          <cell r="B13832">
            <v>0</v>
          </cell>
        </row>
        <row r="13833">
          <cell r="A13833" t="str">
            <v>000900904NFlint Blocks 5-6 -</v>
          </cell>
          <cell r="B13833">
            <v>0</v>
          </cell>
        </row>
        <row r="13834">
          <cell r="A13834" t="str">
            <v>000900904NFlint Scherer 3 - 2</v>
          </cell>
          <cell r="B13834">
            <v>0</v>
          </cell>
        </row>
        <row r="13835">
          <cell r="A13835" t="str">
            <v>000900904NFlint Scherer 3 - 5</v>
          </cell>
          <cell r="B13835">
            <v>0</v>
          </cell>
        </row>
        <row r="13836">
          <cell r="A13836" t="str">
            <v>000900904NFPL Scherer 3 - 54</v>
          </cell>
          <cell r="B13836">
            <v>0</v>
          </cell>
        </row>
        <row r="13837">
          <cell r="A13837" t="str">
            <v>000900904NNCMPA</v>
          </cell>
          <cell r="B13837">
            <v>0</v>
          </cell>
        </row>
        <row r="13838">
          <cell r="A13838" t="str">
            <v>000900904NOpportunity Sales</v>
          </cell>
          <cell r="B13838">
            <v>0</v>
          </cell>
        </row>
        <row r="13839">
          <cell r="A13839" t="str">
            <v>000900904NPMPA - Block 6</v>
          </cell>
          <cell r="B13839">
            <v>0</v>
          </cell>
        </row>
        <row r="13840">
          <cell r="A13840" t="str">
            <v>000900904NScherer 3 - 24 MW</v>
          </cell>
          <cell r="B13840">
            <v>0</v>
          </cell>
        </row>
        <row r="13841">
          <cell r="A13841" t="str">
            <v>000900904NUPS-Sch3 Market</v>
          </cell>
          <cell r="B13841">
            <v>0</v>
          </cell>
        </row>
        <row r="13842">
          <cell r="A13842" t="str">
            <v>000900904OAEC - Block 1</v>
          </cell>
          <cell r="B13842">
            <v>0</v>
          </cell>
        </row>
        <row r="13843">
          <cell r="A13843" t="str">
            <v>000900904OBlocks 2-3-4</v>
          </cell>
          <cell r="B13843">
            <v>0</v>
          </cell>
        </row>
        <row r="13844">
          <cell r="A13844" t="str">
            <v>000900904ODalton</v>
          </cell>
          <cell r="B13844">
            <v>0</v>
          </cell>
        </row>
        <row r="13845">
          <cell r="A13845" t="str">
            <v>000900904OEU Block 5-6</v>
          </cell>
          <cell r="B13845">
            <v>0</v>
          </cell>
        </row>
        <row r="13846">
          <cell r="A13846" t="str">
            <v>000900904OFlint Blocks 5-6 -</v>
          </cell>
          <cell r="B13846">
            <v>0</v>
          </cell>
        </row>
        <row r="13847">
          <cell r="A13847" t="str">
            <v>000900904OFlint Scherer 3 - 2</v>
          </cell>
          <cell r="B13847">
            <v>0</v>
          </cell>
        </row>
        <row r="13848">
          <cell r="A13848" t="str">
            <v>000900904OFlint Scherer 3 - 5</v>
          </cell>
          <cell r="B13848">
            <v>0</v>
          </cell>
        </row>
        <row r="13849">
          <cell r="A13849" t="str">
            <v>000900904OFPL Scherer 3 - 54</v>
          </cell>
          <cell r="B13849">
            <v>0</v>
          </cell>
        </row>
        <row r="13850">
          <cell r="A13850" t="str">
            <v>000900904ONCMPA</v>
          </cell>
          <cell r="B13850">
            <v>0</v>
          </cell>
        </row>
        <row r="13851">
          <cell r="A13851" t="str">
            <v>000900904OOpportunity Sales</v>
          </cell>
          <cell r="B13851">
            <v>0</v>
          </cell>
        </row>
        <row r="13852">
          <cell r="A13852" t="str">
            <v>000900904OPMPA - Block 6</v>
          </cell>
          <cell r="B13852">
            <v>0</v>
          </cell>
        </row>
        <row r="13853">
          <cell r="A13853" t="str">
            <v>000900904OScherer 3 - 24 MW</v>
          </cell>
          <cell r="B13853">
            <v>0</v>
          </cell>
        </row>
        <row r="13854">
          <cell r="A13854" t="str">
            <v>000900904OUPS-Sch3 Market</v>
          </cell>
          <cell r="B13854">
            <v>0</v>
          </cell>
        </row>
        <row r="13855">
          <cell r="A13855" t="str">
            <v>000900904SAEC - Block 1</v>
          </cell>
          <cell r="B13855">
            <v>0</v>
          </cell>
        </row>
        <row r="13856">
          <cell r="A13856" t="str">
            <v>000900904SBlocks 2-3-4</v>
          </cell>
          <cell r="B13856">
            <v>0</v>
          </cell>
        </row>
        <row r="13857">
          <cell r="A13857" t="str">
            <v>000900904SDalton</v>
          </cell>
          <cell r="B13857">
            <v>0</v>
          </cell>
        </row>
        <row r="13858">
          <cell r="A13858" t="str">
            <v>000900904SEU Block 5-6</v>
          </cell>
          <cell r="B13858">
            <v>0</v>
          </cell>
        </row>
        <row r="13859">
          <cell r="A13859" t="str">
            <v>000900904SFlint Blocks 5-6 -</v>
          </cell>
          <cell r="B13859">
            <v>0</v>
          </cell>
        </row>
        <row r="13860">
          <cell r="A13860" t="str">
            <v>000900904SFlint Scherer 3 - 2</v>
          </cell>
          <cell r="B13860">
            <v>0</v>
          </cell>
        </row>
        <row r="13861">
          <cell r="A13861" t="str">
            <v>000900904SFlint Scherer 3 - 5</v>
          </cell>
          <cell r="B13861">
            <v>0</v>
          </cell>
        </row>
        <row r="13862">
          <cell r="A13862" t="str">
            <v>000900904SFPL Scherer 3 - 54</v>
          </cell>
          <cell r="B13862">
            <v>0</v>
          </cell>
        </row>
        <row r="13863">
          <cell r="A13863" t="str">
            <v>000900904SNCMPA</v>
          </cell>
          <cell r="B13863">
            <v>0</v>
          </cell>
        </row>
        <row r="13864">
          <cell r="A13864" t="str">
            <v>000900904SOpportunity Sales</v>
          </cell>
          <cell r="B13864">
            <v>0</v>
          </cell>
        </row>
        <row r="13865">
          <cell r="A13865" t="str">
            <v>000900904SPMPA - Block 6</v>
          </cell>
          <cell r="B13865">
            <v>0</v>
          </cell>
        </row>
        <row r="13866">
          <cell r="A13866" t="str">
            <v>000900904SScherer 3 - 24 MW</v>
          </cell>
          <cell r="B13866">
            <v>0</v>
          </cell>
        </row>
        <row r="13867">
          <cell r="A13867" t="str">
            <v>000900904SUPS-Sch3 Market</v>
          </cell>
          <cell r="B13867">
            <v>0</v>
          </cell>
        </row>
        <row r="13868">
          <cell r="A13868" t="str">
            <v>000900905MAEC - Block 1</v>
          </cell>
          <cell r="B13868">
            <v>0</v>
          </cell>
        </row>
        <row r="13869">
          <cell r="A13869" t="str">
            <v>000900905MBlocks 2-3-4</v>
          </cell>
          <cell r="B13869">
            <v>0</v>
          </cell>
        </row>
        <row r="13870">
          <cell r="A13870" t="str">
            <v>000900905MDalton</v>
          </cell>
          <cell r="B13870">
            <v>0</v>
          </cell>
        </row>
        <row r="13871">
          <cell r="A13871" t="str">
            <v>000900905MEU Block 5-6</v>
          </cell>
          <cell r="B13871">
            <v>0</v>
          </cell>
        </row>
        <row r="13872">
          <cell r="A13872" t="str">
            <v>000900905MFlint Blocks 5-6 -</v>
          </cell>
          <cell r="B13872">
            <v>0</v>
          </cell>
        </row>
        <row r="13873">
          <cell r="A13873" t="str">
            <v>000900905MFlint Scherer 3 - 2</v>
          </cell>
          <cell r="B13873">
            <v>0</v>
          </cell>
        </row>
        <row r="13874">
          <cell r="A13874" t="str">
            <v>000900905MFlint Scherer 3 - 5</v>
          </cell>
          <cell r="B13874">
            <v>0</v>
          </cell>
        </row>
        <row r="13875">
          <cell r="A13875" t="str">
            <v>000900905MFPL Scherer 3 - 54</v>
          </cell>
          <cell r="B13875">
            <v>0</v>
          </cell>
        </row>
        <row r="13876">
          <cell r="A13876" t="str">
            <v>000900905MNCMPA</v>
          </cell>
          <cell r="B13876">
            <v>0</v>
          </cell>
        </row>
        <row r="13877">
          <cell r="A13877" t="str">
            <v>000900905MOpportunity Sales</v>
          </cell>
          <cell r="B13877">
            <v>0</v>
          </cell>
        </row>
        <row r="13878">
          <cell r="A13878" t="str">
            <v>000900905MPMPA - Block 6</v>
          </cell>
          <cell r="B13878">
            <v>0</v>
          </cell>
        </row>
        <row r="13879">
          <cell r="A13879" t="str">
            <v>000900905MScherer 3 - 24 MW</v>
          </cell>
          <cell r="B13879">
            <v>0</v>
          </cell>
        </row>
        <row r="13880">
          <cell r="A13880" t="str">
            <v>000900905MUPS-Sch3 Market</v>
          </cell>
          <cell r="B13880">
            <v>0</v>
          </cell>
        </row>
        <row r="13881">
          <cell r="A13881" t="str">
            <v>000900905NAEC - Block 1</v>
          </cell>
          <cell r="B13881">
            <v>0</v>
          </cell>
        </row>
        <row r="13882">
          <cell r="A13882" t="str">
            <v>000900905NBlocks 2-3-4</v>
          </cell>
          <cell r="B13882">
            <v>0</v>
          </cell>
        </row>
        <row r="13883">
          <cell r="A13883" t="str">
            <v>000900905NDalton</v>
          </cell>
          <cell r="B13883">
            <v>0</v>
          </cell>
        </row>
        <row r="13884">
          <cell r="A13884" t="str">
            <v>000900905NEU Block 5-6</v>
          </cell>
          <cell r="B13884">
            <v>0</v>
          </cell>
        </row>
        <row r="13885">
          <cell r="A13885" t="str">
            <v>000900905NFlint Blocks 5-6 -</v>
          </cell>
          <cell r="B13885">
            <v>0</v>
          </cell>
        </row>
        <row r="13886">
          <cell r="A13886" t="str">
            <v>000900905NFlint Scherer 3 - 2</v>
          </cell>
          <cell r="B13886">
            <v>0</v>
          </cell>
        </row>
        <row r="13887">
          <cell r="A13887" t="str">
            <v>000900905NFlint Scherer 3 - 5</v>
          </cell>
          <cell r="B13887">
            <v>0</v>
          </cell>
        </row>
        <row r="13888">
          <cell r="A13888" t="str">
            <v>000900905NFPL Scherer 3 - 54</v>
          </cell>
          <cell r="B13888">
            <v>0</v>
          </cell>
        </row>
        <row r="13889">
          <cell r="A13889" t="str">
            <v>000900905NNCMPA</v>
          </cell>
          <cell r="B13889">
            <v>0</v>
          </cell>
        </row>
        <row r="13890">
          <cell r="A13890" t="str">
            <v>000900905NOpportunity Sales</v>
          </cell>
          <cell r="B13890">
            <v>0</v>
          </cell>
        </row>
        <row r="13891">
          <cell r="A13891" t="str">
            <v>000900905NPMPA - Block 6</v>
          </cell>
          <cell r="B13891">
            <v>0</v>
          </cell>
        </row>
        <row r="13892">
          <cell r="A13892" t="str">
            <v>000900905NScherer 3 - 24 MW</v>
          </cell>
          <cell r="B13892">
            <v>0</v>
          </cell>
        </row>
        <row r="13893">
          <cell r="A13893" t="str">
            <v>000900905NUPS-Sch3 Market</v>
          </cell>
          <cell r="B13893">
            <v>0</v>
          </cell>
        </row>
        <row r="13894">
          <cell r="A13894" t="str">
            <v>000900905OAEC - Block 1</v>
          </cell>
          <cell r="B13894">
            <v>0</v>
          </cell>
        </row>
        <row r="13895">
          <cell r="A13895" t="str">
            <v>000900905OBlocks 2-3-4</v>
          </cell>
          <cell r="B13895">
            <v>0</v>
          </cell>
        </row>
        <row r="13896">
          <cell r="A13896" t="str">
            <v>000900905ODalton</v>
          </cell>
          <cell r="B13896">
            <v>0</v>
          </cell>
        </row>
        <row r="13897">
          <cell r="A13897" t="str">
            <v>000900905OEU Block 5-6</v>
          </cell>
          <cell r="B13897">
            <v>0</v>
          </cell>
        </row>
        <row r="13898">
          <cell r="A13898" t="str">
            <v>000900905OFlint Blocks 5-6 -</v>
          </cell>
          <cell r="B13898">
            <v>0</v>
          </cell>
        </row>
        <row r="13899">
          <cell r="A13899" t="str">
            <v>000900905OFlint Scherer 3 - 2</v>
          </cell>
          <cell r="B13899">
            <v>0</v>
          </cell>
        </row>
        <row r="13900">
          <cell r="A13900" t="str">
            <v>000900905OFlint Scherer 3 - 5</v>
          </cell>
          <cell r="B13900">
            <v>0</v>
          </cell>
        </row>
        <row r="13901">
          <cell r="A13901" t="str">
            <v>000900905OFPL Scherer 3 - 54</v>
          </cell>
          <cell r="B13901">
            <v>0</v>
          </cell>
        </row>
        <row r="13902">
          <cell r="A13902" t="str">
            <v>000900905ONCMPA</v>
          </cell>
          <cell r="B13902">
            <v>0</v>
          </cell>
        </row>
        <row r="13903">
          <cell r="A13903" t="str">
            <v>000900905OOpportunity Sales</v>
          </cell>
          <cell r="B13903">
            <v>0</v>
          </cell>
        </row>
        <row r="13904">
          <cell r="A13904" t="str">
            <v>000900905OPMPA - Block 6</v>
          </cell>
          <cell r="B13904">
            <v>0</v>
          </cell>
        </row>
        <row r="13905">
          <cell r="A13905" t="str">
            <v>000900905OScherer 3 - 24 MW</v>
          </cell>
          <cell r="B13905">
            <v>0</v>
          </cell>
        </row>
        <row r="13906">
          <cell r="A13906" t="str">
            <v>000900905OUPS-Sch3 Market</v>
          </cell>
          <cell r="B13906">
            <v>0</v>
          </cell>
        </row>
        <row r="13907">
          <cell r="A13907" t="str">
            <v>000900905SAEC - Block 1</v>
          </cell>
          <cell r="B13907">
            <v>0</v>
          </cell>
        </row>
        <row r="13908">
          <cell r="A13908" t="str">
            <v>000900905SBlocks 2-3-4</v>
          </cell>
          <cell r="B13908">
            <v>0</v>
          </cell>
        </row>
        <row r="13909">
          <cell r="A13909" t="str">
            <v>000900905SDalton</v>
          </cell>
          <cell r="B13909">
            <v>0</v>
          </cell>
        </row>
        <row r="13910">
          <cell r="A13910" t="str">
            <v>000900905SEU Block 5-6</v>
          </cell>
          <cell r="B13910">
            <v>0</v>
          </cell>
        </row>
        <row r="13911">
          <cell r="A13911" t="str">
            <v>000900905SFlint Blocks 5-6 -</v>
          </cell>
          <cell r="B13911">
            <v>0</v>
          </cell>
        </row>
        <row r="13912">
          <cell r="A13912" t="str">
            <v>000900905SFlint Scherer 3 - 2</v>
          </cell>
          <cell r="B13912">
            <v>0</v>
          </cell>
        </row>
        <row r="13913">
          <cell r="A13913" t="str">
            <v>000900905SFlint Scherer 3 - 5</v>
          </cell>
          <cell r="B13913">
            <v>0</v>
          </cell>
        </row>
        <row r="13914">
          <cell r="A13914" t="str">
            <v>000900905SFPL Scherer 3 - 54</v>
          </cell>
          <cell r="B13914">
            <v>0</v>
          </cell>
        </row>
        <row r="13915">
          <cell r="A13915" t="str">
            <v>000900905SNCMPA</v>
          </cell>
          <cell r="B13915">
            <v>0</v>
          </cell>
        </row>
        <row r="13916">
          <cell r="A13916" t="str">
            <v>000900905SOpportunity Sales</v>
          </cell>
          <cell r="B13916">
            <v>0</v>
          </cell>
        </row>
        <row r="13917">
          <cell r="A13917" t="str">
            <v>000900905SPMPA - Block 6</v>
          </cell>
          <cell r="B13917">
            <v>0</v>
          </cell>
        </row>
        <row r="13918">
          <cell r="A13918" t="str">
            <v>000900905SScherer 3 - 24 MW</v>
          </cell>
          <cell r="B13918">
            <v>0</v>
          </cell>
        </row>
        <row r="13919">
          <cell r="A13919" t="str">
            <v>000900905SUPS-Sch3 Market</v>
          </cell>
          <cell r="B13919">
            <v>0</v>
          </cell>
        </row>
        <row r="13920">
          <cell r="A13920" t="str">
            <v>000900906MAEC - Block 1</v>
          </cell>
          <cell r="B13920">
            <v>0</v>
          </cell>
        </row>
        <row r="13921">
          <cell r="A13921" t="str">
            <v>000900906MBlocks 2-3-4</v>
          </cell>
          <cell r="B13921">
            <v>0</v>
          </cell>
        </row>
        <row r="13922">
          <cell r="A13922" t="str">
            <v>000900906MDalton</v>
          </cell>
          <cell r="B13922">
            <v>0</v>
          </cell>
        </row>
        <row r="13923">
          <cell r="A13923" t="str">
            <v>000900906MEU Block 5-6</v>
          </cell>
          <cell r="B13923">
            <v>0</v>
          </cell>
        </row>
        <row r="13924">
          <cell r="A13924" t="str">
            <v>000900906MFlint Blocks 5-6 -</v>
          </cell>
          <cell r="B13924">
            <v>0</v>
          </cell>
        </row>
        <row r="13925">
          <cell r="A13925" t="str">
            <v>000900906MFlint Scherer 3 - 2</v>
          </cell>
          <cell r="B13925">
            <v>0</v>
          </cell>
        </row>
        <row r="13926">
          <cell r="A13926" t="str">
            <v>000900906MFlint Scherer 3 - 5</v>
          </cell>
          <cell r="B13926">
            <v>0</v>
          </cell>
        </row>
        <row r="13927">
          <cell r="A13927" t="str">
            <v>000900906MFPL Scherer 3 - 54</v>
          </cell>
          <cell r="B13927">
            <v>0</v>
          </cell>
        </row>
        <row r="13928">
          <cell r="A13928" t="str">
            <v>000900906MNCMPA</v>
          </cell>
          <cell r="B13928">
            <v>0</v>
          </cell>
        </row>
        <row r="13929">
          <cell r="A13929" t="str">
            <v>000900906MOpportunity Sales</v>
          </cell>
          <cell r="B13929">
            <v>0</v>
          </cell>
        </row>
        <row r="13930">
          <cell r="A13930" t="str">
            <v>000900906MPMPA - Block 6</v>
          </cell>
          <cell r="B13930">
            <v>0</v>
          </cell>
        </row>
        <row r="13931">
          <cell r="A13931" t="str">
            <v>000900906MScherer 3 - 24 MW</v>
          </cell>
          <cell r="B13931">
            <v>0</v>
          </cell>
        </row>
        <row r="13932">
          <cell r="A13932" t="str">
            <v>000900906MUPS-Sch3 Market</v>
          </cell>
          <cell r="B13932">
            <v>0</v>
          </cell>
        </row>
        <row r="13933">
          <cell r="A13933" t="str">
            <v>000900906NAEC - Block 1</v>
          </cell>
          <cell r="B13933">
            <v>0</v>
          </cell>
        </row>
        <row r="13934">
          <cell r="A13934" t="str">
            <v>000900906NBlocks 2-3-4</v>
          </cell>
          <cell r="B13934">
            <v>0</v>
          </cell>
        </row>
        <row r="13935">
          <cell r="A13935" t="str">
            <v>000900906NDalton</v>
          </cell>
          <cell r="B13935">
            <v>0</v>
          </cell>
        </row>
        <row r="13936">
          <cell r="A13936" t="str">
            <v>000900906NEU Block 5-6</v>
          </cell>
          <cell r="B13936">
            <v>0</v>
          </cell>
        </row>
        <row r="13937">
          <cell r="A13937" t="str">
            <v>000900906NFlint Blocks 5-6 -</v>
          </cell>
          <cell r="B13937">
            <v>0</v>
          </cell>
        </row>
        <row r="13938">
          <cell r="A13938" t="str">
            <v>000900906NFlint Scherer 3 - 2</v>
          </cell>
          <cell r="B13938">
            <v>0</v>
          </cell>
        </row>
        <row r="13939">
          <cell r="A13939" t="str">
            <v>000900906NFlint Scherer 3 - 5</v>
          </cell>
          <cell r="B13939">
            <v>0</v>
          </cell>
        </row>
        <row r="13940">
          <cell r="A13940" t="str">
            <v>000900906NFPL Scherer 3 - 54</v>
          </cell>
          <cell r="B13940">
            <v>0</v>
          </cell>
        </row>
        <row r="13941">
          <cell r="A13941" t="str">
            <v>000900906NNCMPA</v>
          </cell>
          <cell r="B13941">
            <v>0</v>
          </cell>
        </row>
        <row r="13942">
          <cell r="A13942" t="str">
            <v>000900906NOpportunity Sales</v>
          </cell>
          <cell r="B13942">
            <v>0</v>
          </cell>
        </row>
        <row r="13943">
          <cell r="A13943" t="str">
            <v>000900906NPMPA - Block 6</v>
          </cell>
          <cell r="B13943">
            <v>0</v>
          </cell>
        </row>
        <row r="13944">
          <cell r="A13944" t="str">
            <v>000900906NScherer 3 - 24 MW</v>
          </cell>
          <cell r="B13944">
            <v>0</v>
          </cell>
        </row>
        <row r="13945">
          <cell r="A13945" t="str">
            <v>000900906NUPS-Sch3 Market</v>
          </cell>
          <cell r="B13945">
            <v>0</v>
          </cell>
        </row>
        <row r="13946">
          <cell r="A13946" t="str">
            <v>000900906OAEC - Block 1</v>
          </cell>
          <cell r="B13946">
            <v>0</v>
          </cell>
        </row>
        <row r="13947">
          <cell r="A13947" t="str">
            <v>000900906OBlocks 2-3-4</v>
          </cell>
          <cell r="B13947">
            <v>0</v>
          </cell>
        </row>
        <row r="13948">
          <cell r="A13948" t="str">
            <v>000900906ODalton</v>
          </cell>
          <cell r="B13948">
            <v>0</v>
          </cell>
        </row>
        <row r="13949">
          <cell r="A13949" t="str">
            <v>000900906OEU Block 5-6</v>
          </cell>
          <cell r="B13949">
            <v>0</v>
          </cell>
        </row>
        <row r="13950">
          <cell r="A13950" t="str">
            <v>000900906OFlint Blocks 5-6 -</v>
          </cell>
          <cell r="B13950">
            <v>0</v>
          </cell>
        </row>
        <row r="13951">
          <cell r="A13951" t="str">
            <v>000900906OFlint Scherer 3 - 2</v>
          </cell>
          <cell r="B13951">
            <v>0</v>
          </cell>
        </row>
        <row r="13952">
          <cell r="A13952" t="str">
            <v>000900906OFlint Scherer 3 - 5</v>
          </cell>
          <cell r="B13952">
            <v>0</v>
          </cell>
        </row>
        <row r="13953">
          <cell r="A13953" t="str">
            <v>000900906OFPL Scherer 3 - 54</v>
          </cell>
          <cell r="B13953">
            <v>0</v>
          </cell>
        </row>
        <row r="13954">
          <cell r="A13954" t="str">
            <v>000900906ONCMPA</v>
          </cell>
          <cell r="B13954">
            <v>0</v>
          </cell>
        </row>
        <row r="13955">
          <cell r="A13955" t="str">
            <v>000900906OOpportunity Sales</v>
          </cell>
          <cell r="B13955">
            <v>0</v>
          </cell>
        </row>
        <row r="13956">
          <cell r="A13956" t="str">
            <v>000900906OPMPA - Block 6</v>
          </cell>
          <cell r="B13956">
            <v>0</v>
          </cell>
        </row>
        <row r="13957">
          <cell r="A13957" t="str">
            <v>000900906OScherer 3 - 24 MW</v>
          </cell>
          <cell r="B13957">
            <v>0</v>
          </cell>
        </row>
        <row r="13958">
          <cell r="A13958" t="str">
            <v>000900906OUPS-Sch3 Market</v>
          </cell>
          <cell r="B13958">
            <v>0</v>
          </cell>
        </row>
        <row r="13959">
          <cell r="A13959" t="str">
            <v>000900906SAEC - Block 1</v>
          </cell>
          <cell r="B13959">
            <v>0</v>
          </cell>
        </row>
        <row r="13960">
          <cell r="A13960" t="str">
            <v>000900906SBlocks 2-3-4</v>
          </cell>
          <cell r="B13960">
            <v>0</v>
          </cell>
        </row>
        <row r="13961">
          <cell r="A13961" t="str">
            <v>000900906SDalton</v>
          </cell>
          <cell r="B13961">
            <v>0</v>
          </cell>
        </row>
        <row r="13962">
          <cell r="A13962" t="str">
            <v>000900906SEU Block 5-6</v>
          </cell>
          <cell r="B13962">
            <v>0</v>
          </cell>
        </row>
        <row r="13963">
          <cell r="A13963" t="str">
            <v>000900906SFlint Blocks 5-6 -</v>
          </cell>
          <cell r="B13963">
            <v>0</v>
          </cell>
        </row>
        <row r="13964">
          <cell r="A13964" t="str">
            <v>000900906SFlint Scherer 3 - 2</v>
          </cell>
          <cell r="B13964">
            <v>0</v>
          </cell>
        </row>
        <row r="13965">
          <cell r="A13965" t="str">
            <v>000900906SFlint Scherer 3 - 5</v>
          </cell>
          <cell r="B13965">
            <v>0</v>
          </cell>
        </row>
        <row r="13966">
          <cell r="A13966" t="str">
            <v>000900906SFPL Scherer 3 - 54</v>
          </cell>
          <cell r="B13966">
            <v>0</v>
          </cell>
        </row>
        <row r="13967">
          <cell r="A13967" t="str">
            <v>000900906SNCMPA</v>
          </cell>
          <cell r="B13967">
            <v>0</v>
          </cell>
        </row>
        <row r="13968">
          <cell r="A13968" t="str">
            <v>000900906SOpportunity Sales</v>
          </cell>
          <cell r="B13968">
            <v>0</v>
          </cell>
        </row>
        <row r="13969">
          <cell r="A13969" t="str">
            <v>000900906SPMPA - Block 6</v>
          </cell>
          <cell r="B13969">
            <v>0</v>
          </cell>
        </row>
        <row r="13970">
          <cell r="A13970" t="str">
            <v>000900906SScherer 3 - 24 MW</v>
          </cell>
          <cell r="B13970">
            <v>0</v>
          </cell>
        </row>
        <row r="13971">
          <cell r="A13971" t="str">
            <v>000900906SUPS-Sch3 Market</v>
          </cell>
          <cell r="B13971">
            <v>0</v>
          </cell>
        </row>
        <row r="13972">
          <cell r="A13972" t="str">
            <v>000900907MAEC - Block 1</v>
          </cell>
          <cell r="B13972">
            <v>0</v>
          </cell>
        </row>
        <row r="13973">
          <cell r="A13973" t="str">
            <v>000900907MBlocks 2-3-4</v>
          </cell>
          <cell r="B13973">
            <v>0</v>
          </cell>
        </row>
        <row r="13974">
          <cell r="A13974" t="str">
            <v>000900907MDalton</v>
          </cell>
          <cell r="B13974">
            <v>0</v>
          </cell>
        </row>
        <row r="13975">
          <cell r="A13975" t="str">
            <v>000900907MEU Block 5-6</v>
          </cell>
          <cell r="B13975">
            <v>0</v>
          </cell>
        </row>
        <row r="13976">
          <cell r="A13976" t="str">
            <v>000900907MFlint Blocks 5-6 -</v>
          </cell>
          <cell r="B13976">
            <v>0</v>
          </cell>
        </row>
        <row r="13977">
          <cell r="A13977" t="str">
            <v>000900907MFlint Scherer 3 - 2</v>
          </cell>
          <cell r="B13977">
            <v>0</v>
          </cell>
        </row>
        <row r="13978">
          <cell r="A13978" t="str">
            <v>000900907MFlint Scherer 3 - 5</v>
          </cell>
          <cell r="B13978">
            <v>0</v>
          </cell>
        </row>
        <row r="13979">
          <cell r="A13979" t="str">
            <v>000900907MFPL Scherer 3 - 54</v>
          </cell>
          <cell r="B13979">
            <v>0</v>
          </cell>
        </row>
        <row r="13980">
          <cell r="A13980" t="str">
            <v>000900907MNCMPA</v>
          </cell>
          <cell r="B13980">
            <v>0</v>
          </cell>
        </row>
        <row r="13981">
          <cell r="A13981" t="str">
            <v>000900907MOpportunity Sales</v>
          </cell>
          <cell r="B13981">
            <v>0</v>
          </cell>
        </row>
        <row r="13982">
          <cell r="A13982" t="str">
            <v>000900907MPMPA - Block 6</v>
          </cell>
          <cell r="B13982">
            <v>0</v>
          </cell>
        </row>
        <row r="13983">
          <cell r="A13983" t="str">
            <v>000900907MScherer 3 - 24 MW</v>
          </cell>
          <cell r="B13983">
            <v>0</v>
          </cell>
        </row>
        <row r="13984">
          <cell r="A13984" t="str">
            <v>000900907MUPS-Sch3 Market</v>
          </cell>
          <cell r="B13984">
            <v>0</v>
          </cell>
        </row>
        <row r="13985">
          <cell r="A13985" t="str">
            <v>000900907NAEC - Block 1</v>
          </cell>
          <cell r="B13985">
            <v>0</v>
          </cell>
        </row>
        <row r="13986">
          <cell r="A13986" t="str">
            <v>000900907NBlocks 2-3-4</v>
          </cell>
          <cell r="B13986">
            <v>0</v>
          </cell>
        </row>
        <row r="13987">
          <cell r="A13987" t="str">
            <v>000900907NDalton</v>
          </cell>
          <cell r="B13987">
            <v>0</v>
          </cell>
        </row>
        <row r="13988">
          <cell r="A13988" t="str">
            <v>000900907NEU Block 5-6</v>
          </cell>
          <cell r="B13988">
            <v>0</v>
          </cell>
        </row>
        <row r="13989">
          <cell r="A13989" t="str">
            <v>000900907NFlint Blocks 5-6 -</v>
          </cell>
          <cell r="B13989">
            <v>0</v>
          </cell>
        </row>
        <row r="13990">
          <cell r="A13990" t="str">
            <v>000900907NFlint Scherer 3 - 2</v>
          </cell>
          <cell r="B13990">
            <v>0</v>
          </cell>
        </row>
        <row r="13991">
          <cell r="A13991" t="str">
            <v>000900907NFlint Scherer 3 - 5</v>
          </cell>
          <cell r="B13991">
            <v>0</v>
          </cell>
        </row>
        <row r="13992">
          <cell r="A13992" t="str">
            <v>000900907NFPL Scherer 3 - 54</v>
          </cell>
          <cell r="B13992">
            <v>0</v>
          </cell>
        </row>
        <row r="13993">
          <cell r="A13993" t="str">
            <v>000900907NNCMPA</v>
          </cell>
          <cell r="B13993">
            <v>0</v>
          </cell>
        </row>
        <row r="13994">
          <cell r="A13994" t="str">
            <v>000900907NOpportunity Sales</v>
          </cell>
          <cell r="B13994">
            <v>0</v>
          </cell>
        </row>
        <row r="13995">
          <cell r="A13995" t="str">
            <v>000900907NPMPA - Block 6</v>
          </cell>
          <cell r="B13995">
            <v>0</v>
          </cell>
        </row>
        <row r="13996">
          <cell r="A13996" t="str">
            <v>000900907NScherer 3 - 24 MW</v>
          </cell>
          <cell r="B13996">
            <v>0</v>
          </cell>
        </row>
        <row r="13997">
          <cell r="A13997" t="str">
            <v>000900907NUPS-Sch3 Market</v>
          </cell>
          <cell r="B13997">
            <v>0</v>
          </cell>
        </row>
        <row r="13998">
          <cell r="A13998" t="str">
            <v>000900907OAEC - Block 1</v>
          </cell>
          <cell r="B13998">
            <v>0</v>
          </cell>
        </row>
        <row r="13999">
          <cell r="A13999" t="str">
            <v>000900907OBlocks 2-3-4</v>
          </cell>
          <cell r="B13999">
            <v>0</v>
          </cell>
        </row>
        <row r="14000">
          <cell r="A14000" t="str">
            <v>000900907ODalton</v>
          </cell>
          <cell r="B14000">
            <v>0</v>
          </cell>
        </row>
        <row r="14001">
          <cell r="A14001" t="str">
            <v>000900907OEU Block 5-6</v>
          </cell>
          <cell r="B14001">
            <v>0</v>
          </cell>
        </row>
        <row r="14002">
          <cell r="A14002" t="str">
            <v>000900907OFlint Blocks 5-6 -</v>
          </cell>
          <cell r="B14002">
            <v>0</v>
          </cell>
        </row>
        <row r="14003">
          <cell r="A14003" t="str">
            <v>000900907OFlint Scherer 3 - 2</v>
          </cell>
          <cell r="B14003">
            <v>0</v>
          </cell>
        </row>
        <row r="14004">
          <cell r="A14004" t="str">
            <v>000900907OFlint Scherer 3 - 5</v>
          </cell>
          <cell r="B14004">
            <v>0</v>
          </cell>
        </row>
        <row r="14005">
          <cell r="A14005" t="str">
            <v>000900907OFPL Scherer 3 - 54</v>
          </cell>
          <cell r="B14005">
            <v>0</v>
          </cell>
        </row>
        <row r="14006">
          <cell r="A14006" t="str">
            <v>000900907ONCMPA</v>
          </cell>
          <cell r="B14006">
            <v>0</v>
          </cell>
        </row>
        <row r="14007">
          <cell r="A14007" t="str">
            <v>000900907OOpportunity Sales</v>
          </cell>
          <cell r="B14007">
            <v>0</v>
          </cell>
        </row>
        <row r="14008">
          <cell r="A14008" t="str">
            <v>000900907OPMPA - Block 6</v>
          </cell>
          <cell r="B14008">
            <v>0</v>
          </cell>
        </row>
        <row r="14009">
          <cell r="A14009" t="str">
            <v>000900907OScherer 3 - 24 MW</v>
          </cell>
          <cell r="B14009">
            <v>0</v>
          </cell>
        </row>
        <row r="14010">
          <cell r="A14010" t="str">
            <v>000900907OUPS-Sch3 Market</v>
          </cell>
          <cell r="B14010">
            <v>0</v>
          </cell>
        </row>
        <row r="14011">
          <cell r="A14011" t="str">
            <v>000900907SAEC - Block 1</v>
          </cell>
          <cell r="B14011">
            <v>0</v>
          </cell>
        </row>
        <row r="14012">
          <cell r="A14012" t="str">
            <v>000900907SBlocks 2-3-4</v>
          </cell>
          <cell r="B14012">
            <v>0</v>
          </cell>
        </row>
        <row r="14013">
          <cell r="A14013" t="str">
            <v>000900907SDalton</v>
          </cell>
          <cell r="B14013">
            <v>0</v>
          </cell>
        </row>
        <row r="14014">
          <cell r="A14014" t="str">
            <v>000900907SEU Block 5-6</v>
          </cell>
          <cell r="B14014">
            <v>0</v>
          </cell>
        </row>
        <row r="14015">
          <cell r="A14015" t="str">
            <v>000900907SFlint Blocks 5-6 -</v>
          </cell>
          <cell r="B14015">
            <v>0</v>
          </cell>
        </row>
        <row r="14016">
          <cell r="A14016" t="str">
            <v>000900907SFlint Scherer 3 - 2</v>
          </cell>
          <cell r="B14016">
            <v>0</v>
          </cell>
        </row>
        <row r="14017">
          <cell r="A14017" t="str">
            <v>000900907SFlint Scherer 3 - 5</v>
          </cell>
          <cell r="B14017">
            <v>0</v>
          </cell>
        </row>
        <row r="14018">
          <cell r="A14018" t="str">
            <v>000900907SFPL Scherer 3 - 54</v>
          </cell>
          <cell r="B14018">
            <v>0</v>
          </cell>
        </row>
        <row r="14019">
          <cell r="A14019" t="str">
            <v>000900907SNCMPA</v>
          </cell>
          <cell r="B14019">
            <v>0</v>
          </cell>
        </row>
        <row r="14020">
          <cell r="A14020" t="str">
            <v>000900907SOpportunity Sales</v>
          </cell>
          <cell r="B14020">
            <v>0</v>
          </cell>
        </row>
        <row r="14021">
          <cell r="A14021" t="str">
            <v>000900907SPMPA - Block 6</v>
          </cell>
          <cell r="B14021">
            <v>0</v>
          </cell>
        </row>
        <row r="14022">
          <cell r="A14022" t="str">
            <v>000900907SScherer 3 - 24 MW</v>
          </cell>
          <cell r="B14022">
            <v>0</v>
          </cell>
        </row>
        <row r="14023">
          <cell r="A14023" t="str">
            <v>000900907SUPS-Sch3 Market</v>
          </cell>
          <cell r="B14023">
            <v>0</v>
          </cell>
        </row>
        <row r="14024">
          <cell r="A14024" t="str">
            <v>000900908MAEC - Block 1</v>
          </cell>
          <cell r="B14024">
            <v>0</v>
          </cell>
        </row>
        <row r="14025">
          <cell r="A14025" t="str">
            <v>000900908MBlocks 2-3-4</v>
          </cell>
          <cell r="B14025">
            <v>0</v>
          </cell>
        </row>
        <row r="14026">
          <cell r="A14026" t="str">
            <v>000900908MDalton</v>
          </cell>
          <cell r="B14026">
            <v>0</v>
          </cell>
        </row>
        <row r="14027">
          <cell r="A14027" t="str">
            <v>000900908MEU Block 5-6</v>
          </cell>
          <cell r="B14027">
            <v>0</v>
          </cell>
        </row>
        <row r="14028">
          <cell r="A14028" t="str">
            <v>000900908MFlint Blocks 5-6 -</v>
          </cell>
          <cell r="B14028">
            <v>0</v>
          </cell>
        </row>
        <row r="14029">
          <cell r="A14029" t="str">
            <v>000900908MFlint Scherer 3 - 2</v>
          </cell>
          <cell r="B14029">
            <v>0</v>
          </cell>
        </row>
        <row r="14030">
          <cell r="A14030" t="str">
            <v>000900908MFlint Scherer 3 - 5</v>
          </cell>
          <cell r="B14030">
            <v>0</v>
          </cell>
        </row>
        <row r="14031">
          <cell r="A14031" t="str">
            <v>000900908MFPL Scherer 3 - 54</v>
          </cell>
          <cell r="B14031">
            <v>0</v>
          </cell>
        </row>
        <row r="14032">
          <cell r="A14032" t="str">
            <v>000900908MNCMPA</v>
          </cell>
          <cell r="B14032">
            <v>0</v>
          </cell>
        </row>
        <row r="14033">
          <cell r="A14033" t="str">
            <v>000900908MOpportunity Sales</v>
          </cell>
          <cell r="B14033">
            <v>0</v>
          </cell>
        </row>
        <row r="14034">
          <cell r="A14034" t="str">
            <v>000900908MPMPA - Block 6</v>
          </cell>
          <cell r="B14034">
            <v>0</v>
          </cell>
        </row>
        <row r="14035">
          <cell r="A14035" t="str">
            <v>000900908MScherer 3 - 24 MW</v>
          </cell>
          <cell r="B14035">
            <v>0</v>
          </cell>
        </row>
        <row r="14036">
          <cell r="A14036" t="str">
            <v>000900908MUPS-Sch3 Market</v>
          </cell>
          <cell r="B14036">
            <v>0</v>
          </cell>
        </row>
        <row r="14037">
          <cell r="A14037" t="str">
            <v>000900908NAEC - Block 1</v>
          </cell>
          <cell r="B14037">
            <v>0</v>
          </cell>
        </row>
        <row r="14038">
          <cell r="A14038" t="str">
            <v>000900908NBlocks 2-3-4</v>
          </cell>
          <cell r="B14038">
            <v>0</v>
          </cell>
        </row>
        <row r="14039">
          <cell r="A14039" t="str">
            <v>000900908NDalton</v>
          </cell>
          <cell r="B14039">
            <v>0</v>
          </cell>
        </row>
        <row r="14040">
          <cell r="A14040" t="str">
            <v>000900908NEU Block 5-6</v>
          </cell>
          <cell r="B14040">
            <v>0</v>
          </cell>
        </row>
        <row r="14041">
          <cell r="A14041" t="str">
            <v>000900908NFlint Blocks 5-6 -</v>
          </cell>
          <cell r="B14041">
            <v>0</v>
          </cell>
        </row>
        <row r="14042">
          <cell r="A14042" t="str">
            <v>000900908NFlint Scherer 3 - 2</v>
          </cell>
          <cell r="B14042">
            <v>0</v>
          </cell>
        </row>
        <row r="14043">
          <cell r="A14043" t="str">
            <v>000900908NFlint Scherer 3 - 5</v>
          </cell>
          <cell r="B14043">
            <v>0</v>
          </cell>
        </row>
        <row r="14044">
          <cell r="A14044" t="str">
            <v>000900908NFPL Scherer 3 - 54</v>
          </cell>
          <cell r="B14044">
            <v>0</v>
          </cell>
        </row>
        <row r="14045">
          <cell r="A14045" t="str">
            <v>000900908NNCMPA</v>
          </cell>
          <cell r="B14045">
            <v>0</v>
          </cell>
        </row>
        <row r="14046">
          <cell r="A14046" t="str">
            <v>000900908NOpportunity Sales</v>
          </cell>
          <cell r="B14046">
            <v>0</v>
          </cell>
        </row>
        <row r="14047">
          <cell r="A14047" t="str">
            <v>000900908NPMPA - Block 6</v>
          </cell>
          <cell r="B14047">
            <v>0</v>
          </cell>
        </row>
        <row r="14048">
          <cell r="A14048" t="str">
            <v>000900908NScherer 3 - 24 MW</v>
          </cell>
          <cell r="B14048">
            <v>0</v>
          </cell>
        </row>
        <row r="14049">
          <cell r="A14049" t="str">
            <v>000900908NUPS-Sch3 Market</v>
          </cell>
          <cell r="B14049">
            <v>0</v>
          </cell>
        </row>
        <row r="14050">
          <cell r="A14050" t="str">
            <v>000900908OAEC - Block 1</v>
          </cell>
          <cell r="B14050">
            <v>0</v>
          </cell>
        </row>
        <row r="14051">
          <cell r="A14051" t="str">
            <v>000900908OBlocks 2-3-4</v>
          </cell>
          <cell r="B14051">
            <v>0</v>
          </cell>
        </row>
        <row r="14052">
          <cell r="A14052" t="str">
            <v>000900908ODalton</v>
          </cell>
          <cell r="B14052">
            <v>0</v>
          </cell>
        </row>
        <row r="14053">
          <cell r="A14053" t="str">
            <v>000900908OEU Block 5-6</v>
          </cell>
          <cell r="B14053">
            <v>0</v>
          </cell>
        </row>
        <row r="14054">
          <cell r="A14054" t="str">
            <v>000900908OFlint Blocks 5-6 -</v>
          </cell>
          <cell r="B14054">
            <v>0</v>
          </cell>
        </row>
        <row r="14055">
          <cell r="A14055" t="str">
            <v>000900908OFlint Scherer 3 - 2</v>
          </cell>
          <cell r="B14055">
            <v>0</v>
          </cell>
        </row>
        <row r="14056">
          <cell r="A14056" t="str">
            <v>000900908OFlint Scherer 3 - 5</v>
          </cell>
          <cell r="B14056">
            <v>0</v>
          </cell>
        </row>
        <row r="14057">
          <cell r="A14057" t="str">
            <v>000900908OFPL Scherer 3 - 54</v>
          </cell>
          <cell r="B14057">
            <v>0</v>
          </cell>
        </row>
        <row r="14058">
          <cell r="A14058" t="str">
            <v>000900908ONCMPA</v>
          </cell>
          <cell r="B14058">
            <v>0</v>
          </cell>
        </row>
        <row r="14059">
          <cell r="A14059" t="str">
            <v>000900908OOpportunity Sales</v>
          </cell>
          <cell r="B14059">
            <v>0</v>
          </cell>
        </row>
        <row r="14060">
          <cell r="A14060" t="str">
            <v>000900908OPMPA - Block 6</v>
          </cell>
          <cell r="B14060">
            <v>0</v>
          </cell>
        </row>
        <row r="14061">
          <cell r="A14061" t="str">
            <v>000900908OScherer 3 - 24 MW</v>
          </cell>
          <cell r="B14061">
            <v>0</v>
          </cell>
        </row>
        <row r="14062">
          <cell r="A14062" t="str">
            <v>000900908OUPS-Sch3 Market</v>
          </cell>
          <cell r="B14062">
            <v>0</v>
          </cell>
        </row>
        <row r="14063">
          <cell r="A14063" t="str">
            <v>000900908SAEC - Block 1</v>
          </cell>
          <cell r="B14063">
            <v>0</v>
          </cell>
        </row>
        <row r="14064">
          <cell r="A14064" t="str">
            <v>000900908SBlocks 2-3-4</v>
          </cell>
          <cell r="B14064">
            <v>0</v>
          </cell>
        </row>
        <row r="14065">
          <cell r="A14065" t="str">
            <v>000900908SDalton</v>
          </cell>
          <cell r="B14065">
            <v>0</v>
          </cell>
        </row>
        <row r="14066">
          <cell r="A14066" t="str">
            <v>000900908SEU Block 5-6</v>
          </cell>
          <cell r="B14066">
            <v>0</v>
          </cell>
        </row>
        <row r="14067">
          <cell r="A14067" t="str">
            <v>000900908SFlint Blocks 5-6 -</v>
          </cell>
          <cell r="B14067">
            <v>0</v>
          </cell>
        </row>
        <row r="14068">
          <cell r="A14068" t="str">
            <v>000900908SFlint Scherer 3 - 2</v>
          </cell>
          <cell r="B14068">
            <v>0</v>
          </cell>
        </row>
        <row r="14069">
          <cell r="A14069" t="str">
            <v>000900908SFlint Scherer 3 - 5</v>
          </cell>
          <cell r="B14069">
            <v>0</v>
          </cell>
        </row>
        <row r="14070">
          <cell r="A14070" t="str">
            <v>000900908SFPL Scherer 3 - 54</v>
          </cell>
          <cell r="B14070">
            <v>0</v>
          </cell>
        </row>
        <row r="14071">
          <cell r="A14071" t="str">
            <v>000900908SNCMPA</v>
          </cell>
          <cell r="B14071">
            <v>0</v>
          </cell>
        </row>
        <row r="14072">
          <cell r="A14072" t="str">
            <v>000900908SOpportunity Sales</v>
          </cell>
          <cell r="B14072">
            <v>0</v>
          </cell>
        </row>
        <row r="14073">
          <cell r="A14073" t="str">
            <v>000900908SPMPA - Block 6</v>
          </cell>
          <cell r="B14073">
            <v>0</v>
          </cell>
        </row>
        <row r="14074">
          <cell r="A14074" t="str">
            <v>000900908SScherer 3 - 24 MW</v>
          </cell>
          <cell r="B14074">
            <v>0</v>
          </cell>
        </row>
        <row r="14075">
          <cell r="A14075" t="str">
            <v>000900908SUPS-Sch3 Market</v>
          </cell>
          <cell r="B14075">
            <v>0</v>
          </cell>
        </row>
        <row r="14076">
          <cell r="A14076" t="str">
            <v>000900909MAEC - Block 1</v>
          </cell>
          <cell r="B14076">
            <v>136.3088703</v>
          </cell>
        </row>
        <row r="14077">
          <cell r="A14077" t="str">
            <v>000900909MBlocks 2-3-4</v>
          </cell>
          <cell r="B14077">
            <v>261.7680861</v>
          </cell>
        </row>
        <row r="14078">
          <cell r="A14078" t="str">
            <v>000900909MDalton</v>
          </cell>
          <cell r="B14078">
            <v>24.910475009999999</v>
          </cell>
        </row>
        <row r="14079">
          <cell r="A14079" t="str">
            <v>000900909MEU Block 5-6</v>
          </cell>
          <cell r="B14079">
            <v>0</v>
          </cell>
        </row>
        <row r="14080">
          <cell r="A14080" t="str">
            <v>000900909MFlint Blocks 5-6 -</v>
          </cell>
          <cell r="B14080">
            <v>0</v>
          </cell>
        </row>
        <row r="14081">
          <cell r="A14081" t="str">
            <v>000900909MFlint Scherer 3 - 2</v>
          </cell>
          <cell r="B14081">
            <v>0</v>
          </cell>
        </row>
        <row r="14082">
          <cell r="A14082" t="str">
            <v>000900909MFlint Scherer 3 - 5</v>
          </cell>
          <cell r="B14082">
            <v>3.2391477659999999</v>
          </cell>
        </row>
        <row r="14083">
          <cell r="A14083" t="str">
            <v>000900909MFPL Scherer 3 - 54</v>
          </cell>
          <cell r="B14083">
            <v>0</v>
          </cell>
        </row>
        <row r="14084">
          <cell r="A14084" t="str">
            <v>000900909MNCMPA</v>
          </cell>
          <cell r="B14084">
            <v>0</v>
          </cell>
        </row>
        <row r="14085">
          <cell r="A14085" t="str">
            <v>000900909MOpportunity Sales</v>
          </cell>
          <cell r="B14085">
            <v>0</v>
          </cell>
        </row>
        <row r="14086">
          <cell r="A14086" t="str">
            <v>000900909MPMPA - Block 6</v>
          </cell>
          <cell r="B14086">
            <v>0</v>
          </cell>
        </row>
        <row r="14087">
          <cell r="A14087" t="str">
            <v>000900909MScherer 3 - 24 MW</v>
          </cell>
          <cell r="B14087">
            <v>0</v>
          </cell>
        </row>
        <row r="14088">
          <cell r="A14088" t="str">
            <v>000900909MUPS-Sch3 Market</v>
          </cell>
          <cell r="B14088">
            <v>0</v>
          </cell>
        </row>
        <row r="14089">
          <cell r="A14089" t="str">
            <v>000900909NAEC - Block 1</v>
          </cell>
          <cell r="B14089">
            <v>327.99637460000002</v>
          </cell>
        </row>
        <row r="14090">
          <cell r="A14090" t="str">
            <v>000900909NBlocks 2-3-4</v>
          </cell>
          <cell r="B14090">
            <v>503.62162640000003</v>
          </cell>
        </row>
        <row r="14091">
          <cell r="A14091" t="str">
            <v>000900909NDalton</v>
          </cell>
          <cell r="B14091">
            <v>43.329824189999997</v>
          </cell>
        </row>
        <row r="14092">
          <cell r="A14092" t="str">
            <v>000900909NEU Block 5-6</v>
          </cell>
          <cell r="B14092">
            <v>0</v>
          </cell>
        </row>
        <row r="14093">
          <cell r="A14093" t="str">
            <v>000900909NFlint Blocks 5-6 -</v>
          </cell>
          <cell r="B14093">
            <v>0</v>
          </cell>
        </row>
        <row r="14094">
          <cell r="A14094" t="str">
            <v>000900909NFlint Scherer 3 - 2</v>
          </cell>
          <cell r="B14094">
            <v>0</v>
          </cell>
        </row>
        <row r="14095">
          <cell r="A14095" t="str">
            <v>000900909NFlint Scherer 3 - 5</v>
          </cell>
          <cell r="B14095">
            <v>16.410475170000002</v>
          </cell>
        </row>
        <row r="14096">
          <cell r="A14096" t="str">
            <v>000900909NFPL Scherer 3 - 54</v>
          </cell>
          <cell r="B14096">
            <v>0</v>
          </cell>
        </row>
        <row r="14097">
          <cell r="A14097" t="str">
            <v>000900909NNCMPA</v>
          </cell>
          <cell r="B14097">
            <v>0</v>
          </cell>
        </row>
        <row r="14098">
          <cell r="A14098" t="str">
            <v>000900909NOpportunity Sales</v>
          </cell>
          <cell r="B14098">
            <v>0</v>
          </cell>
        </row>
        <row r="14099">
          <cell r="A14099" t="str">
            <v>000900909NPMPA - Block 6</v>
          </cell>
          <cell r="B14099">
            <v>0</v>
          </cell>
        </row>
        <row r="14100">
          <cell r="A14100" t="str">
            <v>000900909NScherer 3 - 24 MW</v>
          </cell>
          <cell r="B14100">
            <v>0</v>
          </cell>
        </row>
        <row r="14101">
          <cell r="A14101" t="str">
            <v>000900909NUPS-Sch3 Market</v>
          </cell>
          <cell r="B14101">
            <v>0</v>
          </cell>
        </row>
        <row r="14102">
          <cell r="A14102" t="str">
            <v>000900909OAEC - Block 1</v>
          </cell>
          <cell r="B14102">
            <v>0</v>
          </cell>
        </row>
        <row r="14103">
          <cell r="A14103" t="str">
            <v>000900909OBlocks 2-3-4</v>
          </cell>
          <cell r="B14103">
            <v>105.1296567</v>
          </cell>
        </row>
        <row r="14104">
          <cell r="A14104" t="str">
            <v>000900909ODalton</v>
          </cell>
          <cell r="B14104">
            <v>0</v>
          </cell>
        </row>
        <row r="14105">
          <cell r="A14105" t="str">
            <v>000900909OEU Block 5-6</v>
          </cell>
          <cell r="B14105">
            <v>0</v>
          </cell>
        </row>
        <row r="14106">
          <cell r="A14106" t="str">
            <v>000900909OFlint Blocks 5-6 -</v>
          </cell>
          <cell r="B14106">
            <v>0</v>
          </cell>
        </row>
        <row r="14107">
          <cell r="A14107" t="str">
            <v>000900909OFlint Scherer 3 - 2</v>
          </cell>
          <cell r="B14107">
            <v>0</v>
          </cell>
        </row>
        <row r="14108">
          <cell r="A14108" t="str">
            <v>000900909OFlint Scherer 3 - 5</v>
          </cell>
          <cell r="B14108">
            <v>0</v>
          </cell>
        </row>
        <row r="14109">
          <cell r="A14109" t="str">
            <v>000900909OFPL Scherer 3 - 54</v>
          </cell>
          <cell r="B14109">
            <v>0</v>
          </cell>
        </row>
        <row r="14110">
          <cell r="A14110" t="str">
            <v>000900909ONCMPA</v>
          </cell>
          <cell r="B14110">
            <v>0</v>
          </cell>
        </row>
        <row r="14111">
          <cell r="A14111" t="str">
            <v>000900909OOpportunity Sales</v>
          </cell>
          <cell r="B14111">
            <v>0</v>
          </cell>
        </row>
        <row r="14112">
          <cell r="A14112" t="str">
            <v>000900909OPMPA - Block 6</v>
          </cell>
          <cell r="B14112">
            <v>0</v>
          </cell>
        </row>
        <row r="14113">
          <cell r="A14113" t="str">
            <v>000900909OScherer 3 - 24 MW</v>
          </cell>
          <cell r="B14113">
            <v>0</v>
          </cell>
        </row>
        <row r="14114">
          <cell r="A14114" t="str">
            <v>000900909OUPS-Sch3 Market</v>
          </cell>
          <cell r="B14114">
            <v>0</v>
          </cell>
        </row>
        <row r="14115">
          <cell r="A14115" t="str">
            <v>000900909SAEC - Block 1</v>
          </cell>
          <cell r="B14115">
            <v>1156.5570150000001</v>
          </cell>
        </row>
        <row r="14116">
          <cell r="A14116" t="str">
            <v>000900909SBlocks 2-3-4</v>
          </cell>
          <cell r="B14116">
            <v>2348.2180199999998</v>
          </cell>
        </row>
        <row r="14117">
          <cell r="A14117" t="str">
            <v>000900909SDalton</v>
          </cell>
          <cell r="B14117">
            <v>203.64939419999999</v>
          </cell>
        </row>
        <row r="14118">
          <cell r="A14118" t="str">
            <v>000900909SEU Block 5-6</v>
          </cell>
          <cell r="B14118">
            <v>0</v>
          </cell>
        </row>
        <row r="14119">
          <cell r="A14119" t="str">
            <v>000900909SFlint Blocks 5-6 -</v>
          </cell>
          <cell r="B14119">
            <v>0</v>
          </cell>
        </row>
        <row r="14120">
          <cell r="A14120" t="str">
            <v>000900909SFlint Scherer 3 - 2</v>
          </cell>
          <cell r="B14120">
            <v>0</v>
          </cell>
        </row>
        <row r="14121">
          <cell r="A14121" t="str">
            <v>000900909SFlint Scherer 3 - 5</v>
          </cell>
          <cell r="B14121">
            <v>101.163645</v>
          </cell>
        </row>
        <row r="14122">
          <cell r="A14122" t="str">
            <v>000900909SFPL Scherer 3 - 54</v>
          </cell>
          <cell r="B14122">
            <v>0</v>
          </cell>
        </row>
        <row r="14123">
          <cell r="A14123" t="str">
            <v>000900909SNCMPA</v>
          </cell>
          <cell r="B14123">
            <v>0</v>
          </cell>
        </row>
        <row r="14124">
          <cell r="A14124" t="str">
            <v>000900909SOpportunity Sales</v>
          </cell>
          <cell r="B14124">
            <v>0</v>
          </cell>
        </row>
        <row r="14125">
          <cell r="A14125" t="str">
            <v>000900909SPMPA - Block 6</v>
          </cell>
          <cell r="B14125">
            <v>0</v>
          </cell>
        </row>
        <row r="14126">
          <cell r="A14126" t="str">
            <v>000900909SScherer 3 - 24 MW</v>
          </cell>
          <cell r="B14126">
            <v>0</v>
          </cell>
        </row>
        <row r="14127">
          <cell r="A14127" t="str">
            <v>000900909SUPS-Sch3 Market</v>
          </cell>
          <cell r="B14127">
            <v>0</v>
          </cell>
        </row>
        <row r="14128">
          <cell r="A14128" t="str">
            <v>000900910MAEC - Block 1</v>
          </cell>
          <cell r="B14128">
            <v>141.4300944</v>
          </cell>
        </row>
        <row r="14129">
          <cell r="A14129" t="str">
            <v>000900910MBlocks 2-3-4</v>
          </cell>
          <cell r="B14129">
            <v>221.10952330000001</v>
          </cell>
        </row>
        <row r="14130">
          <cell r="A14130" t="str">
            <v>000900910MDalton</v>
          </cell>
          <cell r="B14130">
            <v>21.820188120000001</v>
          </cell>
        </row>
        <row r="14131">
          <cell r="A14131" t="str">
            <v>000900910MEU Block 5-6</v>
          </cell>
          <cell r="B14131">
            <v>0</v>
          </cell>
        </row>
        <row r="14132">
          <cell r="A14132" t="str">
            <v>000900910MFlint Blocks 5-6 -</v>
          </cell>
          <cell r="B14132">
            <v>0</v>
          </cell>
        </row>
        <row r="14133">
          <cell r="A14133" t="str">
            <v>000900910MFlint Scherer 3 - 2</v>
          </cell>
          <cell r="B14133">
            <v>0</v>
          </cell>
        </row>
        <row r="14134">
          <cell r="A14134" t="str">
            <v>000900910MFlint Scherer 3 - 5</v>
          </cell>
          <cell r="B14134">
            <v>3.7228752219999999</v>
          </cell>
        </row>
        <row r="14135">
          <cell r="A14135" t="str">
            <v>000900910MFPL Scherer 3 - 54</v>
          </cell>
          <cell r="B14135">
            <v>0</v>
          </cell>
        </row>
        <row r="14136">
          <cell r="A14136" t="str">
            <v>000900910MNCMPA</v>
          </cell>
          <cell r="B14136">
            <v>0</v>
          </cell>
        </row>
        <row r="14137">
          <cell r="A14137" t="str">
            <v>000900910MOpportunity Sales</v>
          </cell>
          <cell r="B14137">
            <v>0</v>
          </cell>
        </row>
        <row r="14138">
          <cell r="A14138" t="str">
            <v>000900910MPMPA - Block 6</v>
          </cell>
          <cell r="B14138">
            <v>0</v>
          </cell>
        </row>
        <row r="14139">
          <cell r="A14139" t="str">
            <v>000900910MScherer 3 - 24 MW</v>
          </cell>
          <cell r="B14139">
            <v>0</v>
          </cell>
        </row>
        <row r="14140">
          <cell r="A14140" t="str">
            <v>000900910MUPS-Sch3 Market</v>
          </cell>
          <cell r="B14140">
            <v>0</v>
          </cell>
        </row>
        <row r="14141">
          <cell r="A14141" t="str">
            <v>000900910NAEC - Block 1</v>
          </cell>
          <cell r="B14141">
            <v>338.19364400000001</v>
          </cell>
        </row>
        <row r="14142">
          <cell r="A14142" t="str">
            <v>000900910NBlocks 2-3-4</v>
          </cell>
          <cell r="B14142">
            <v>424.67563080000002</v>
          </cell>
        </row>
        <row r="14143">
          <cell r="A14143" t="str">
            <v>000900910NDalton</v>
          </cell>
          <cell r="B14143">
            <v>35.991073319999998</v>
          </cell>
        </row>
        <row r="14144">
          <cell r="A14144" t="str">
            <v>000900910NEU Block 5-6</v>
          </cell>
          <cell r="B14144">
            <v>0</v>
          </cell>
        </row>
        <row r="14145">
          <cell r="A14145" t="str">
            <v>000900910NFlint Blocks 5-6 -</v>
          </cell>
          <cell r="B14145">
            <v>0</v>
          </cell>
        </row>
        <row r="14146">
          <cell r="A14146" t="str">
            <v>000900910NFlint Scherer 3 - 2</v>
          </cell>
          <cell r="B14146">
            <v>0</v>
          </cell>
        </row>
        <row r="14147">
          <cell r="A14147" t="str">
            <v>000900910NFlint Scherer 3 - 5</v>
          </cell>
          <cell r="B14147">
            <v>18.859106529999998</v>
          </cell>
        </row>
        <row r="14148">
          <cell r="A14148" t="str">
            <v>000900910NFPL Scherer 3 - 54</v>
          </cell>
          <cell r="B14148">
            <v>0</v>
          </cell>
        </row>
        <row r="14149">
          <cell r="A14149" t="str">
            <v>000900910NNCMPA</v>
          </cell>
          <cell r="B14149">
            <v>0</v>
          </cell>
        </row>
        <row r="14150">
          <cell r="A14150" t="str">
            <v>000900910NOpportunity Sales</v>
          </cell>
          <cell r="B14150">
            <v>0</v>
          </cell>
        </row>
        <row r="14151">
          <cell r="A14151" t="str">
            <v>000900910NPMPA - Block 6</v>
          </cell>
          <cell r="B14151">
            <v>0</v>
          </cell>
        </row>
        <row r="14152">
          <cell r="A14152" t="str">
            <v>000900910NScherer 3 - 24 MW</v>
          </cell>
          <cell r="B14152">
            <v>0</v>
          </cell>
        </row>
        <row r="14153">
          <cell r="A14153" t="str">
            <v>000900910NUPS-Sch3 Market</v>
          </cell>
          <cell r="B14153">
            <v>0</v>
          </cell>
        </row>
        <row r="14154">
          <cell r="A14154" t="str">
            <v>000900910OAEC - Block 1</v>
          </cell>
          <cell r="B14154">
            <v>0</v>
          </cell>
        </row>
        <row r="14155">
          <cell r="A14155" t="str">
            <v>000900910OBlocks 2-3-4</v>
          </cell>
          <cell r="B14155">
            <v>106.0760705</v>
          </cell>
        </row>
        <row r="14156">
          <cell r="A14156" t="str">
            <v>000900910ODalton</v>
          </cell>
          <cell r="B14156">
            <v>0</v>
          </cell>
        </row>
        <row r="14157">
          <cell r="A14157" t="str">
            <v>000900910OEU Block 5-6</v>
          </cell>
          <cell r="B14157">
            <v>0</v>
          </cell>
        </row>
        <row r="14158">
          <cell r="A14158" t="str">
            <v>000900910OFlint Blocks 5-6 -</v>
          </cell>
          <cell r="B14158">
            <v>0</v>
          </cell>
        </row>
        <row r="14159">
          <cell r="A14159" t="str">
            <v>000900910OFlint Scherer 3 - 2</v>
          </cell>
          <cell r="B14159">
            <v>0</v>
          </cell>
        </row>
        <row r="14160">
          <cell r="A14160" t="str">
            <v>000900910OFlint Scherer 3 - 5</v>
          </cell>
          <cell r="B14160">
            <v>0</v>
          </cell>
        </row>
        <row r="14161">
          <cell r="A14161" t="str">
            <v>000900910OFPL Scherer 3 - 54</v>
          </cell>
          <cell r="B14161">
            <v>0</v>
          </cell>
        </row>
        <row r="14162">
          <cell r="A14162" t="str">
            <v>000900910ONCMPA</v>
          </cell>
          <cell r="B14162">
            <v>0</v>
          </cell>
        </row>
        <row r="14163">
          <cell r="A14163" t="str">
            <v>000900910OOpportunity Sales</v>
          </cell>
          <cell r="B14163">
            <v>0</v>
          </cell>
        </row>
        <row r="14164">
          <cell r="A14164" t="str">
            <v>000900910OPMPA - Block 6</v>
          </cell>
          <cell r="B14164">
            <v>0</v>
          </cell>
        </row>
        <row r="14165">
          <cell r="A14165" t="str">
            <v>000900910OScherer 3 - 24 MW</v>
          </cell>
          <cell r="B14165">
            <v>0</v>
          </cell>
        </row>
        <row r="14166">
          <cell r="A14166" t="str">
            <v>000900910OUPS-Sch3 Market</v>
          </cell>
          <cell r="B14166">
            <v>0</v>
          </cell>
        </row>
        <row r="14167">
          <cell r="A14167" t="str">
            <v>000900910SAEC - Block 1</v>
          </cell>
          <cell r="B14167">
            <v>1212.221043</v>
          </cell>
        </row>
        <row r="14168">
          <cell r="A14168" t="str">
            <v>000900910SBlocks 2-3-4</v>
          </cell>
          <cell r="B14168">
            <v>1978.772463</v>
          </cell>
        </row>
        <row r="14169">
          <cell r="A14169" t="str">
            <v>000900910SDalton</v>
          </cell>
          <cell r="B14169">
            <v>171.87794880000001</v>
          </cell>
        </row>
        <row r="14170">
          <cell r="A14170" t="str">
            <v>000900910SEU Block 5-6</v>
          </cell>
          <cell r="B14170">
            <v>0</v>
          </cell>
        </row>
        <row r="14171">
          <cell r="A14171" t="str">
            <v>000900910SFlint Blocks 5-6 -</v>
          </cell>
          <cell r="B14171">
            <v>0</v>
          </cell>
        </row>
        <row r="14172">
          <cell r="A14172" t="str">
            <v>000900910SFlint Scherer 3 - 2</v>
          </cell>
          <cell r="B14172">
            <v>0</v>
          </cell>
        </row>
        <row r="14173">
          <cell r="A14173" t="str">
            <v>000900910SFlint Scherer 3 - 5</v>
          </cell>
          <cell r="B14173">
            <v>116.26022039999999</v>
          </cell>
        </row>
        <row r="14174">
          <cell r="A14174" t="str">
            <v>000900910SFPL Scherer 3 - 54</v>
          </cell>
          <cell r="B14174">
            <v>0</v>
          </cell>
        </row>
        <row r="14175">
          <cell r="A14175" t="str">
            <v>000900910SNCMPA</v>
          </cell>
          <cell r="B14175">
            <v>0</v>
          </cell>
        </row>
        <row r="14176">
          <cell r="A14176" t="str">
            <v>000900910SOpportunity Sales</v>
          </cell>
          <cell r="B14176">
            <v>0</v>
          </cell>
        </row>
        <row r="14177">
          <cell r="A14177" t="str">
            <v>000900910SPMPA - Block 6</v>
          </cell>
          <cell r="B14177">
            <v>0</v>
          </cell>
        </row>
        <row r="14178">
          <cell r="A14178" t="str">
            <v>000900910SScherer 3 - 24 MW</v>
          </cell>
          <cell r="B14178">
            <v>0</v>
          </cell>
        </row>
        <row r="14179">
          <cell r="A14179" t="str">
            <v>000900910SUPS-Sch3 Market</v>
          </cell>
          <cell r="B14179">
            <v>0</v>
          </cell>
        </row>
        <row r="14180">
          <cell r="A14180" t="str">
            <v>000900911MAEC - Block 1</v>
          </cell>
          <cell r="B14180">
            <v>137.2666495</v>
          </cell>
        </row>
        <row r="14181">
          <cell r="A14181" t="str">
            <v>000900911MBlocks 2-3-4</v>
          </cell>
          <cell r="B14181">
            <v>246.18111730000001</v>
          </cell>
        </row>
        <row r="14182">
          <cell r="A14182" t="str">
            <v>000900911MDalton</v>
          </cell>
          <cell r="B14182">
            <v>20.45945481</v>
          </cell>
        </row>
        <row r="14183">
          <cell r="A14183" t="str">
            <v>000900911MEU Block 5-6</v>
          </cell>
          <cell r="B14183">
            <v>0</v>
          </cell>
        </row>
        <row r="14184">
          <cell r="A14184" t="str">
            <v>000900911MFlint Blocks 5-6 -</v>
          </cell>
          <cell r="B14184">
            <v>0</v>
          </cell>
        </row>
        <row r="14185">
          <cell r="A14185" t="str">
            <v>000900911MFlint Scherer 3 - 2</v>
          </cell>
          <cell r="B14185">
            <v>0</v>
          </cell>
        </row>
        <row r="14186">
          <cell r="A14186" t="str">
            <v>000900911MFlint Scherer 3 - 5</v>
          </cell>
          <cell r="B14186">
            <v>4.2637241379999997</v>
          </cell>
        </row>
        <row r="14187">
          <cell r="A14187" t="str">
            <v>000900911MFPL Scherer 3 - 54</v>
          </cell>
          <cell r="B14187">
            <v>0</v>
          </cell>
        </row>
        <row r="14188">
          <cell r="A14188" t="str">
            <v>000900911MNCMPA</v>
          </cell>
          <cell r="B14188">
            <v>0</v>
          </cell>
        </row>
        <row r="14189">
          <cell r="A14189" t="str">
            <v>000900911MOpportunity Sales</v>
          </cell>
          <cell r="B14189">
            <v>0</v>
          </cell>
        </row>
        <row r="14190">
          <cell r="A14190" t="str">
            <v>000900911MPMPA - Block 6</v>
          </cell>
          <cell r="B14190">
            <v>0</v>
          </cell>
        </row>
        <row r="14191">
          <cell r="A14191" t="str">
            <v>000900911MScherer 3 - 24 MW</v>
          </cell>
          <cell r="B14191">
            <v>0</v>
          </cell>
        </row>
        <row r="14192">
          <cell r="A14192" t="str">
            <v>000900911MUPS-Sch3 Market</v>
          </cell>
          <cell r="B14192">
            <v>0</v>
          </cell>
        </row>
        <row r="14193">
          <cell r="A14193" t="str">
            <v>000900911NAEC - Block 1</v>
          </cell>
          <cell r="B14193">
            <v>328.88128269999999</v>
          </cell>
        </row>
        <row r="14194">
          <cell r="A14194" t="str">
            <v>000900911NBlocks 2-3-4</v>
          </cell>
          <cell r="B14194">
            <v>456.33151409999999</v>
          </cell>
        </row>
        <row r="14195">
          <cell r="A14195" t="str">
            <v>000900911NDalton</v>
          </cell>
          <cell r="B14195">
            <v>33.898202349999998</v>
          </cell>
        </row>
        <row r="14196">
          <cell r="A14196" t="str">
            <v>000900911NEU Block 5-6</v>
          </cell>
          <cell r="B14196">
            <v>0</v>
          </cell>
        </row>
        <row r="14197">
          <cell r="A14197" t="str">
            <v>000900911NFlint Blocks 5-6 -</v>
          </cell>
          <cell r="B14197">
            <v>0</v>
          </cell>
        </row>
        <row r="14198">
          <cell r="A14198" t="str">
            <v>000900911NFlint Scherer 3 - 2</v>
          </cell>
          <cell r="B14198">
            <v>0</v>
          </cell>
        </row>
        <row r="14199">
          <cell r="A14199" t="str">
            <v>000900911NFlint Scherer 3 - 5</v>
          </cell>
          <cell r="B14199">
            <v>21.606351459999999</v>
          </cell>
        </row>
        <row r="14200">
          <cell r="A14200" t="str">
            <v>000900911NFPL Scherer 3 - 54</v>
          </cell>
          <cell r="B14200">
            <v>0</v>
          </cell>
        </row>
        <row r="14201">
          <cell r="A14201" t="str">
            <v>000900911NNCMPA</v>
          </cell>
          <cell r="B14201">
            <v>0</v>
          </cell>
        </row>
        <row r="14202">
          <cell r="A14202" t="str">
            <v>000900911NOpportunity Sales</v>
          </cell>
          <cell r="B14202">
            <v>0</v>
          </cell>
        </row>
        <row r="14203">
          <cell r="A14203" t="str">
            <v>000900911NPMPA - Block 6</v>
          </cell>
          <cell r="B14203">
            <v>0</v>
          </cell>
        </row>
        <row r="14204">
          <cell r="A14204" t="str">
            <v>000900911NScherer 3 - 24 MW</v>
          </cell>
          <cell r="B14204">
            <v>0</v>
          </cell>
        </row>
        <row r="14205">
          <cell r="A14205" t="str">
            <v>000900911NUPS-Sch3 Market</v>
          </cell>
          <cell r="B14205">
            <v>0</v>
          </cell>
        </row>
        <row r="14206">
          <cell r="A14206" t="str">
            <v>000900911OAEC - Block 1</v>
          </cell>
          <cell r="B14206">
            <v>0</v>
          </cell>
        </row>
        <row r="14207">
          <cell r="A14207" t="str">
            <v>000900911OBlocks 2-3-4</v>
          </cell>
          <cell r="B14207">
            <v>133.62188069999999</v>
          </cell>
        </row>
        <row r="14208">
          <cell r="A14208" t="str">
            <v>000900911ODalton</v>
          </cell>
          <cell r="B14208">
            <v>0</v>
          </cell>
        </row>
        <row r="14209">
          <cell r="A14209" t="str">
            <v>000900911OEU Block 5-6</v>
          </cell>
          <cell r="B14209">
            <v>0</v>
          </cell>
        </row>
        <row r="14210">
          <cell r="A14210" t="str">
            <v>000900911OFlint Blocks 5-6 -</v>
          </cell>
          <cell r="B14210">
            <v>0</v>
          </cell>
        </row>
        <row r="14211">
          <cell r="A14211" t="str">
            <v>000900911OFlint Scherer 3 - 2</v>
          </cell>
          <cell r="B14211">
            <v>0</v>
          </cell>
        </row>
        <row r="14212">
          <cell r="A14212" t="str">
            <v>000900911OFlint Scherer 3 - 5</v>
          </cell>
          <cell r="B14212">
            <v>0</v>
          </cell>
        </row>
        <row r="14213">
          <cell r="A14213" t="str">
            <v>000900911OFPL Scherer 3 - 54</v>
          </cell>
          <cell r="B14213">
            <v>0</v>
          </cell>
        </row>
        <row r="14214">
          <cell r="A14214" t="str">
            <v>000900911ONCMPA</v>
          </cell>
          <cell r="B14214">
            <v>0</v>
          </cell>
        </row>
        <row r="14215">
          <cell r="A14215" t="str">
            <v>000900911OOpportunity Sales</v>
          </cell>
          <cell r="B14215">
            <v>0</v>
          </cell>
        </row>
        <row r="14216">
          <cell r="A14216" t="str">
            <v>000900911OPMPA - Block 6</v>
          </cell>
          <cell r="B14216">
            <v>0</v>
          </cell>
        </row>
        <row r="14217">
          <cell r="A14217" t="str">
            <v>000900911OScherer 3 - 24 MW</v>
          </cell>
          <cell r="B14217">
            <v>0</v>
          </cell>
        </row>
        <row r="14218">
          <cell r="A14218" t="str">
            <v>000900911OUPS-Sch3 Market</v>
          </cell>
          <cell r="B14218">
            <v>0</v>
          </cell>
        </row>
        <row r="14219">
          <cell r="A14219" t="str">
            <v>000900911SAEC - Block 1</v>
          </cell>
          <cell r="B14219">
            <v>1173.1370360000001</v>
          </cell>
        </row>
        <row r="14220">
          <cell r="A14220" t="str">
            <v>000900911SBlocks 2-3-4</v>
          </cell>
          <cell r="B14220">
            <v>2128.633233</v>
          </cell>
        </row>
        <row r="14221">
          <cell r="A14221" t="str">
            <v>000900911SDalton</v>
          </cell>
          <cell r="B14221">
            <v>170.1294528</v>
          </cell>
        </row>
        <row r="14222">
          <cell r="A14222" t="str">
            <v>000900911SEU Block 5-6</v>
          </cell>
          <cell r="B14222">
            <v>0</v>
          </cell>
        </row>
        <row r="14223">
          <cell r="A14223" t="str">
            <v>000900911SFlint Blocks 5-6 -</v>
          </cell>
          <cell r="B14223">
            <v>0</v>
          </cell>
        </row>
        <row r="14224">
          <cell r="A14224" t="str">
            <v>000900911SFlint Scherer 3 - 2</v>
          </cell>
          <cell r="B14224">
            <v>0</v>
          </cell>
        </row>
        <row r="14225">
          <cell r="A14225" t="str">
            <v>000900911SFlint Scherer 3 - 5</v>
          </cell>
          <cell r="B14225">
            <v>133.16174899999999</v>
          </cell>
        </row>
        <row r="14226">
          <cell r="A14226" t="str">
            <v>000900911SFPL Scherer 3 - 54</v>
          </cell>
          <cell r="B14226">
            <v>0</v>
          </cell>
        </row>
        <row r="14227">
          <cell r="A14227" t="str">
            <v>000900911SNCMPA</v>
          </cell>
          <cell r="B14227">
            <v>0</v>
          </cell>
        </row>
        <row r="14228">
          <cell r="A14228" t="str">
            <v>000900911SOpportunity Sales</v>
          </cell>
          <cell r="B14228">
            <v>0</v>
          </cell>
        </row>
        <row r="14229">
          <cell r="A14229" t="str">
            <v>000900911SPMPA - Block 6</v>
          </cell>
          <cell r="B14229">
            <v>0</v>
          </cell>
        </row>
        <row r="14230">
          <cell r="A14230" t="str">
            <v>000900911SScherer 3 - 24 MW</v>
          </cell>
          <cell r="B14230">
            <v>0</v>
          </cell>
        </row>
        <row r="14231">
          <cell r="A14231" t="str">
            <v>000900911SUPS-Sch3 Market</v>
          </cell>
          <cell r="B14231">
            <v>0</v>
          </cell>
        </row>
        <row r="14232">
          <cell r="A14232" t="str">
            <v>000900912MAEC - Block 1</v>
          </cell>
          <cell r="B14232">
            <v>141.10053579999999</v>
          </cell>
        </row>
        <row r="14233">
          <cell r="A14233" t="str">
            <v>000900912MBlocks 2-3-4</v>
          </cell>
          <cell r="B14233">
            <v>232.09552070000001</v>
          </cell>
        </row>
        <row r="14234">
          <cell r="A14234" t="str">
            <v>000900912MDalton</v>
          </cell>
          <cell r="B14234">
            <v>20.19936088</v>
          </cell>
        </row>
        <row r="14235">
          <cell r="A14235" t="str">
            <v>000900912MEU Block 5-6</v>
          </cell>
          <cell r="B14235">
            <v>0</v>
          </cell>
        </row>
        <row r="14236">
          <cell r="A14236" t="str">
            <v>000900912MFlint Blocks 5-6 -</v>
          </cell>
          <cell r="B14236">
            <v>0</v>
          </cell>
        </row>
        <row r="14237">
          <cell r="A14237" t="str">
            <v>000900912MFlint Scherer 3 - 2</v>
          </cell>
          <cell r="B14237">
            <v>0</v>
          </cell>
        </row>
        <row r="14238">
          <cell r="A14238" t="str">
            <v>000900912MFlint Scherer 3 - 5</v>
          </cell>
          <cell r="B14238">
            <v>4.7359848319999998</v>
          </cell>
        </row>
        <row r="14239">
          <cell r="A14239" t="str">
            <v>000900912MFPL Scherer 3 - 54</v>
          </cell>
          <cell r="B14239">
            <v>0</v>
          </cell>
        </row>
        <row r="14240">
          <cell r="A14240" t="str">
            <v>000900912MNCMPA</v>
          </cell>
          <cell r="B14240">
            <v>0</v>
          </cell>
        </row>
        <row r="14241">
          <cell r="A14241" t="str">
            <v>000900912MOpportunity Sales</v>
          </cell>
          <cell r="B14241">
            <v>0</v>
          </cell>
        </row>
        <row r="14242">
          <cell r="A14242" t="str">
            <v>000900912MPMPA - Block 6</v>
          </cell>
          <cell r="B14242">
            <v>0</v>
          </cell>
        </row>
        <row r="14243">
          <cell r="A14243" t="str">
            <v>000900912MScherer 3 - 24 MW</v>
          </cell>
          <cell r="B14243">
            <v>0</v>
          </cell>
        </row>
        <row r="14244">
          <cell r="A14244" t="str">
            <v>000900912MUPS-Sch3 Market</v>
          </cell>
          <cell r="B14244">
            <v>0</v>
          </cell>
        </row>
        <row r="14245">
          <cell r="A14245" t="str">
            <v>000900912NAEC - Block 1</v>
          </cell>
          <cell r="B14245">
            <v>336.4686236</v>
          </cell>
        </row>
        <row r="14246">
          <cell r="A14246" t="str">
            <v>000900912NBlocks 2-3-4</v>
          </cell>
          <cell r="B14246">
            <v>406.40599989999998</v>
          </cell>
        </row>
        <row r="14247">
          <cell r="A14247" t="str">
            <v>000900912NDalton</v>
          </cell>
          <cell r="B14247">
            <v>32.145371500000003</v>
          </cell>
        </row>
        <row r="14248">
          <cell r="A14248" t="str">
            <v>000900912NEU Block 5-6</v>
          </cell>
          <cell r="B14248">
            <v>0</v>
          </cell>
        </row>
        <row r="14249">
          <cell r="A14249" t="str">
            <v>000900912NFlint Blocks 5-6 -</v>
          </cell>
          <cell r="B14249">
            <v>0</v>
          </cell>
        </row>
        <row r="14250">
          <cell r="A14250" t="str">
            <v>000900912NFlint Scherer 3 - 2</v>
          </cell>
          <cell r="B14250">
            <v>0</v>
          </cell>
        </row>
        <row r="14251">
          <cell r="A14251" t="str">
            <v>000900912NFlint Scherer 3 - 5</v>
          </cell>
          <cell r="B14251">
            <v>23.995260099999999</v>
          </cell>
        </row>
        <row r="14252">
          <cell r="A14252" t="str">
            <v>000900912NFPL Scherer 3 - 54</v>
          </cell>
          <cell r="B14252">
            <v>0</v>
          </cell>
        </row>
        <row r="14253">
          <cell r="A14253" t="str">
            <v>000900912NNCMPA</v>
          </cell>
          <cell r="B14253">
            <v>0</v>
          </cell>
        </row>
        <row r="14254">
          <cell r="A14254" t="str">
            <v>000900912NOpportunity Sales</v>
          </cell>
          <cell r="B14254">
            <v>0</v>
          </cell>
        </row>
        <row r="14255">
          <cell r="A14255" t="str">
            <v>000900912NPMPA - Block 6</v>
          </cell>
          <cell r="B14255">
            <v>0</v>
          </cell>
        </row>
        <row r="14256">
          <cell r="A14256" t="str">
            <v>000900912NScherer 3 - 24 MW</v>
          </cell>
          <cell r="B14256">
            <v>0</v>
          </cell>
        </row>
        <row r="14257">
          <cell r="A14257" t="str">
            <v>000900912NUPS-Sch3 Market</v>
          </cell>
          <cell r="B14257">
            <v>0</v>
          </cell>
        </row>
        <row r="14258">
          <cell r="A14258" t="str">
            <v>000900912OAEC - Block 1</v>
          </cell>
          <cell r="B14258">
            <v>0</v>
          </cell>
        </row>
        <row r="14259">
          <cell r="A14259" t="str">
            <v>000900912OBlocks 2-3-4</v>
          </cell>
          <cell r="B14259">
            <v>139.08490810000001</v>
          </cell>
        </row>
        <row r="14260">
          <cell r="A14260" t="str">
            <v>000900912ODalton</v>
          </cell>
          <cell r="B14260">
            <v>0</v>
          </cell>
        </row>
        <row r="14261">
          <cell r="A14261" t="str">
            <v>000900912OEU Block 5-6</v>
          </cell>
          <cell r="B14261">
            <v>0</v>
          </cell>
        </row>
        <row r="14262">
          <cell r="A14262" t="str">
            <v>000900912OFlint Blocks 5-6 -</v>
          </cell>
          <cell r="B14262">
            <v>0</v>
          </cell>
        </row>
        <row r="14263">
          <cell r="A14263" t="str">
            <v>000900912OFlint Scherer 3 - 2</v>
          </cell>
          <cell r="B14263">
            <v>0</v>
          </cell>
        </row>
        <row r="14264">
          <cell r="A14264" t="str">
            <v>000900912OFlint Scherer 3 - 5</v>
          </cell>
          <cell r="B14264">
            <v>0</v>
          </cell>
        </row>
        <row r="14265">
          <cell r="A14265" t="str">
            <v>000900912OFPL Scherer 3 - 54</v>
          </cell>
          <cell r="B14265">
            <v>0</v>
          </cell>
        </row>
        <row r="14266">
          <cell r="A14266" t="str">
            <v>000900912ONCMPA</v>
          </cell>
          <cell r="B14266">
            <v>0</v>
          </cell>
        </row>
        <row r="14267">
          <cell r="A14267" t="str">
            <v>000900912OOpportunity Sales</v>
          </cell>
          <cell r="B14267">
            <v>0</v>
          </cell>
        </row>
        <row r="14268">
          <cell r="A14268" t="str">
            <v>000900912OPMPA - Block 6</v>
          </cell>
          <cell r="B14268">
            <v>0</v>
          </cell>
        </row>
        <row r="14269">
          <cell r="A14269" t="str">
            <v>000900912OScherer 3 - 24 MW</v>
          </cell>
          <cell r="B14269">
            <v>0</v>
          </cell>
        </row>
        <row r="14270">
          <cell r="A14270" t="str">
            <v>000900912OUPS-Sch3 Market</v>
          </cell>
          <cell r="B14270">
            <v>0</v>
          </cell>
        </row>
        <row r="14271">
          <cell r="A14271" t="str">
            <v>000900912SAEC - Block 1</v>
          </cell>
          <cell r="B14271">
            <v>1216.694958</v>
          </cell>
        </row>
        <row r="14272">
          <cell r="A14272" t="str">
            <v>000900912SBlocks 2-3-4</v>
          </cell>
          <cell r="B14272">
            <v>2078.0183320000001</v>
          </cell>
        </row>
        <row r="14273">
          <cell r="A14273" t="str">
            <v>000900912SDalton</v>
          </cell>
          <cell r="B14273">
            <v>169.59541759999999</v>
          </cell>
        </row>
        <row r="14274">
          <cell r="A14274" t="str">
            <v>000900912SEU Block 5-6</v>
          </cell>
          <cell r="B14274">
            <v>0</v>
          </cell>
        </row>
        <row r="14275">
          <cell r="A14275" t="str">
            <v>000900912SFlint Blocks 5-6 -</v>
          </cell>
          <cell r="B14275">
            <v>0</v>
          </cell>
        </row>
        <row r="14276">
          <cell r="A14276" t="str">
            <v>000900912SFlint Scherer 3 - 2</v>
          </cell>
          <cell r="B14276">
            <v>0</v>
          </cell>
        </row>
        <row r="14277">
          <cell r="A14277" t="str">
            <v>000900912SFlint Scherer 3 - 5</v>
          </cell>
          <cell r="B14277">
            <v>147.8999882</v>
          </cell>
        </row>
        <row r="14278">
          <cell r="A14278" t="str">
            <v>000900912SFPL Scherer 3 - 54</v>
          </cell>
          <cell r="B14278">
            <v>0</v>
          </cell>
        </row>
        <row r="14279">
          <cell r="A14279" t="str">
            <v>000900912SNCMPA</v>
          </cell>
          <cell r="B14279">
            <v>0</v>
          </cell>
        </row>
        <row r="14280">
          <cell r="A14280" t="str">
            <v>000900912SOpportunity Sales</v>
          </cell>
          <cell r="B14280">
            <v>0</v>
          </cell>
        </row>
        <row r="14281">
          <cell r="A14281" t="str">
            <v>000900912SPMPA - Block 6</v>
          </cell>
          <cell r="B14281">
            <v>0</v>
          </cell>
        </row>
        <row r="14282">
          <cell r="A14282" t="str">
            <v>000900912SScherer 3 - 24 MW</v>
          </cell>
          <cell r="B14282">
            <v>0</v>
          </cell>
        </row>
        <row r="14283">
          <cell r="A14283" t="str">
            <v>000900912SUPS-Sch3 Market</v>
          </cell>
          <cell r="B14283">
            <v>0</v>
          </cell>
        </row>
        <row r="14284">
          <cell r="A14284" t="str">
            <v>000901001MAEC - Block 1</v>
          </cell>
          <cell r="B14284">
            <v>141.55885240000001</v>
          </cell>
        </row>
        <row r="14285">
          <cell r="A14285" t="str">
            <v>000901001MBlocks 2-3-4</v>
          </cell>
          <cell r="B14285">
            <v>328.57637540000002</v>
          </cell>
        </row>
        <row r="14286">
          <cell r="A14286" t="str">
            <v>000901001MDalton</v>
          </cell>
          <cell r="B14286">
            <v>20.78230078</v>
          </cell>
        </row>
        <row r="14287">
          <cell r="A14287" t="str">
            <v>000901001MEU Block 5-6</v>
          </cell>
          <cell r="B14287">
            <v>0</v>
          </cell>
        </row>
        <row r="14288">
          <cell r="A14288" t="str">
            <v>000901001MFlint Blocks 5-6 -</v>
          </cell>
          <cell r="B14288">
            <v>0</v>
          </cell>
        </row>
        <row r="14289">
          <cell r="A14289" t="str">
            <v>000901001MFlint Scherer 3 - 2</v>
          </cell>
          <cell r="B14289">
            <v>0</v>
          </cell>
        </row>
        <row r="14290">
          <cell r="A14290" t="str">
            <v>000901001MFlint Scherer 3 - 5</v>
          </cell>
          <cell r="B14290">
            <v>4.5927473780000003</v>
          </cell>
        </row>
        <row r="14291">
          <cell r="A14291" t="str">
            <v>000901001MFPL Scherer 3 - 54</v>
          </cell>
          <cell r="B14291">
            <v>0</v>
          </cell>
        </row>
        <row r="14292">
          <cell r="A14292" t="str">
            <v>000901001MNCMPA</v>
          </cell>
          <cell r="B14292">
            <v>0</v>
          </cell>
        </row>
        <row r="14293">
          <cell r="A14293" t="str">
            <v>000901001MOpportunity Sales</v>
          </cell>
          <cell r="B14293">
            <v>0</v>
          </cell>
        </row>
        <row r="14294">
          <cell r="A14294" t="str">
            <v>000901001MPMPA - Block 6</v>
          </cell>
          <cell r="B14294">
            <v>0</v>
          </cell>
        </row>
        <row r="14295">
          <cell r="A14295" t="str">
            <v>000901001MScherer 3 - 24 MW</v>
          </cell>
          <cell r="B14295">
            <v>0</v>
          </cell>
        </row>
        <row r="14296">
          <cell r="A14296" t="str">
            <v>000901001MUPS-Sch3 Market</v>
          </cell>
          <cell r="B14296">
            <v>0</v>
          </cell>
        </row>
        <row r="14297">
          <cell r="A14297" t="str">
            <v>000901001NAEC - Block 1</v>
          </cell>
          <cell r="B14297">
            <v>339.45064760000002</v>
          </cell>
        </row>
        <row r="14298">
          <cell r="A14298" t="str">
            <v>000901001NBlocks 2-3-4</v>
          </cell>
          <cell r="B14298">
            <v>584.99096229999998</v>
          </cell>
        </row>
        <row r="14299">
          <cell r="A14299" t="str">
            <v>000901001NDalton</v>
          </cell>
          <cell r="B14299">
            <v>42.2059918</v>
          </cell>
        </row>
        <row r="14300">
          <cell r="A14300" t="str">
            <v>000901001NEU Block 5-6</v>
          </cell>
          <cell r="B14300">
            <v>0</v>
          </cell>
        </row>
        <row r="14301">
          <cell r="A14301" t="str">
            <v>000901001NFlint Blocks 5-6 -</v>
          </cell>
          <cell r="B14301">
            <v>0</v>
          </cell>
        </row>
        <row r="14302">
          <cell r="A14302" t="str">
            <v>000901001NFlint Scherer 3 - 2</v>
          </cell>
          <cell r="B14302">
            <v>0</v>
          </cell>
        </row>
        <row r="14303">
          <cell r="A14303" t="str">
            <v>000901001NFlint Scherer 3 - 5</v>
          </cell>
          <cell r="B14303">
            <v>23.275500480000002</v>
          </cell>
        </row>
        <row r="14304">
          <cell r="A14304" t="str">
            <v>000901001NFPL Scherer 3 - 54</v>
          </cell>
          <cell r="B14304">
            <v>0</v>
          </cell>
        </row>
        <row r="14305">
          <cell r="A14305" t="str">
            <v>000901001NNCMPA</v>
          </cell>
          <cell r="B14305">
            <v>0</v>
          </cell>
        </row>
        <row r="14306">
          <cell r="A14306" t="str">
            <v>000901001NOpportunity Sales</v>
          </cell>
          <cell r="B14306">
            <v>0</v>
          </cell>
        </row>
        <row r="14307">
          <cell r="A14307" t="str">
            <v>000901001NPMPA - Block 6</v>
          </cell>
          <cell r="B14307">
            <v>0</v>
          </cell>
        </row>
        <row r="14308">
          <cell r="A14308" t="str">
            <v>000901001NScherer 3 - 24 MW</v>
          </cell>
          <cell r="B14308">
            <v>0</v>
          </cell>
        </row>
        <row r="14309">
          <cell r="A14309" t="str">
            <v>000901001NUPS-Sch3 Market</v>
          </cell>
          <cell r="B14309">
            <v>0</v>
          </cell>
        </row>
        <row r="14310">
          <cell r="A14310" t="str">
            <v>000901001OAEC - Block 1</v>
          </cell>
          <cell r="B14310">
            <v>0</v>
          </cell>
        </row>
        <row r="14311">
          <cell r="A14311" t="str">
            <v>000901001OBlocks 2-3-4</v>
          </cell>
          <cell r="B14311">
            <v>147.2956863</v>
          </cell>
        </row>
        <row r="14312">
          <cell r="A14312" t="str">
            <v>000901001ODalton</v>
          </cell>
          <cell r="B14312">
            <v>0</v>
          </cell>
        </row>
        <row r="14313">
          <cell r="A14313" t="str">
            <v>000901001OEU Block 5-6</v>
          </cell>
          <cell r="B14313">
            <v>0</v>
          </cell>
        </row>
        <row r="14314">
          <cell r="A14314" t="str">
            <v>000901001OFlint Blocks 5-6 -</v>
          </cell>
          <cell r="B14314">
            <v>0</v>
          </cell>
        </row>
        <row r="14315">
          <cell r="A14315" t="str">
            <v>000901001OFlint Scherer 3 - 2</v>
          </cell>
          <cell r="B14315">
            <v>0</v>
          </cell>
        </row>
        <row r="14316">
          <cell r="A14316" t="str">
            <v>000901001OFlint Scherer 3 - 5</v>
          </cell>
          <cell r="B14316">
            <v>0</v>
          </cell>
        </row>
        <row r="14317">
          <cell r="A14317" t="str">
            <v>000901001OFPL Scherer 3 - 54</v>
          </cell>
          <cell r="B14317">
            <v>0</v>
          </cell>
        </row>
        <row r="14318">
          <cell r="A14318" t="str">
            <v>000901001ONCMPA</v>
          </cell>
          <cell r="B14318">
            <v>0</v>
          </cell>
        </row>
        <row r="14319">
          <cell r="A14319" t="str">
            <v>000901001OOpportunity Sales</v>
          </cell>
          <cell r="B14319">
            <v>0</v>
          </cell>
        </row>
        <row r="14320">
          <cell r="A14320" t="str">
            <v>000901001OPMPA - Block 6</v>
          </cell>
          <cell r="B14320">
            <v>0</v>
          </cell>
        </row>
        <row r="14321">
          <cell r="A14321" t="str">
            <v>000901001OScherer 3 - 24 MW</v>
          </cell>
          <cell r="B14321">
            <v>0</v>
          </cell>
        </row>
        <row r="14322">
          <cell r="A14322" t="str">
            <v>000901001OUPS-Sch3 Market</v>
          </cell>
          <cell r="B14322">
            <v>0</v>
          </cell>
        </row>
        <row r="14323">
          <cell r="A14323" t="str">
            <v>000901001SAEC - Block 1</v>
          </cell>
          <cell r="B14323">
            <v>1208.1215050000001</v>
          </cell>
        </row>
        <row r="14324">
          <cell r="A14324" t="str">
            <v>000901001SBlocks 2-3-4</v>
          </cell>
          <cell r="B14324">
            <v>2814.2928969999998</v>
          </cell>
        </row>
        <row r="14325">
          <cell r="A14325" t="str">
            <v>000901001SDalton</v>
          </cell>
          <cell r="B14325">
            <v>164.16853950000001</v>
          </cell>
        </row>
        <row r="14326">
          <cell r="A14326" t="str">
            <v>000901001SEU Block 5-6</v>
          </cell>
          <cell r="B14326">
            <v>0</v>
          </cell>
        </row>
        <row r="14327">
          <cell r="A14327" t="str">
            <v>000901001SFlint Blocks 5-6 -</v>
          </cell>
          <cell r="B14327">
            <v>0</v>
          </cell>
        </row>
        <row r="14328">
          <cell r="A14328" t="str">
            <v>000901001SFlint Scherer 3 - 2</v>
          </cell>
          <cell r="B14328">
            <v>0</v>
          </cell>
        </row>
        <row r="14329">
          <cell r="A14329" t="str">
            <v>000901001SFlint Scherer 3 - 5</v>
          </cell>
          <cell r="B14329">
            <v>143.42326019999999</v>
          </cell>
        </row>
        <row r="14330">
          <cell r="A14330" t="str">
            <v>000901001SFPL Scherer 3 - 54</v>
          </cell>
          <cell r="B14330">
            <v>0</v>
          </cell>
        </row>
        <row r="14331">
          <cell r="A14331" t="str">
            <v>000901001SNCMPA</v>
          </cell>
          <cell r="B14331">
            <v>0</v>
          </cell>
        </row>
        <row r="14332">
          <cell r="A14332" t="str">
            <v>000901001SOpportunity Sales</v>
          </cell>
          <cell r="B14332">
            <v>0</v>
          </cell>
        </row>
        <row r="14333">
          <cell r="A14333" t="str">
            <v>000901001SPMPA - Block 6</v>
          </cell>
          <cell r="B14333">
            <v>0</v>
          </cell>
        </row>
        <row r="14334">
          <cell r="A14334" t="str">
            <v>000901001SScherer 3 - 24 MW</v>
          </cell>
          <cell r="B14334">
            <v>0</v>
          </cell>
        </row>
        <row r="14335">
          <cell r="A14335" t="str">
            <v>000901001SUPS-Sch3 Market</v>
          </cell>
          <cell r="B14335">
            <v>0</v>
          </cell>
        </row>
        <row r="14336">
          <cell r="A14336" t="str">
            <v>000901002MAEC - Block 1</v>
          </cell>
          <cell r="B14336">
            <v>125.4877146</v>
          </cell>
        </row>
        <row r="14337">
          <cell r="A14337" t="str">
            <v>000901002MBlocks 2-3-4</v>
          </cell>
          <cell r="B14337">
            <v>294.3800339</v>
          </cell>
        </row>
        <row r="14338">
          <cell r="A14338" t="str">
            <v>000901002MDalton</v>
          </cell>
          <cell r="B14338">
            <v>19.481945410000002</v>
          </cell>
        </row>
        <row r="14339">
          <cell r="A14339" t="str">
            <v>000901002MEU Block 5-6</v>
          </cell>
          <cell r="B14339">
            <v>0</v>
          </cell>
        </row>
        <row r="14340">
          <cell r="A14340" t="str">
            <v>000901002MFlint Blocks 5-6 -</v>
          </cell>
          <cell r="B14340">
            <v>0</v>
          </cell>
        </row>
        <row r="14341">
          <cell r="A14341" t="str">
            <v>000901002MFlint Scherer 3 - 2</v>
          </cell>
          <cell r="B14341">
            <v>0</v>
          </cell>
        </row>
        <row r="14342">
          <cell r="A14342" t="str">
            <v>000901002MFlint Scherer 3 - 5</v>
          </cell>
          <cell r="B14342">
            <v>4.1838245949999999</v>
          </cell>
        </row>
        <row r="14343">
          <cell r="A14343" t="str">
            <v>000901002MFPL Scherer 3 - 54</v>
          </cell>
          <cell r="B14343">
            <v>0</v>
          </cell>
        </row>
        <row r="14344">
          <cell r="A14344" t="str">
            <v>000901002MNCMPA</v>
          </cell>
          <cell r="B14344">
            <v>0</v>
          </cell>
        </row>
        <row r="14345">
          <cell r="A14345" t="str">
            <v>000901002MOpportunity Sales</v>
          </cell>
          <cell r="B14345">
            <v>0</v>
          </cell>
        </row>
        <row r="14346">
          <cell r="A14346" t="str">
            <v>000901002MPMPA - Block 6</v>
          </cell>
          <cell r="B14346">
            <v>0</v>
          </cell>
        </row>
        <row r="14347">
          <cell r="A14347" t="str">
            <v>000901002MScherer 3 - 24 MW</v>
          </cell>
          <cell r="B14347">
            <v>0</v>
          </cell>
        </row>
        <row r="14348">
          <cell r="A14348" t="str">
            <v>000901002MUPS-Sch3 Market</v>
          </cell>
          <cell r="B14348">
            <v>0</v>
          </cell>
        </row>
        <row r="14349">
          <cell r="A14349" t="str">
            <v>000901002NAEC - Block 1</v>
          </cell>
          <cell r="B14349">
            <v>297.8354521</v>
          </cell>
        </row>
        <row r="14350">
          <cell r="A14350" t="str">
            <v>000901002NBlocks 2-3-4</v>
          </cell>
          <cell r="B14350">
            <v>525.79075599999999</v>
          </cell>
        </row>
        <row r="14351">
          <cell r="A14351" t="str">
            <v>000901002NDalton</v>
          </cell>
          <cell r="B14351">
            <v>37.730262529999997</v>
          </cell>
        </row>
        <row r="14352">
          <cell r="A14352" t="str">
            <v>000901002NEU Block 5-6</v>
          </cell>
          <cell r="B14352">
            <v>0</v>
          </cell>
        </row>
        <row r="14353">
          <cell r="A14353" t="str">
            <v>000901002NFlint Blocks 5-6 -</v>
          </cell>
          <cell r="B14353">
            <v>0</v>
          </cell>
        </row>
        <row r="14354">
          <cell r="A14354" t="str">
            <v>000901002NFlint Scherer 3 - 2</v>
          </cell>
          <cell r="B14354">
            <v>0</v>
          </cell>
        </row>
        <row r="14355">
          <cell r="A14355" t="str">
            <v>000901002NFlint Scherer 3 - 5</v>
          </cell>
          <cell r="B14355">
            <v>21.200190660000001</v>
          </cell>
        </row>
        <row r="14356">
          <cell r="A14356" t="str">
            <v>000901002NFPL Scherer 3 - 54</v>
          </cell>
          <cell r="B14356">
            <v>0</v>
          </cell>
        </row>
        <row r="14357">
          <cell r="A14357" t="str">
            <v>000901002NNCMPA</v>
          </cell>
          <cell r="B14357">
            <v>0</v>
          </cell>
        </row>
        <row r="14358">
          <cell r="A14358" t="str">
            <v>000901002NOpportunity Sales</v>
          </cell>
          <cell r="B14358">
            <v>0</v>
          </cell>
        </row>
        <row r="14359">
          <cell r="A14359" t="str">
            <v>000901002NPMPA - Block 6</v>
          </cell>
          <cell r="B14359">
            <v>0</v>
          </cell>
        </row>
        <row r="14360">
          <cell r="A14360" t="str">
            <v>000901002NScherer 3 - 24 MW</v>
          </cell>
          <cell r="B14360">
            <v>0</v>
          </cell>
        </row>
        <row r="14361">
          <cell r="A14361" t="str">
            <v>000901002NUPS-Sch3 Market</v>
          </cell>
          <cell r="B14361">
            <v>0</v>
          </cell>
        </row>
        <row r="14362">
          <cell r="A14362" t="str">
            <v>000901002OAEC - Block 1</v>
          </cell>
          <cell r="B14362">
            <v>0</v>
          </cell>
        </row>
        <row r="14363">
          <cell r="A14363" t="str">
            <v>000901002OBlocks 2-3-4</v>
          </cell>
          <cell r="B14363">
            <v>132.9453206</v>
          </cell>
        </row>
        <row r="14364">
          <cell r="A14364" t="str">
            <v>000901002ODalton</v>
          </cell>
          <cell r="B14364">
            <v>0</v>
          </cell>
        </row>
        <row r="14365">
          <cell r="A14365" t="str">
            <v>000901002OEU Block 5-6</v>
          </cell>
          <cell r="B14365">
            <v>0</v>
          </cell>
        </row>
        <row r="14366">
          <cell r="A14366" t="str">
            <v>000901002OFlint Blocks 5-6 -</v>
          </cell>
          <cell r="B14366">
            <v>0</v>
          </cell>
        </row>
        <row r="14367">
          <cell r="A14367" t="str">
            <v>000901002OFlint Scherer 3 - 2</v>
          </cell>
          <cell r="B14367">
            <v>0</v>
          </cell>
        </row>
        <row r="14368">
          <cell r="A14368" t="str">
            <v>000901002OFlint Scherer 3 - 5</v>
          </cell>
          <cell r="B14368">
            <v>0</v>
          </cell>
        </row>
        <row r="14369">
          <cell r="A14369" t="str">
            <v>000901002OFPL Scherer 3 - 54</v>
          </cell>
          <cell r="B14369">
            <v>0</v>
          </cell>
        </row>
        <row r="14370">
          <cell r="A14370" t="str">
            <v>000901002ONCMPA</v>
          </cell>
          <cell r="B14370">
            <v>0</v>
          </cell>
        </row>
        <row r="14371">
          <cell r="A14371" t="str">
            <v>000901002OOpportunity Sales</v>
          </cell>
          <cell r="B14371">
            <v>0</v>
          </cell>
        </row>
        <row r="14372">
          <cell r="A14372" t="str">
            <v>000901002OPMPA - Block 6</v>
          </cell>
          <cell r="B14372">
            <v>0</v>
          </cell>
        </row>
        <row r="14373">
          <cell r="A14373" t="str">
            <v>000901002OScherer 3 - 24 MW</v>
          </cell>
          <cell r="B14373">
            <v>0</v>
          </cell>
        </row>
        <row r="14374">
          <cell r="A14374" t="str">
            <v>000901002OUPS-Sch3 Market</v>
          </cell>
          <cell r="B14374">
            <v>0</v>
          </cell>
        </row>
        <row r="14375">
          <cell r="A14375" t="str">
            <v>000901002SAEC - Block 1</v>
          </cell>
          <cell r="B14375">
            <v>1088.9157310000001</v>
          </cell>
        </row>
        <row r="14376">
          <cell r="A14376" t="str">
            <v>000901002SBlocks 2-3-4</v>
          </cell>
          <cell r="B14376">
            <v>2515.8085019999999</v>
          </cell>
        </row>
        <row r="14377">
          <cell r="A14377" t="str">
            <v>000901002SDalton</v>
          </cell>
          <cell r="B14377">
            <v>155.85657399999999</v>
          </cell>
        </row>
        <row r="14378">
          <cell r="A14378" t="str">
            <v>000901002SEU Block 5-6</v>
          </cell>
          <cell r="B14378">
            <v>0</v>
          </cell>
        </row>
        <row r="14379">
          <cell r="A14379" t="str">
            <v>000901002SFlint Blocks 5-6 -</v>
          </cell>
          <cell r="B14379">
            <v>0</v>
          </cell>
        </row>
        <row r="14380">
          <cell r="A14380" t="str">
            <v>000901002SFlint Scherer 3 - 2</v>
          </cell>
          <cell r="B14380">
            <v>0</v>
          </cell>
        </row>
        <row r="14381">
          <cell r="A14381" t="str">
            <v>000901002SFlint Scherer 3 - 5</v>
          </cell>
          <cell r="B14381">
            <v>130.66444229999999</v>
          </cell>
        </row>
        <row r="14382">
          <cell r="A14382" t="str">
            <v>000901002SFPL Scherer 3 - 54</v>
          </cell>
          <cell r="B14382">
            <v>0</v>
          </cell>
        </row>
        <row r="14383">
          <cell r="A14383" t="str">
            <v>000901002SNCMPA</v>
          </cell>
          <cell r="B14383">
            <v>0</v>
          </cell>
        </row>
        <row r="14384">
          <cell r="A14384" t="str">
            <v>000901002SOpportunity Sales</v>
          </cell>
          <cell r="B14384">
            <v>0</v>
          </cell>
        </row>
        <row r="14385">
          <cell r="A14385" t="str">
            <v>000901002SPMPA - Block 6</v>
          </cell>
          <cell r="B14385">
            <v>0</v>
          </cell>
        </row>
        <row r="14386">
          <cell r="A14386" t="str">
            <v>000901002SScherer 3 - 24 MW</v>
          </cell>
          <cell r="B14386">
            <v>0</v>
          </cell>
        </row>
        <row r="14387">
          <cell r="A14387" t="str">
            <v>000901002SUPS-Sch3 Market</v>
          </cell>
          <cell r="B14387">
            <v>0</v>
          </cell>
        </row>
        <row r="14388">
          <cell r="A14388" t="str">
            <v>000901003MAEC - Block 1</v>
          </cell>
          <cell r="B14388">
            <v>146.06581689999999</v>
          </cell>
        </row>
        <row r="14389">
          <cell r="A14389" t="str">
            <v>000901003MBlocks 2-3-4</v>
          </cell>
          <cell r="B14389">
            <v>289.68336520000003</v>
          </cell>
        </row>
        <row r="14390">
          <cell r="A14390" t="str">
            <v>000901003MDalton</v>
          </cell>
          <cell r="B14390">
            <v>20.332827819999999</v>
          </cell>
        </row>
        <row r="14391">
          <cell r="A14391" t="str">
            <v>000901003MEU Block 5-6</v>
          </cell>
          <cell r="B14391">
            <v>0</v>
          </cell>
        </row>
        <row r="14392">
          <cell r="A14392" t="str">
            <v>000901003MFlint Blocks 5-6 -</v>
          </cell>
          <cell r="B14392">
            <v>0</v>
          </cell>
        </row>
        <row r="14393">
          <cell r="A14393" t="str">
            <v>000901003MFlint Scherer 3 - 2</v>
          </cell>
          <cell r="B14393">
            <v>0</v>
          </cell>
        </row>
        <row r="14394">
          <cell r="A14394" t="str">
            <v>000901003MFlint Scherer 3 - 5</v>
          </cell>
          <cell r="B14394">
            <v>4.5927473780000003</v>
          </cell>
        </row>
        <row r="14395">
          <cell r="A14395" t="str">
            <v>000901003MFPL Scherer 3 - 54</v>
          </cell>
          <cell r="B14395">
            <v>0</v>
          </cell>
        </row>
        <row r="14396">
          <cell r="A14396" t="str">
            <v>000901003MNCMPA</v>
          </cell>
          <cell r="B14396">
            <v>0</v>
          </cell>
        </row>
        <row r="14397">
          <cell r="A14397" t="str">
            <v>000901003MOpportunity Sales</v>
          </cell>
          <cell r="B14397">
            <v>0</v>
          </cell>
        </row>
        <row r="14398">
          <cell r="A14398" t="str">
            <v>000901003MPMPA - Block 6</v>
          </cell>
          <cell r="B14398">
            <v>0</v>
          </cell>
        </row>
        <row r="14399">
          <cell r="A14399" t="str">
            <v>000901003MScherer 3 - 24 MW</v>
          </cell>
          <cell r="B14399">
            <v>0</v>
          </cell>
        </row>
        <row r="14400">
          <cell r="A14400" t="str">
            <v>000901003MUPS-Sch3 Market</v>
          </cell>
          <cell r="B14400">
            <v>0</v>
          </cell>
        </row>
        <row r="14401">
          <cell r="A14401" t="str">
            <v>000901003NAEC - Block 1</v>
          </cell>
          <cell r="B14401">
            <v>356.02311170000002</v>
          </cell>
        </row>
        <row r="14402">
          <cell r="A14402" t="str">
            <v>000901003NBlocks 2-3-4</v>
          </cell>
          <cell r="B14402">
            <v>522.89399530000003</v>
          </cell>
        </row>
        <row r="14403">
          <cell r="A14403" t="str">
            <v>000901003NDalton</v>
          </cell>
          <cell r="B14403">
            <v>41.6686318</v>
          </cell>
        </row>
        <row r="14404">
          <cell r="A14404" t="str">
            <v>000901003NEU Block 5-6</v>
          </cell>
          <cell r="B14404">
            <v>0</v>
          </cell>
        </row>
        <row r="14405">
          <cell r="A14405" t="str">
            <v>000901003NFlint Blocks 5-6 -</v>
          </cell>
          <cell r="B14405">
            <v>0</v>
          </cell>
        </row>
        <row r="14406">
          <cell r="A14406" t="str">
            <v>000901003NFlint Scherer 3 - 2</v>
          </cell>
          <cell r="B14406">
            <v>0</v>
          </cell>
        </row>
        <row r="14407">
          <cell r="A14407" t="str">
            <v>000901003NFlint Scherer 3 - 5</v>
          </cell>
          <cell r="B14407">
            <v>23.282173499999999</v>
          </cell>
        </row>
        <row r="14408">
          <cell r="A14408" t="str">
            <v>000901003NFPL Scherer 3 - 54</v>
          </cell>
          <cell r="B14408">
            <v>0</v>
          </cell>
        </row>
        <row r="14409">
          <cell r="A14409" t="str">
            <v>000901003NNCMPA</v>
          </cell>
          <cell r="B14409">
            <v>0</v>
          </cell>
        </row>
        <row r="14410">
          <cell r="A14410" t="str">
            <v>000901003NOpportunity Sales</v>
          </cell>
          <cell r="B14410">
            <v>0</v>
          </cell>
        </row>
        <row r="14411">
          <cell r="A14411" t="str">
            <v>000901003NPMPA - Block 6</v>
          </cell>
          <cell r="B14411">
            <v>0</v>
          </cell>
        </row>
        <row r="14412">
          <cell r="A14412" t="str">
            <v>000901003NScherer 3 - 24 MW</v>
          </cell>
          <cell r="B14412">
            <v>0</v>
          </cell>
        </row>
        <row r="14413">
          <cell r="A14413" t="str">
            <v>000901003NUPS-Sch3 Market</v>
          </cell>
          <cell r="B14413">
            <v>0</v>
          </cell>
        </row>
        <row r="14414">
          <cell r="A14414" t="str">
            <v>000901003OAEC - Block 1</v>
          </cell>
          <cell r="B14414">
            <v>0</v>
          </cell>
        </row>
        <row r="14415">
          <cell r="A14415" t="str">
            <v>000901003OBlocks 2-3-4</v>
          </cell>
          <cell r="B14415">
            <v>124.85933730000001</v>
          </cell>
        </row>
        <row r="14416">
          <cell r="A14416" t="str">
            <v>000901003ODalton</v>
          </cell>
          <cell r="B14416">
            <v>0</v>
          </cell>
        </row>
        <row r="14417">
          <cell r="A14417" t="str">
            <v>000901003OEU Block 5-6</v>
          </cell>
          <cell r="B14417">
            <v>0</v>
          </cell>
        </row>
        <row r="14418">
          <cell r="A14418" t="str">
            <v>000901003OFlint Blocks 5-6 -</v>
          </cell>
          <cell r="B14418">
            <v>0</v>
          </cell>
        </row>
        <row r="14419">
          <cell r="A14419" t="str">
            <v>000901003OFlint Scherer 3 - 2</v>
          </cell>
          <cell r="B14419">
            <v>0</v>
          </cell>
        </row>
        <row r="14420">
          <cell r="A14420" t="str">
            <v>000901003OFlint Scherer 3 - 5</v>
          </cell>
          <cell r="B14420">
            <v>0</v>
          </cell>
        </row>
        <row r="14421">
          <cell r="A14421" t="str">
            <v>000901003OFPL Scherer 3 - 54</v>
          </cell>
          <cell r="B14421">
            <v>0</v>
          </cell>
        </row>
        <row r="14422">
          <cell r="A14422" t="str">
            <v>000901003ONCMPA</v>
          </cell>
          <cell r="B14422">
            <v>0</v>
          </cell>
        </row>
        <row r="14423">
          <cell r="A14423" t="str">
            <v>000901003OOpportunity Sales</v>
          </cell>
          <cell r="B14423">
            <v>0</v>
          </cell>
        </row>
        <row r="14424">
          <cell r="A14424" t="str">
            <v>000901003OPMPA - Block 6</v>
          </cell>
          <cell r="B14424">
            <v>0</v>
          </cell>
        </row>
        <row r="14425">
          <cell r="A14425" t="str">
            <v>000901003OScherer 3 - 24 MW</v>
          </cell>
          <cell r="B14425">
            <v>0</v>
          </cell>
        </row>
        <row r="14426">
          <cell r="A14426" t="str">
            <v>000901003OUPS-Sch3 Market</v>
          </cell>
          <cell r="B14426">
            <v>0</v>
          </cell>
        </row>
        <row r="14427">
          <cell r="A14427" t="str">
            <v>000901003SAEC - Block 1</v>
          </cell>
          <cell r="B14427">
            <v>1213.274165</v>
          </cell>
        </row>
        <row r="14428">
          <cell r="A14428" t="str">
            <v>000901003SBlocks 2-3-4</v>
          </cell>
          <cell r="B14428">
            <v>2495.7105550000001</v>
          </cell>
        </row>
        <row r="14429">
          <cell r="A14429" t="str">
            <v>000901003SDalton</v>
          </cell>
          <cell r="B14429">
            <v>152.45982950000001</v>
          </cell>
        </row>
        <row r="14430">
          <cell r="A14430" t="str">
            <v>000901003SEU Block 5-6</v>
          </cell>
          <cell r="B14430">
            <v>0</v>
          </cell>
        </row>
        <row r="14431">
          <cell r="A14431" t="str">
            <v>000901003SFlint Blocks 5-6 -</v>
          </cell>
          <cell r="B14431">
            <v>0</v>
          </cell>
        </row>
        <row r="14432">
          <cell r="A14432" t="str">
            <v>000901003SFlint Scherer 3 - 2</v>
          </cell>
          <cell r="B14432">
            <v>0</v>
          </cell>
        </row>
        <row r="14433">
          <cell r="A14433" t="str">
            <v>000901003SFlint Scherer 3 - 5</v>
          </cell>
          <cell r="B14433">
            <v>143.43660629999999</v>
          </cell>
        </row>
        <row r="14434">
          <cell r="A14434" t="str">
            <v>000901003SFPL Scherer 3 - 54</v>
          </cell>
          <cell r="B14434">
            <v>0</v>
          </cell>
        </row>
        <row r="14435">
          <cell r="A14435" t="str">
            <v>000901003SNCMPA</v>
          </cell>
          <cell r="B14435">
            <v>0</v>
          </cell>
        </row>
        <row r="14436">
          <cell r="A14436" t="str">
            <v>000901003SOpportunity Sales</v>
          </cell>
          <cell r="B14436">
            <v>0</v>
          </cell>
        </row>
        <row r="14437">
          <cell r="A14437" t="str">
            <v>000901003SPMPA - Block 6</v>
          </cell>
          <cell r="B14437">
            <v>0</v>
          </cell>
        </row>
        <row r="14438">
          <cell r="A14438" t="str">
            <v>000901003SScherer 3 - 24 MW</v>
          </cell>
          <cell r="B14438">
            <v>0</v>
          </cell>
        </row>
        <row r="14439">
          <cell r="A14439" t="str">
            <v>000901003SUPS-Sch3 Market</v>
          </cell>
          <cell r="B14439">
            <v>0</v>
          </cell>
        </row>
        <row r="14440">
          <cell r="A14440" t="str">
            <v>000901004MAEC - Block 1</v>
          </cell>
          <cell r="B14440">
            <v>82.319561989999997</v>
          </cell>
        </row>
        <row r="14441">
          <cell r="A14441" t="str">
            <v>000901004MBlocks 2-3-4</v>
          </cell>
          <cell r="B14441">
            <v>248.63074320000001</v>
          </cell>
        </row>
        <row r="14442">
          <cell r="A14442" t="str">
            <v>000901004MDalton</v>
          </cell>
          <cell r="B14442">
            <v>14.27483554</v>
          </cell>
        </row>
        <row r="14443">
          <cell r="A14443" t="str">
            <v>000901004MEU Block 5-6</v>
          </cell>
          <cell r="B14443">
            <v>0</v>
          </cell>
        </row>
        <row r="14444">
          <cell r="A14444" t="str">
            <v>000901004MFlint Blocks 5-6 -</v>
          </cell>
          <cell r="B14444">
            <v>0</v>
          </cell>
        </row>
        <row r="14445">
          <cell r="A14445" t="str">
            <v>000901004MFlint Scherer 3 - 2</v>
          </cell>
          <cell r="B14445">
            <v>0</v>
          </cell>
        </row>
        <row r="14446">
          <cell r="A14446" t="str">
            <v>000901004MFlint Scherer 3 - 5</v>
          </cell>
          <cell r="B14446">
            <v>4.4893956150000003</v>
          </cell>
        </row>
        <row r="14447">
          <cell r="A14447" t="str">
            <v>000901004MFPL Scherer 3 - 54</v>
          </cell>
          <cell r="B14447">
            <v>0</v>
          </cell>
        </row>
        <row r="14448">
          <cell r="A14448" t="str">
            <v>000901004MNCMPA</v>
          </cell>
          <cell r="B14448">
            <v>0</v>
          </cell>
        </row>
        <row r="14449">
          <cell r="A14449" t="str">
            <v>000901004MOpportunity Sales</v>
          </cell>
          <cell r="B14449">
            <v>0</v>
          </cell>
        </row>
        <row r="14450">
          <cell r="A14450" t="str">
            <v>000901004MPMPA - Block 6</v>
          </cell>
          <cell r="B14450">
            <v>0</v>
          </cell>
        </row>
        <row r="14451">
          <cell r="A14451" t="str">
            <v>000901004MScherer 3 - 24 MW</v>
          </cell>
          <cell r="B14451">
            <v>0</v>
          </cell>
        </row>
        <row r="14452">
          <cell r="A14452" t="str">
            <v>000901004MUPS-Sch3 Market</v>
          </cell>
          <cell r="B14452">
            <v>0</v>
          </cell>
        </row>
        <row r="14453">
          <cell r="A14453" t="str">
            <v>000901004NAEC - Block 1</v>
          </cell>
          <cell r="B14453">
            <v>207.4620118</v>
          </cell>
        </row>
        <row r="14454">
          <cell r="A14454" t="str">
            <v>000901004NBlocks 2-3-4</v>
          </cell>
          <cell r="B14454">
            <v>439.25334409999999</v>
          </cell>
        </row>
        <row r="14455">
          <cell r="A14455" t="str">
            <v>000901004NDalton</v>
          </cell>
          <cell r="B14455">
            <v>27.90047199</v>
          </cell>
        </row>
        <row r="14456">
          <cell r="A14456" t="str">
            <v>000901004NEU Block 5-6</v>
          </cell>
          <cell r="B14456">
            <v>0</v>
          </cell>
        </row>
        <row r="14457">
          <cell r="A14457" t="str">
            <v>000901004NFlint Blocks 5-6 -</v>
          </cell>
          <cell r="B14457">
            <v>0</v>
          </cell>
        </row>
        <row r="14458">
          <cell r="A14458" t="str">
            <v>000901004NFlint Scherer 3 - 2</v>
          </cell>
          <cell r="B14458">
            <v>0</v>
          </cell>
        </row>
        <row r="14459">
          <cell r="A14459" t="str">
            <v>000901004NFlint Scherer 3 - 5</v>
          </cell>
          <cell r="B14459">
            <v>22.748331740000001</v>
          </cell>
        </row>
        <row r="14460">
          <cell r="A14460" t="str">
            <v>000901004NFPL Scherer 3 - 54</v>
          </cell>
          <cell r="B14460">
            <v>0</v>
          </cell>
        </row>
        <row r="14461">
          <cell r="A14461" t="str">
            <v>000901004NNCMPA</v>
          </cell>
          <cell r="B14461">
            <v>0</v>
          </cell>
        </row>
        <row r="14462">
          <cell r="A14462" t="str">
            <v>000901004NOpportunity Sales</v>
          </cell>
          <cell r="B14462">
            <v>0</v>
          </cell>
        </row>
        <row r="14463">
          <cell r="A14463" t="str">
            <v>000901004NPMPA - Block 6</v>
          </cell>
          <cell r="B14463">
            <v>0</v>
          </cell>
        </row>
        <row r="14464">
          <cell r="A14464" t="str">
            <v>000901004NScherer 3 - 24 MW</v>
          </cell>
          <cell r="B14464">
            <v>0</v>
          </cell>
        </row>
        <row r="14465">
          <cell r="A14465" t="str">
            <v>000901004NUPS-Sch3 Market</v>
          </cell>
          <cell r="B14465">
            <v>0</v>
          </cell>
        </row>
        <row r="14466">
          <cell r="A14466" t="str">
            <v>000901004OAEC - Block 1</v>
          </cell>
          <cell r="B14466">
            <v>0</v>
          </cell>
        </row>
        <row r="14467">
          <cell r="A14467" t="str">
            <v>000901004OBlocks 2-3-4</v>
          </cell>
          <cell r="B14467">
            <v>129.35138019999999</v>
          </cell>
        </row>
        <row r="14468">
          <cell r="A14468" t="str">
            <v>000901004ODalton</v>
          </cell>
          <cell r="B14468">
            <v>0</v>
          </cell>
        </row>
        <row r="14469">
          <cell r="A14469" t="str">
            <v>000901004OEU Block 5-6</v>
          </cell>
          <cell r="B14469">
            <v>0</v>
          </cell>
        </row>
        <row r="14470">
          <cell r="A14470" t="str">
            <v>000901004OFlint Blocks 5-6 -</v>
          </cell>
          <cell r="B14470">
            <v>0</v>
          </cell>
        </row>
        <row r="14471">
          <cell r="A14471" t="str">
            <v>000901004OFlint Scherer 3 - 2</v>
          </cell>
          <cell r="B14471">
            <v>0</v>
          </cell>
        </row>
        <row r="14472">
          <cell r="A14472" t="str">
            <v>000901004OFlint Scherer 3 - 5</v>
          </cell>
          <cell r="B14472">
            <v>0</v>
          </cell>
        </row>
        <row r="14473">
          <cell r="A14473" t="str">
            <v>000901004OFPL Scherer 3 - 54</v>
          </cell>
          <cell r="B14473">
            <v>0</v>
          </cell>
        </row>
        <row r="14474">
          <cell r="A14474" t="str">
            <v>000901004ONCMPA</v>
          </cell>
          <cell r="B14474">
            <v>0</v>
          </cell>
        </row>
        <row r="14475">
          <cell r="A14475" t="str">
            <v>000901004OOpportunity Sales</v>
          </cell>
          <cell r="B14475">
            <v>0</v>
          </cell>
        </row>
        <row r="14476">
          <cell r="A14476" t="str">
            <v>000901004OPMPA - Block 6</v>
          </cell>
          <cell r="B14476">
            <v>0</v>
          </cell>
        </row>
        <row r="14477">
          <cell r="A14477" t="str">
            <v>000901004OScherer 3 - 24 MW</v>
          </cell>
          <cell r="B14477">
            <v>0</v>
          </cell>
        </row>
        <row r="14478">
          <cell r="A14478" t="str">
            <v>000901004OUPS-Sch3 Market</v>
          </cell>
          <cell r="B14478">
            <v>0</v>
          </cell>
        </row>
        <row r="14479">
          <cell r="A14479" t="str">
            <v>000901004SAEC - Block 1</v>
          </cell>
          <cell r="B14479">
            <v>659.56096319999995</v>
          </cell>
        </row>
        <row r="14480">
          <cell r="A14480" t="str">
            <v>000901004SBlocks 2-3-4</v>
          </cell>
          <cell r="B14480">
            <v>2088.7561449999998</v>
          </cell>
        </row>
        <row r="14481">
          <cell r="A14481" t="str">
            <v>000901004SDalton</v>
          </cell>
          <cell r="B14481">
            <v>94.676410619999999</v>
          </cell>
        </row>
        <row r="14482">
          <cell r="A14482" t="str">
            <v>000901004SEU Block 5-6</v>
          </cell>
          <cell r="B14482">
            <v>0</v>
          </cell>
        </row>
        <row r="14483">
          <cell r="A14483" t="str">
            <v>000901004SFlint Blocks 5-6 -</v>
          </cell>
          <cell r="B14483">
            <v>0</v>
          </cell>
        </row>
        <row r="14484">
          <cell r="A14484" t="str">
            <v>000901004SFlint Scherer 3 - 2</v>
          </cell>
          <cell r="B14484">
            <v>0</v>
          </cell>
        </row>
        <row r="14485">
          <cell r="A14485" t="str">
            <v>000901004SFlint Scherer 3 - 5</v>
          </cell>
          <cell r="B14485">
            <v>140.21353669999999</v>
          </cell>
        </row>
        <row r="14486">
          <cell r="A14486" t="str">
            <v>000901004SFPL Scherer 3 - 54</v>
          </cell>
          <cell r="B14486">
            <v>0</v>
          </cell>
        </row>
        <row r="14487">
          <cell r="A14487" t="str">
            <v>000901004SNCMPA</v>
          </cell>
          <cell r="B14487">
            <v>0</v>
          </cell>
        </row>
        <row r="14488">
          <cell r="A14488" t="str">
            <v>000901004SOpportunity Sales</v>
          </cell>
          <cell r="B14488">
            <v>0</v>
          </cell>
        </row>
        <row r="14489">
          <cell r="A14489" t="str">
            <v>000901004SPMPA - Block 6</v>
          </cell>
          <cell r="B14489">
            <v>0</v>
          </cell>
        </row>
        <row r="14490">
          <cell r="A14490" t="str">
            <v>000901004SScherer 3 - 24 MW</v>
          </cell>
          <cell r="B14490">
            <v>0</v>
          </cell>
        </row>
        <row r="14491">
          <cell r="A14491" t="str">
            <v>000901004SUPS-Sch3 Market</v>
          </cell>
          <cell r="B14491">
            <v>0</v>
          </cell>
        </row>
        <row r="14492">
          <cell r="A14492" t="str">
            <v>000901005MAEC - Block 1</v>
          </cell>
          <cell r="B14492">
            <v>136.9768637</v>
          </cell>
        </row>
        <row r="14493">
          <cell r="A14493" t="str">
            <v>000901005MBlocks 2-3-4</v>
          </cell>
          <cell r="B14493">
            <v>305.37906629999998</v>
          </cell>
        </row>
        <row r="14494">
          <cell r="A14494" t="str">
            <v>000901005MDalton</v>
          </cell>
          <cell r="B14494">
            <v>18.787043480000001</v>
          </cell>
        </row>
        <row r="14495">
          <cell r="A14495" t="str">
            <v>000901005MEU Block 5-6</v>
          </cell>
          <cell r="B14495">
            <v>0</v>
          </cell>
        </row>
        <row r="14496">
          <cell r="A14496" t="str">
            <v>000901005MFlint Blocks 5-6 -</v>
          </cell>
          <cell r="B14496">
            <v>0</v>
          </cell>
        </row>
        <row r="14497">
          <cell r="A14497" t="str">
            <v>000901005MFlint Scherer 3 - 2</v>
          </cell>
          <cell r="B14497">
            <v>0</v>
          </cell>
        </row>
        <row r="14498">
          <cell r="A14498" t="str">
            <v>000901005MFlint Scherer 3 - 5</v>
          </cell>
          <cell r="B14498">
            <v>4.6523241180000001</v>
          </cell>
        </row>
        <row r="14499">
          <cell r="A14499" t="str">
            <v>000901005MFPL Scherer 3 - 54</v>
          </cell>
          <cell r="B14499">
            <v>0</v>
          </cell>
        </row>
        <row r="14500">
          <cell r="A14500" t="str">
            <v>000901005MNCMPA</v>
          </cell>
          <cell r="B14500">
            <v>0</v>
          </cell>
        </row>
        <row r="14501">
          <cell r="A14501" t="str">
            <v>000901005MOpportunity Sales</v>
          </cell>
          <cell r="B14501">
            <v>0</v>
          </cell>
        </row>
        <row r="14502">
          <cell r="A14502" t="str">
            <v>000901005MPMPA - Block 6</v>
          </cell>
          <cell r="B14502">
            <v>0</v>
          </cell>
        </row>
        <row r="14503">
          <cell r="A14503" t="str">
            <v>000901005MScherer 3 - 24 MW</v>
          </cell>
          <cell r="B14503">
            <v>0</v>
          </cell>
        </row>
        <row r="14504">
          <cell r="A14504" t="str">
            <v>000901005MUPS-Sch3 Market</v>
          </cell>
          <cell r="B14504">
            <v>0</v>
          </cell>
        </row>
        <row r="14505">
          <cell r="A14505" t="str">
            <v>000901005NAEC - Block 1</v>
          </cell>
          <cell r="B14505">
            <v>335.39781349999998</v>
          </cell>
        </row>
        <row r="14506">
          <cell r="A14506" t="str">
            <v>000901005NBlocks 2-3-4</v>
          </cell>
          <cell r="B14506">
            <v>557.65277409999999</v>
          </cell>
        </row>
        <row r="14507">
          <cell r="A14507" t="str">
            <v>000901005NDalton</v>
          </cell>
          <cell r="B14507">
            <v>38.018641700000003</v>
          </cell>
        </row>
        <row r="14508">
          <cell r="A14508" t="str">
            <v>000901005NEU Block 5-6</v>
          </cell>
          <cell r="B14508">
            <v>0</v>
          </cell>
        </row>
        <row r="14509">
          <cell r="A14509" t="str">
            <v>000901005NFlint Blocks 5-6 -</v>
          </cell>
          <cell r="B14509">
            <v>0</v>
          </cell>
        </row>
        <row r="14510">
          <cell r="A14510" t="str">
            <v>000901005NFlint Scherer 3 - 2</v>
          </cell>
          <cell r="B14510">
            <v>0</v>
          </cell>
        </row>
        <row r="14511">
          <cell r="A14511" t="str">
            <v>000901005NFlint Scherer 3 - 5</v>
          </cell>
          <cell r="B14511">
            <v>23.57578646</v>
          </cell>
        </row>
        <row r="14512">
          <cell r="A14512" t="str">
            <v>000901005NFPL Scherer 3 - 54</v>
          </cell>
          <cell r="B14512">
            <v>0</v>
          </cell>
        </row>
        <row r="14513">
          <cell r="A14513" t="str">
            <v>000901005NNCMPA</v>
          </cell>
          <cell r="B14513">
            <v>0</v>
          </cell>
        </row>
        <row r="14514">
          <cell r="A14514" t="str">
            <v>000901005NOpportunity Sales</v>
          </cell>
          <cell r="B14514">
            <v>0</v>
          </cell>
        </row>
        <row r="14515">
          <cell r="A14515" t="str">
            <v>000901005NPMPA - Block 6</v>
          </cell>
          <cell r="B14515">
            <v>0</v>
          </cell>
        </row>
        <row r="14516">
          <cell r="A14516" t="str">
            <v>000901005NScherer 3 - 24 MW</v>
          </cell>
          <cell r="B14516">
            <v>0</v>
          </cell>
        </row>
        <row r="14517">
          <cell r="A14517" t="str">
            <v>000901005NUPS-Sch3 Market</v>
          </cell>
          <cell r="B14517">
            <v>0</v>
          </cell>
        </row>
        <row r="14518">
          <cell r="A14518" t="str">
            <v>000901005OAEC - Block 1</v>
          </cell>
          <cell r="B14518">
            <v>0</v>
          </cell>
        </row>
        <row r="14519">
          <cell r="A14519" t="str">
            <v>000901005OBlocks 2-3-4</v>
          </cell>
          <cell r="B14519">
            <v>147.18982819999999</v>
          </cell>
        </row>
        <row r="14520">
          <cell r="A14520" t="str">
            <v>000901005ODalton</v>
          </cell>
          <cell r="B14520">
            <v>0</v>
          </cell>
        </row>
        <row r="14521">
          <cell r="A14521" t="str">
            <v>000901005OEU Block 5-6</v>
          </cell>
          <cell r="B14521">
            <v>0</v>
          </cell>
        </row>
        <row r="14522">
          <cell r="A14522" t="str">
            <v>000901005OFlint Blocks 5-6 -</v>
          </cell>
          <cell r="B14522">
            <v>0</v>
          </cell>
        </row>
        <row r="14523">
          <cell r="A14523" t="str">
            <v>000901005OFlint Scherer 3 - 2</v>
          </cell>
          <cell r="B14523">
            <v>0</v>
          </cell>
        </row>
        <row r="14524">
          <cell r="A14524" t="str">
            <v>000901005OFlint Scherer 3 - 5</v>
          </cell>
          <cell r="B14524">
            <v>0</v>
          </cell>
        </row>
        <row r="14525">
          <cell r="A14525" t="str">
            <v>000901005OFPL Scherer 3 - 54</v>
          </cell>
          <cell r="B14525">
            <v>0</v>
          </cell>
        </row>
        <row r="14526">
          <cell r="A14526" t="str">
            <v>000901005ONCMPA</v>
          </cell>
          <cell r="B14526">
            <v>0</v>
          </cell>
        </row>
        <row r="14527">
          <cell r="A14527" t="str">
            <v>000901005OOpportunity Sales</v>
          </cell>
          <cell r="B14527">
            <v>0</v>
          </cell>
        </row>
        <row r="14528">
          <cell r="A14528" t="str">
            <v>000901005OPMPA - Block 6</v>
          </cell>
          <cell r="B14528">
            <v>0</v>
          </cell>
        </row>
        <row r="14529">
          <cell r="A14529" t="str">
            <v>000901005OScherer 3 - 24 MW</v>
          </cell>
          <cell r="B14529">
            <v>0</v>
          </cell>
        </row>
        <row r="14530">
          <cell r="A14530" t="str">
            <v>000901005OUPS-Sch3 Market</v>
          </cell>
          <cell r="B14530">
            <v>0</v>
          </cell>
        </row>
        <row r="14531">
          <cell r="A14531" t="str">
            <v>000901005SAEC - Block 1</v>
          </cell>
          <cell r="B14531">
            <v>1119.7921120000001</v>
          </cell>
        </row>
        <row r="14532">
          <cell r="A14532" t="str">
            <v>000901005SBlocks 2-3-4</v>
          </cell>
          <cell r="B14532">
            <v>2604.4132159999999</v>
          </cell>
        </row>
        <row r="14533">
          <cell r="A14533" t="str">
            <v>000901005SDalton</v>
          </cell>
          <cell r="B14533">
            <v>134.4821288</v>
          </cell>
        </row>
        <row r="14534">
          <cell r="A14534" t="str">
            <v>000901005SEU Block 5-6</v>
          </cell>
          <cell r="B14534">
            <v>0</v>
          </cell>
        </row>
        <row r="14535">
          <cell r="A14535" t="str">
            <v>000901005SFlint Blocks 5-6 -</v>
          </cell>
          <cell r="B14535">
            <v>0</v>
          </cell>
        </row>
        <row r="14536">
          <cell r="A14536" t="str">
            <v>000901005SFlint Scherer 3 - 2</v>
          </cell>
          <cell r="B14536">
            <v>0</v>
          </cell>
        </row>
        <row r="14537">
          <cell r="A14537" t="str">
            <v>000901005SFlint Scherer 3 - 5</v>
          </cell>
          <cell r="B14537">
            <v>145.29170640000001</v>
          </cell>
        </row>
        <row r="14538">
          <cell r="A14538" t="str">
            <v>000901005SFPL Scherer 3 - 54</v>
          </cell>
          <cell r="B14538">
            <v>0</v>
          </cell>
        </row>
        <row r="14539">
          <cell r="A14539" t="str">
            <v>000901005SNCMPA</v>
          </cell>
          <cell r="B14539">
            <v>0</v>
          </cell>
        </row>
        <row r="14540">
          <cell r="A14540" t="str">
            <v>000901005SOpportunity Sales</v>
          </cell>
          <cell r="B14540">
            <v>0</v>
          </cell>
        </row>
        <row r="14541">
          <cell r="A14541" t="str">
            <v>000901005SPMPA - Block 6</v>
          </cell>
          <cell r="B14541">
            <v>0</v>
          </cell>
        </row>
        <row r="14542">
          <cell r="A14542" t="str">
            <v>000901005SScherer 3 - 24 MW</v>
          </cell>
          <cell r="B14542">
            <v>0</v>
          </cell>
        </row>
        <row r="14543">
          <cell r="A14543" t="str">
            <v>000901005SUPS-Sch3 Market</v>
          </cell>
          <cell r="B14543">
            <v>0</v>
          </cell>
        </row>
        <row r="14544">
          <cell r="A14544" t="str">
            <v>000901006MAEC - Block 1</v>
          </cell>
          <cell r="B14544">
            <v>129.6512611</v>
          </cell>
        </row>
        <row r="14545">
          <cell r="A14545" t="str">
            <v>000901006MBlocks 2-3-4</v>
          </cell>
          <cell r="B14545">
            <v>302.45074870000002</v>
          </cell>
        </row>
        <row r="14546">
          <cell r="A14546" t="str">
            <v>000901006MDalton</v>
          </cell>
          <cell r="B14546">
            <v>21.030820160000001</v>
          </cell>
        </row>
        <row r="14547">
          <cell r="A14547" t="str">
            <v>000901006MEU Block 5-6</v>
          </cell>
          <cell r="B14547">
            <v>0</v>
          </cell>
        </row>
        <row r="14548">
          <cell r="A14548" t="str">
            <v>000901006MFlint Blocks 5-6 -</v>
          </cell>
          <cell r="B14548">
            <v>0</v>
          </cell>
        </row>
        <row r="14549">
          <cell r="A14549" t="str">
            <v>000901006MFlint Scherer 3 - 2</v>
          </cell>
          <cell r="B14549">
            <v>2.0345090560000001</v>
          </cell>
        </row>
        <row r="14550">
          <cell r="A14550" t="str">
            <v>000901006MFlint Scherer 3 - 5</v>
          </cell>
          <cell r="B14550">
            <v>4.5573002860000003</v>
          </cell>
        </row>
        <row r="14551">
          <cell r="A14551" t="str">
            <v>000901006MFPL Scherer 3 - 54</v>
          </cell>
          <cell r="B14551">
            <v>4.8719975370000004</v>
          </cell>
        </row>
        <row r="14552">
          <cell r="A14552" t="str">
            <v>000901006MNCMPA</v>
          </cell>
          <cell r="B14552">
            <v>0</v>
          </cell>
        </row>
        <row r="14553">
          <cell r="A14553" t="str">
            <v>000901006MOpportunity Sales</v>
          </cell>
          <cell r="B14553">
            <v>0</v>
          </cell>
        </row>
        <row r="14554">
          <cell r="A14554" t="str">
            <v>000901006MPMPA - Block 6</v>
          </cell>
          <cell r="B14554">
            <v>0</v>
          </cell>
        </row>
        <row r="14555">
          <cell r="A14555" t="str">
            <v>000901006MScherer 3 - 24 MW</v>
          </cell>
          <cell r="B14555">
            <v>2.2210330819999999</v>
          </cell>
        </row>
        <row r="14556">
          <cell r="A14556" t="str">
            <v>000901006MUPS-Sch3 Market</v>
          </cell>
          <cell r="B14556">
            <v>0</v>
          </cell>
        </row>
        <row r="14557">
          <cell r="A14557" t="str">
            <v>000901006NAEC - Block 1</v>
          </cell>
          <cell r="B14557">
            <v>315.67742370000002</v>
          </cell>
        </row>
        <row r="14558">
          <cell r="A14558" t="str">
            <v>000901006NBlocks 2-3-4</v>
          </cell>
          <cell r="B14558">
            <v>581.92335820000005</v>
          </cell>
        </row>
        <row r="14559">
          <cell r="A14559" t="str">
            <v>000901006NDalton</v>
          </cell>
          <cell r="B14559">
            <v>42.866581850000003</v>
          </cell>
        </row>
        <row r="14560">
          <cell r="A14560" t="str">
            <v>000901006NEU Block 5-6</v>
          </cell>
          <cell r="B14560">
            <v>0</v>
          </cell>
        </row>
        <row r="14561">
          <cell r="A14561" t="str">
            <v>000901006NFlint Blocks 5-6 -</v>
          </cell>
          <cell r="B14561">
            <v>0</v>
          </cell>
        </row>
        <row r="14562">
          <cell r="A14562" t="str">
            <v>000901006NFlint Scherer 3 - 2</v>
          </cell>
          <cell r="B14562">
            <v>10.337225930000001</v>
          </cell>
        </row>
        <row r="14563">
          <cell r="A14563" t="str">
            <v>000901006NFlint Scherer 3 - 5</v>
          </cell>
          <cell r="B14563">
            <v>23.15538608</v>
          </cell>
        </row>
        <row r="14564">
          <cell r="A14564" t="str">
            <v>000901006NFPL Scherer 3 - 54</v>
          </cell>
          <cell r="B14564">
            <v>24.754345090000001</v>
          </cell>
        </row>
        <row r="14565">
          <cell r="A14565" t="str">
            <v>000901006NNCMPA</v>
          </cell>
          <cell r="B14565">
            <v>0</v>
          </cell>
        </row>
        <row r="14566">
          <cell r="A14566" t="str">
            <v>000901006NOpportunity Sales</v>
          </cell>
          <cell r="B14566">
            <v>0</v>
          </cell>
        </row>
        <row r="14567">
          <cell r="A14567" t="str">
            <v>000901006NPMPA - Block 6</v>
          </cell>
          <cell r="B14567">
            <v>0</v>
          </cell>
        </row>
        <row r="14568">
          <cell r="A14568" t="str">
            <v>000901006NScherer 3 - 24 MW</v>
          </cell>
          <cell r="B14568">
            <v>11.001931150000001</v>
          </cell>
        </row>
        <row r="14569">
          <cell r="A14569" t="str">
            <v>000901006NUPS-Sch3 Market</v>
          </cell>
          <cell r="B14569">
            <v>0</v>
          </cell>
        </row>
        <row r="14570">
          <cell r="A14570" t="str">
            <v>000901006OAEC - Block 1</v>
          </cell>
          <cell r="B14570">
            <v>0</v>
          </cell>
        </row>
        <row r="14571">
          <cell r="A14571" t="str">
            <v>000901006OBlocks 2-3-4</v>
          </cell>
          <cell r="B14571">
            <v>107.39216159999999</v>
          </cell>
        </row>
        <row r="14572">
          <cell r="A14572" t="str">
            <v>000901006ODalton</v>
          </cell>
          <cell r="B14572">
            <v>0</v>
          </cell>
        </row>
        <row r="14573">
          <cell r="A14573" t="str">
            <v>000901006OEU Block 5-6</v>
          </cell>
          <cell r="B14573">
            <v>0</v>
          </cell>
        </row>
        <row r="14574">
          <cell r="A14574" t="str">
            <v>000901006OFlint Blocks 5-6 -</v>
          </cell>
          <cell r="B14574">
            <v>0</v>
          </cell>
        </row>
        <row r="14575">
          <cell r="A14575" t="str">
            <v>000901006OFlint Scherer 3 - 2</v>
          </cell>
          <cell r="B14575">
            <v>0</v>
          </cell>
        </row>
        <row r="14576">
          <cell r="A14576" t="str">
            <v>000901006OFlint Scherer 3 - 5</v>
          </cell>
          <cell r="B14576">
            <v>0</v>
          </cell>
        </row>
        <row r="14577">
          <cell r="A14577" t="str">
            <v>000901006OFPL Scherer 3 - 54</v>
          </cell>
          <cell r="B14577">
            <v>0</v>
          </cell>
        </row>
        <row r="14578">
          <cell r="A14578" t="str">
            <v>000901006ONCMPA</v>
          </cell>
          <cell r="B14578">
            <v>0</v>
          </cell>
        </row>
        <row r="14579">
          <cell r="A14579" t="str">
            <v>000901006OOpportunity Sales</v>
          </cell>
          <cell r="B14579">
            <v>0</v>
          </cell>
        </row>
        <row r="14580">
          <cell r="A14580" t="str">
            <v>000901006OPMPA - Block 6</v>
          </cell>
          <cell r="B14580">
            <v>0</v>
          </cell>
        </row>
        <row r="14581">
          <cell r="A14581" t="str">
            <v>000901006OScherer 3 - 24 MW</v>
          </cell>
          <cell r="B14581">
            <v>0</v>
          </cell>
        </row>
        <row r="14582">
          <cell r="A14582" t="str">
            <v>000901006OUPS-Sch3 Market</v>
          </cell>
          <cell r="B14582">
            <v>0</v>
          </cell>
        </row>
        <row r="14583">
          <cell r="A14583" t="str">
            <v>000901006SAEC - Block 1</v>
          </cell>
          <cell r="B14583">
            <v>1073.042426</v>
          </cell>
        </row>
        <row r="14584">
          <cell r="A14584" t="str">
            <v>000901006SBlocks 2-3-4</v>
          </cell>
          <cell r="B14584">
            <v>2715.3628199999998</v>
          </cell>
        </row>
        <row r="14585">
          <cell r="A14585" t="str">
            <v>000901006SDalton</v>
          </cell>
          <cell r="B14585">
            <v>156.1750399</v>
          </cell>
        </row>
        <row r="14586">
          <cell r="A14586" t="str">
            <v>000901006SEU Block 5-6</v>
          </cell>
          <cell r="B14586">
            <v>0</v>
          </cell>
        </row>
        <row r="14587">
          <cell r="A14587" t="str">
            <v>000901006SFlint Blocks 5-6 -</v>
          </cell>
          <cell r="B14587">
            <v>0</v>
          </cell>
        </row>
        <row r="14588">
          <cell r="A14588" t="str">
            <v>000901006SFlint Scherer 3 - 2</v>
          </cell>
          <cell r="B14588">
            <v>63.539680650000001</v>
          </cell>
        </row>
        <row r="14589">
          <cell r="A14589" t="str">
            <v>000901006SFlint Scherer 3 - 5</v>
          </cell>
          <cell r="B14589">
            <v>142.3288847</v>
          </cell>
        </row>
        <row r="14590">
          <cell r="A14590" t="str">
            <v>000901006SFPL Scherer 3 - 54</v>
          </cell>
          <cell r="B14590">
            <v>152.15718340000001</v>
          </cell>
        </row>
        <row r="14591">
          <cell r="A14591" t="str">
            <v>000901006SNCMPA</v>
          </cell>
          <cell r="B14591">
            <v>0</v>
          </cell>
        </row>
        <row r="14592">
          <cell r="A14592" t="str">
            <v>000901006SOpportunity Sales</v>
          </cell>
          <cell r="B14592">
            <v>0</v>
          </cell>
        </row>
        <row r="14593">
          <cell r="A14593" t="str">
            <v>000901006SPMPA - Block 6</v>
          </cell>
          <cell r="B14593">
            <v>0</v>
          </cell>
        </row>
        <row r="14594">
          <cell r="A14594" t="str">
            <v>000901006SScherer 3 - 24 MW</v>
          </cell>
          <cell r="B14594">
            <v>51.71541758</v>
          </cell>
        </row>
        <row r="14595">
          <cell r="A14595" t="str">
            <v>000901006SUPS-Sch3 Market</v>
          </cell>
          <cell r="B14595">
            <v>0</v>
          </cell>
        </row>
        <row r="14596">
          <cell r="A14596" t="str">
            <v>000901007MAEC - Block 1</v>
          </cell>
          <cell r="B14596">
            <v>145.8689358</v>
          </cell>
        </row>
        <row r="14597">
          <cell r="A14597" t="str">
            <v>000901007MBlocks 2-3-4</v>
          </cell>
          <cell r="B14597">
            <v>332.95918549999999</v>
          </cell>
        </row>
        <row r="14598">
          <cell r="A14598" t="str">
            <v>000901007MDalton</v>
          </cell>
          <cell r="B14598">
            <v>23.166578510000001</v>
          </cell>
        </row>
        <row r="14599">
          <cell r="A14599" t="str">
            <v>000901007MEU Block 5-6</v>
          </cell>
          <cell r="B14599">
            <v>0</v>
          </cell>
        </row>
        <row r="14600">
          <cell r="A14600" t="str">
            <v>000901007MFlint Blocks 5-6 -</v>
          </cell>
          <cell r="B14600">
            <v>0</v>
          </cell>
        </row>
        <row r="14601">
          <cell r="A14601" t="str">
            <v>000901007MFlint Scherer 3 - 2</v>
          </cell>
          <cell r="B14601">
            <v>2.0863679689999999</v>
          </cell>
        </row>
        <row r="14602">
          <cell r="A14602" t="str">
            <v>000901007MFlint Scherer 3 - 5</v>
          </cell>
          <cell r="B14602">
            <v>4.6734642519999996</v>
          </cell>
        </row>
        <row r="14603">
          <cell r="A14603" t="str">
            <v>000901007MFPL Scherer 3 - 54</v>
          </cell>
          <cell r="B14603">
            <v>4.9624038800000001</v>
          </cell>
        </row>
        <row r="14604">
          <cell r="A14604" t="str">
            <v>000901007MNCMPA</v>
          </cell>
          <cell r="B14604">
            <v>0</v>
          </cell>
        </row>
        <row r="14605">
          <cell r="A14605" t="str">
            <v>000901007MOpportunity Sales</v>
          </cell>
          <cell r="B14605">
            <v>0</v>
          </cell>
        </row>
        <row r="14606">
          <cell r="A14606" t="str">
            <v>000901007MPMPA - Block 6</v>
          </cell>
          <cell r="B14606">
            <v>0</v>
          </cell>
        </row>
        <row r="14607">
          <cell r="A14607" t="str">
            <v>000901007MScherer 3 - 24 MW</v>
          </cell>
          <cell r="B14607">
            <v>2.2624494500000001</v>
          </cell>
        </row>
        <row r="14608">
          <cell r="A14608" t="str">
            <v>000901007MUPS-Sch3 Market</v>
          </cell>
          <cell r="B14608">
            <v>0</v>
          </cell>
        </row>
        <row r="14609">
          <cell r="A14609" t="str">
            <v>000901007NAEC - Block 1</v>
          </cell>
          <cell r="B14609">
            <v>356.81722239999999</v>
          </cell>
        </row>
        <row r="14610">
          <cell r="A14610" t="str">
            <v>000901007NBlocks 2-3-4</v>
          </cell>
          <cell r="B14610">
            <v>641.97020810000004</v>
          </cell>
        </row>
        <row r="14611">
          <cell r="A14611" t="str">
            <v>000901007NDalton</v>
          </cell>
          <cell r="B14611">
            <v>48.009791659999998</v>
          </cell>
        </row>
        <row r="14612">
          <cell r="A14612" t="str">
            <v>000901007NEU Block 5-6</v>
          </cell>
          <cell r="B14612">
            <v>0</v>
          </cell>
        </row>
        <row r="14613">
          <cell r="A14613" t="str">
            <v>000901007NFlint Blocks 5-6 -</v>
          </cell>
          <cell r="B14613">
            <v>0</v>
          </cell>
        </row>
        <row r="14614">
          <cell r="A14614" t="str">
            <v>000901007NFlint Scherer 3 - 2</v>
          </cell>
          <cell r="B14614">
            <v>10.57256911</v>
          </cell>
        </row>
        <row r="14615">
          <cell r="A14615" t="str">
            <v>000901007NFlint Scherer 3 - 5</v>
          </cell>
          <cell r="B14615">
            <v>23.682554809999999</v>
          </cell>
        </row>
        <row r="14616">
          <cell r="A14616" t="str">
            <v>000901007NFPL Scherer 3 - 54</v>
          </cell>
          <cell r="B14616">
            <v>25.146742450000001</v>
          </cell>
        </row>
        <row r="14617">
          <cell r="A14617" t="str">
            <v>000901007NNCMPA</v>
          </cell>
          <cell r="B14617">
            <v>0</v>
          </cell>
        </row>
        <row r="14618">
          <cell r="A14618" t="str">
            <v>000901007NOpportunity Sales</v>
          </cell>
          <cell r="B14618">
            <v>0</v>
          </cell>
        </row>
        <row r="14619">
          <cell r="A14619" t="str">
            <v>000901007NPMPA - Block 6</v>
          </cell>
          <cell r="B14619">
            <v>0</v>
          </cell>
        </row>
        <row r="14620">
          <cell r="A14620" t="str">
            <v>000901007NScherer 3 - 24 MW</v>
          </cell>
          <cell r="B14620">
            <v>11.17632998</v>
          </cell>
        </row>
        <row r="14621">
          <cell r="A14621" t="str">
            <v>000901007NUPS-Sch3 Market</v>
          </cell>
          <cell r="B14621">
            <v>0</v>
          </cell>
        </row>
        <row r="14622">
          <cell r="A14622" t="str">
            <v>000901007OAEC - Block 1</v>
          </cell>
          <cell r="B14622">
            <v>0</v>
          </cell>
        </row>
        <row r="14623">
          <cell r="A14623" t="str">
            <v>000901007OBlocks 2-3-4</v>
          </cell>
          <cell r="B14623">
            <v>122.6904686</v>
          </cell>
        </row>
        <row r="14624">
          <cell r="A14624" t="str">
            <v>000901007ODalton</v>
          </cell>
          <cell r="B14624">
            <v>0</v>
          </cell>
        </row>
        <row r="14625">
          <cell r="A14625" t="str">
            <v>000901007OEU Block 5-6</v>
          </cell>
          <cell r="B14625">
            <v>0</v>
          </cell>
        </row>
        <row r="14626">
          <cell r="A14626" t="str">
            <v>000901007OFlint Blocks 5-6 -</v>
          </cell>
          <cell r="B14626">
            <v>0</v>
          </cell>
        </row>
        <row r="14627">
          <cell r="A14627" t="str">
            <v>000901007OFlint Scherer 3 - 2</v>
          </cell>
          <cell r="B14627">
            <v>0</v>
          </cell>
        </row>
        <row r="14628">
          <cell r="A14628" t="str">
            <v>000901007OFlint Scherer 3 - 5</v>
          </cell>
          <cell r="B14628">
            <v>0</v>
          </cell>
        </row>
        <row r="14629">
          <cell r="A14629" t="str">
            <v>000901007OFPL Scherer 3 - 54</v>
          </cell>
          <cell r="B14629">
            <v>0</v>
          </cell>
        </row>
        <row r="14630">
          <cell r="A14630" t="str">
            <v>000901007ONCMPA</v>
          </cell>
          <cell r="B14630">
            <v>0</v>
          </cell>
        </row>
        <row r="14631">
          <cell r="A14631" t="str">
            <v>000901007OOpportunity Sales</v>
          </cell>
          <cell r="B14631">
            <v>0</v>
          </cell>
        </row>
        <row r="14632">
          <cell r="A14632" t="str">
            <v>000901007OPMPA - Block 6</v>
          </cell>
          <cell r="B14632">
            <v>0</v>
          </cell>
        </row>
        <row r="14633">
          <cell r="A14633" t="str">
            <v>000901007OScherer 3 - 24 MW</v>
          </cell>
          <cell r="B14633">
            <v>0</v>
          </cell>
        </row>
        <row r="14634">
          <cell r="A14634" t="str">
            <v>000901007OUPS-Sch3 Market</v>
          </cell>
          <cell r="B14634">
            <v>0</v>
          </cell>
        </row>
        <row r="14635">
          <cell r="A14635" t="str">
            <v>000901007SAEC - Block 1</v>
          </cell>
          <cell r="B14635">
            <v>1204.8838169999999</v>
          </cell>
        </row>
        <row r="14636">
          <cell r="A14636" t="str">
            <v>000901007SBlocks 2-3-4</v>
          </cell>
          <cell r="B14636">
            <v>2951.0869510000002</v>
          </cell>
        </row>
        <row r="14637">
          <cell r="A14637" t="str">
            <v>000901007SDalton</v>
          </cell>
          <cell r="B14637">
            <v>173.97987860000001</v>
          </cell>
        </row>
        <row r="14638">
          <cell r="A14638" t="str">
            <v>000901007SEU Block 5-6</v>
          </cell>
          <cell r="B14638">
            <v>0</v>
          </cell>
        </row>
        <row r="14639">
          <cell r="A14639" t="str">
            <v>000901007SFlint Blocks 5-6 -</v>
          </cell>
          <cell r="B14639">
            <v>0</v>
          </cell>
        </row>
        <row r="14640">
          <cell r="A14640" t="str">
            <v>000901007SFlint Scherer 3 - 2</v>
          </cell>
          <cell r="B14640">
            <v>65.160271690000002</v>
          </cell>
        </row>
        <row r="14641">
          <cell r="A14641" t="str">
            <v>000901007SFlint Scherer 3 - 5</v>
          </cell>
          <cell r="B14641">
            <v>145.9590086</v>
          </cell>
        </row>
        <row r="14642">
          <cell r="A14642" t="str">
            <v>000901007SFPL Scherer 3 - 54</v>
          </cell>
          <cell r="B14642">
            <v>154.98300860000001</v>
          </cell>
        </row>
        <row r="14643">
          <cell r="A14643" t="str">
            <v>000901007SNCMPA</v>
          </cell>
          <cell r="B14643">
            <v>0</v>
          </cell>
        </row>
        <row r="14644">
          <cell r="A14644" t="str">
            <v>000901007SOpportunity Sales</v>
          </cell>
          <cell r="B14644">
            <v>0</v>
          </cell>
        </row>
        <row r="14645">
          <cell r="A14645" t="str">
            <v>000901007SPMPA - Block 6</v>
          </cell>
          <cell r="B14645">
            <v>0</v>
          </cell>
        </row>
        <row r="14646">
          <cell r="A14646" t="str">
            <v>000901007SScherer 3 - 24 MW</v>
          </cell>
          <cell r="B14646">
            <v>52.678965310000002</v>
          </cell>
        </row>
        <row r="14647">
          <cell r="A14647" t="str">
            <v>000901007SUPS-Sch3 Market</v>
          </cell>
          <cell r="B14647">
            <v>0</v>
          </cell>
        </row>
        <row r="14648">
          <cell r="A14648" t="str">
            <v>000901008MAEC - Block 1</v>
          </cell>
          <cell r="B14648">
            <v>147.7574893</v>
          </cell>
        </row>
        <row r="14649">
          <cell r="A14649" t="str">
            <v>000901008MBlocks 2-3-4</v>
          </cell>
          <cell r="B14649">
            <v>339.97663290000003</v>
          </cell>
        </row>
        <row r="14650">
          <cell r="A14650" t="str">
            <v>000901008MDalton</v>
          </cell>
          <cell r="B14650">
            <v>23.55053053</v>
          </cell>
        </row>
        <row r="14651">
          <cell r="A14651" t="str">
            <v>000901008MEU Block 5-6</v>
          </cell>
          <cell r="B14651">
            <v>0</v>
          </cell>
        </row>
        <row r="14652">
          <cell r="A14652" t="str">
            <v>000901008MFlint Blocks 5-6 -</v>
          </cell>
          <cell r="B14652">
            <v>0</v>
          </cell>
        </row>
        <row r="14653">
          <cell r="A14653" t="str">
            <v>000901008MFlint Scherer 3 - 2</v>
          </cell>
          <cell r="B14653">
            <v>2.0707340319999998</v>
          </cell>
        </row>
        <row r="14654">
          <cell r="A14654" t="str">
            <v>000901008MFlint Scherer 3 - 5</v>
          </cell>
          <cell r="B14654">
            <v>4.6384442330000004</v>
          </cell>
        </row>
        <row r="14655">
          <cell r="A14655" t="str">
            <v>000901008MFPL Scherer 3 - 54</v>
          </cell>
          <cell r="B14655">
            <v>4.9928961689999998</v>
          </cell>
        </row>
        <row r="14656">
          <cell r="A14656" t="str">
            <v>000901008MNCMPA</v>
          </cell>
          <cell r="B14656">
            <v>0</v>
          </cell>
        </row>
        <row r="14657">
          <cell r="A14657" t="str">
            <v>000901008MOpportunity Sales</v>
          </cell>
          <cell r="B14657">
            <v>0</v>
          </cell>
        </row>
        <row r="14658">
          <cell r="A14658" t="str">
            <v>000901008MPMPA - Block 6</v>
          </cell>
          <cell r="B14658">
            <v>0</v>
          </cell>
        </row>
        <row r="14659">
          <cell r="A14659" t="str">
            <v>000901008MScherer 3 - 24 MW</v>
          </cell>
          <cell r="B14659">
            <v>2.2763753150000001</v>
          </cell>
        </row>
        <row r="14660">
          <cell r="A14660" t="str">
            <v>000901008MUPS-Sch3 Market</v>
          </cell>
          <cell r="B14660">
            <v>0</v>
          </cell>
        </row>
        <row r="14661">
          <cell r="A14661" t="str">
            <v>000901008NAEC - Block 1</v>
          </cell>
          <cell r="B14661">
            <v>361.01554199999998</v>
          </cell>
        </row>
        <row r="14662">
          <cell r="A14662" t="str">
            <v>000901008NBlocks 2-3-4</v>
          </cell>
          <cell r="B14662">
            <v>661.65829150000002</v>
          </cell>
        </row>
        <row r="14663">
          <cell r="A14663" t="str">
            <v>000901008NDalton</v>
          </cell>
          <cell r="B14663">
            <v>49.028961719999998</v>
          </cell>
        </row>
        <row r="14664">
          <cell r="A14664" t="str">
            <v>000901008NEU Block 5-6</v>
          </cell>
          <cell r="B14664">
            <v>0</v>
          </cell>
        </row>
        <row r="14665">
          <cell r="A14665" t="str">
            <v>000901008NFlint Blocks 5-6 -</v>
          </cell>
          <cell r="B14665">
            <v>0</v>
          </cell>
        </row>
        <row r="14666">
          <cell r="A14666" t="str">
            <v>000901008NFlint Scherer 3 - 2</v>
          </cell>
          <cell r="B14666">
            <v>10.495114389999999</v>
          </cell>
        </row>
        <row r="14667">
          <cell r="A14667" t="str">
            <v>000901008NFlint Scherer 3 - 5</v>
          </cell>
          <cell r="B14667">
            <v>23.50905624</v>
          </cell>
        </row>
        <row r="14668">
          <cell r="A14668" t="str">
            <v>000901008NFPL Scherer 3 - 54</v>
          </cell>
          <cell r="B14668">
            <v>25.30552724</v>
          </cell>
        </row>
        <row r="14669">
          <cell r="A14669" t="str">
            <v>000901008NNCMPA</v>
          </cell>
          <cell r="B14669">
            <v>0</v>
          </cell>
        </row>
        <row r="14670">
          <cell r="A14670" t="str">
            <v>000901008NOpportunity Sales</v>
          </cell>
          <cell r="B14670">
            <v>0</v>
          </cell>
        </row>
        <row r="14671">
          <cell r="A14671" t="str">
            <v>000901008NPMPA - Block 6</v>
          </cell>
          <cell r="B14671">
            <v>0</v>
          </cell>
        </row>
        <row r="14672">
          <cell r="A14672" t="str">
            <v>000901008NScherer 3 - 24 MW</v>
          </cell>
          <cell r="B14672">
            <v>11.24690099</v>
          </cell>
        </row>
        <row r="14673">
          <cell r="A14673" t="str">
            <v>000901008NUPS-Sch3 Market</v>
          </cell>
          <cell r="B14673">
            <v>0</v>
          </cell>
        </row>
        <row r="14674">
          <cell r="A14674" t="str">
            <v>000901008OAEC - Block 1</v>
          </cell>
          <cell r="B14674">
            <v>0</v>
          </cell>
        </row>
        <row r="14675">
          <cell r="A14675" t="str">
            <v>000901008OBlocks 2-3-4</v>
          </cell>
          <cell r="B14675">
            <v>123.2635463</v>
          </cell>
        </row>
        <row r="14676">
          <cell r="A14676" t="str">
            <v>000901008ODalton</v>
          </cell>
          <cell r="B14676">
            <v>0</v>
          </cell>
        </row>
        <row r="14677">
          <cell r="A14677" t="str">
            <v>000901008OEU Block 5-6</v>
          </cell>
          <cell r="B14677">
            <v>0</v>
          </cell>
        </row>
        <row r="14678">
          <cell r="A14678" t="str">
            <v>000901008OFlint Blocks 5-6 -</v>
          </cell>
          <cell r="B14678">
            <v>0</v>
          </cell>
        </row>
        <row r="14679">
          <cell r="A14679" t="str">
            <v>000901008OFlint Scherer 3 - 2</v>
          </cell>
          <cell r="B14679">
            <v>0</v>
          </cell>
        </row>
        <row r="14680">
          <cell r="A14680" t="str">
            <v>000901008OFlint Scherer 3 - 5</v>
          </cell>
          <cell r="B14680">
            <v>0</v>
          </cell>
        </row>
        <row r="14681">
          <cell r="A14681" t="str">
            <v>000901008OFPL Scherer 3 - 54</v>
          </cell>
          <cell r="B14681">
            <v>0</v>
          </cell>
        </row>
        <row r="14682">
          <cell r="A14682" t="str">
            <v>000901008ONCMPA</v>
          </cell>
          <cell r="B14682">
            <v>0</v>
          </cell>
        </row>
        <row r="14683">
          <cell r="A14683" t="str">
            <v>000901008OOpportunity Sales</v>
          </cell>
          <cell r="B14683">
            <v>0</v>
          </cell>
        </row>
        <row r="14684">
          <cell r="A14684" t="str">
            <v>000901008OPMPA - Block 6</v>
          </cell>
          <cell r="B14684">
            <v>0</v>
          </cell>
        </row>
        <row r="14685">
          <cell r="A14685" t="str">
            <v>000901008OScherer 3 - 24 MW</v>
          </cell>
          <cell r="B14685">
            <v>0</v>
          </cell>
        </row>
        <row r="14686">
          <cell r="A14686" t="str">
            <v>000901008OUPS-Sch3 Market</v>
          </cell>
          <cell r="B14686">
            <v>0</v>
          </cell>
        </row>
        <row r="14687">
          <cell r="A14687" t="str">
            <v>000901008SAEC - Block 1</v>
          </cell>
          <cell r="B14687">
            <v>1223.6120229999999</v>
          </cell>
        </row>
        <row r="14688">
          <cell r="A14688" t="str">
            <v>000901008SBlocks 2-3-4</v>
          </cell>
          <cell r="B14688">
            <v>3015.029908</v>
          </cell>
        </row>
        <row r="14689">
          <cell r="A14689" t="str">
            <v>000901008SDalton</v>
          </cell>
          <cell r="B14689">
            <v>177.58045899999999</v>
          </cell>
        </row>
        <row r="14690">
          <cell r="A14690" t="str">
            <v>000901008SEU Block 5-6</v>
          </cell>
          <cell r="B14690">
            <v>0</v>
          </cell>
        </row>
        <row r="14691">
          <cell r="A14691" t="str">
            <v>000901008SFlint Blocks 5-6 -</v>
          </cell>
          <cell r="B14691">
            <v>0</v>
          </cell>
        </row>
        <row r="14692">
          <cell r="A14692" t="str">
            <v>000901008SFlint Scherer 3 - 2</v>
          </cell>
          <cell r="B14692">
            <v>64.668732129999995</v>
          </cell>
        </row>
        <row r="14693">
          <cell r="A14693" t="str">
            <v>000901008SFlint Scherer 3 - 5</v>
          </cell>
          <cell r="B14693">
            <v>144.85795999999999</v>
          </cell>
        </row>
        <row r="14694">
          <cell r="A14694" t="str">
            <v>000901008SFPL Scherer 3 - 54</v>
          </cell>
          <cell r="B14694">
            <v>155.92744400000001</v>
          </cell>
        </row>
        <row r="14695">
          <cell r="A14695" t="str">
            <v>000901008SNCMPA</v>
          </cell>
          <cell r="B14695">
            <v>0</v>
          </cell>
        </row>
        <row r="14696">
          <cell r="A14696" t="str">
            <v>000901008SOpportunity Sales</v>
          </cell>
          <cell r="B14696">
            <v>0</v>
          </cell>
        </row>
        <row r="14697">
          <cell r="A14697" t="str">
            <v>000901008SPMPA - Block 6</v>
          </cell>
          <cell r="B14697">
            <v>0</v>
          </cell>
        </row>
        <row r="14698">
          <cell r="A14698" t="str">
            <v>000901008SScherer 3 - 24 MW</v>
          </cell>
          <cell r="B14698">
            <v>53.003774399999998</v>
          </cell>
        </row>
        <row r="14699">
          <cell r="A14699" t="str">
            <v>000901008SUPS-Sch3 Market</v>
          </cell>
          <cell r="B14699">
            <v>0</v>
          </cell>
        </row>
        <row r="14700">
          <cell r="A14700" t="str">
            <v>000901009MAEC - Block 1</v>
          </cell>
          <cell r="B14700">
            <v>134.3007709</v>
          </cell>
        </row>
        <row r="14701">
          <cell r="A14701" t="str">
            <v>000901009MBlocks 2-3-4</v>
          </cell>
          <cell r="B14701">
            <v>304.97973089999999</v>
          </cell>
        </row>
        <row r="14702">
          <cell r="A14702" t="str">
            <v>000901009MDalton</v>
          </cell>
          <cell r="B14702">
            <v>21.22972901</v>
          </cell>
        </row>
        <row r="14703">
          <cell r="A14703" t="str">
            <v>000901009MEU Block 5-6</v>
          </cell>
          <cell r="B14703">
            <v>0</v>
          </cell>
        </row>
        <row r="14704">
          <cell r="A14704" t="str">
            <v>000901009MFlint Blocks 5-6 -</v>
          </cell>
          <cell r="B14704">
            <v>0</v>
          </cell>
        </row>
        <row r="14705">
          <cell r="A14705" t="str">
            <v>000901009MFlint Scherer 3 - 2</v>
          </cell>
          <cell r="B14705">
            <v>1.1596758819999999</v>
          </cell>
        </row>
        <row r="14706">
          <cell r="A14706" t="str">
            <v>000901009MFlint Scherer 3 - 5</v>
          </cell>
          <cell r="B14706">
            <v>2.5976739750000002</v>
          </cell>
        </row>
        <row r="14707">
          <cell r="A14707" t="str">
            <v>000901009MFPL Scherer 3 - 54</v>
          </cell>
          <cell r="B14707">
            <v>4.9090318799999997</v>
          </cell>
        </row>
        <row r="14708">
          <cell r="A14708" t="str">
            <v>000901009MNCMPA</v>
          </cell>
          <cell r="B14708">
            <v>0</v>
          </cell>
        </row>
        <row r="14709">
          <cell r="A14709" t="str">
            <v>000901009MOpportunity Sales</v>
          </cell>
          <cell r="B14709">
            <v>0</v>
          </cell>
        </row>
        <row r="14710">
          <cell r="A14710" t="str">
            <v>000901009MPMPA - Block 6</v>
          </cell>
          <cell r="B14710">
            <v>0</v>
          </cell>
        </row>
        <row r="14711">
          <cell r="A14711" t="str">
            <v>000901009MScherer 3 - 24 MW</v>
          </cell>
          <cell r="B14711">
            <v>2.2381078259999998</v>
          </cell>
        </row>
        <row r="14712">
          <cell r="A14712" t="str">
            <v>000901009MUPS-Sch3 Market</v>
          </cell>
          <cell r="B14712">
            <v>0</v>
          </cell>
        </row>
        <row r="14713">
          <cell r="A14713" t="str">
            <v>000901009NAEC - Block 1</v>
          </cell>
          <cell r="B14713">
            <v>322.23211759999998</v>
          </cell>
        </row>
        <row r="14714">
          <cell r="A14714" t="str">
            <v>000901009NBlocks 2-3-4</v>
          </cell>
          <cell r="B14714">
            <v>569.58201740000004</v>
          </cell>
        </row>
        <row r="14715">
          <cell r="A14715" t="str">
            <v>000901009NDalton</v>
          </cell>
          <cell r="B14715">
            <v>42.781265359999999</v>
          </cell>
        </row>
        <row r="14716">
          <cell r="A14716" t="str">
            <v>000901009NEU Block 5-6</v>
          </cell>
          <cell r="B14716">
            <v>0</v>
          </cell>
        </row>
        <row r="14717">
          <cell r="A14717" t="str">
            <v>000901009NFlint Blocks 5-6 -</v>
          </cell>
          <cell r="B14717">
            <v>0</v>
          </cell>
        </row>
        <row r="14718">
          <cell r="A14718" t="str">
            <v>000901009NFlint Scherer 3 - 2</v>
          </cell>
          <cell r="B14718">
            <v>5.8776215440000001</v>
          </cell>
        </row>
        <row r="14719">
          <cell r="A14719" t="str">
            <v>000901009NFlint Scherer 3 - 5</v>
          </cell>
          <cell r="B14719">
            <v>13.16587226</v>
          </cell>
        </row>
        <row r="14720">
          <cell r="A14720" t="str">
            <v>000901009NFPL Scherer 3 - 54</v>
          </cell>
          <cell r="B14720">
            <v>24.88059982</v>
          </cell>
        </row>
        <row r="14721">
          <cell r="A14721" t="str">
            <v>000901009NNCMPA</v>
          </cell>
          <cell r="B14721">
            <v>0</v>
          </cell>
        </row>
        <row r="14722">
          <cell r="A14722" t="str">
            <v>000901009NOpportunity Sales</v>
          </cell>
          <cell r="B14722">
            <v>0</v>
          </cell>
        </row>
        <row r="14723">
          <cell r="A14723" t="str">
            <v>000901009NPMPA - Block 6</v>
          </cell>
          <cell r="B14723">
            <v>0</v>
          </cell>
        </row>
        <row r="14724">
          <cell r="A14724" t="str">
            <v>000901009NScherer 3 - 24 MW</v>
          </cell>
          <cell r="B14724">
            <v>11.058044369999999</v>
          </cell>
        </row>
        <row r="14725">
          <cell r="A14725" t="str">
            <v>000901009NUPS-Sch3 Market</v>
          </cell>
          <cell r="B14725">
            <v>0</v>
          </cell>
        </row>
        <row r="14726">
          <cell r="A14726" t="str">
            <v>000901009OAEC - Block 1</v>
          </cell>
          <cell r="B14726">
            <v>0</v>
          </cell>
        </row>
        <row r="14727">
          <cell r="A14727" t="str">
            <v>000901009OBlocks 2-3-4</v>
          </cell>
          <cell r="B14727">
            <v>113.0986769</v>
          </cell>
        </row>
        <row r="14728">
          <cell r="A14728" t="str">
            <v>000901009ODalton</v>
          </cell>
          <cell r="B14728">
            <v>0</v>
          </cell>
        </row>
        <row r="14729">
          <cell r="A14729" t="str">
            <v>000901009OEU Block 5-6</v>
          </cell>
          <cell r="B14729">
            <v>0</v>
          </cell>
        </row>
        <row r="14730">
          <cell r="A14730" t="str">
            <v>000901009OFlint Blocks 5-6 -</v>
          </cell>
          <cell r="B14730">
            <v>0</v>
          </cell>
        </row>
        <row r="14731">
          <cell r="A14731" t="str">
            <v>000901009OFlint Scherer 3 - 2</v>
          </cell>
          <cell r="B14731">
            <v>0</v>
          </cell>
        </row>
        <row r="14732">
          <cell r="A14732" t="str">
            <v>000901009OFlint Scherer 3 - 5</v>
          </cell>
          <cell r="B14732">
            <v>0</v>
          </cell>
        </row>
        <row r="14733">
          <cell r="A14733" t="str">
            <v>000901009OFPL Scherer 3 - 54</v>
          </cell>
          <cell r="B14733">
            <v>0</v>
          </cell>
        </row>
        <row r="14734">
          <cell r="A14734" t="str">
            <v>000901009ONCMPA</v>
          </cell>
          <cell r="B14734">
            <v>0</v>
          </cell>
        </row>
        <row r="14735">
          <cell r="A14735" t="str">
            <v>000901009OOpportunity Sales</v>
          </cell>
          <cell r="B14735">
            <v>0</v>
          </cell>
        </row>
        <row r="14736">
          <cell r="A14736" t="str">
            <v>000901009OPMPA - Block 6</v>
          </cell>
          <cell r="B14736">
            <v>0</v>
          </cell>
        </row>
        <row r="14737">
          <cell r="A14737" t="str">
            <v>000901009OScherer 3 - 24 MW</v>
          </cell>
          <cell r="B14737">
            <v>0</v>
          </cell>
        </row>
        <row r="14738">
          <cell r="A14738" t="str">
            <v>000901009OUPS-Sch3 Market</v>
          </cell>
          <cell r="B14738">
            <v>0</v>
          </cell>
        </row>
        <row r="14739">
          <cell r="A14739" t="str">
            <v>000901009SAEC - Block 1</v>
          </cell>
          <cell r="B14739">
            <v>1143.5655280000001</v>
          </cell>
        </row>
        <row r="14740">
          <cell r="A14740" t="str">
            <v>000901009SBlocks 2-3-4</v>
          </cell>
          <cell r="B14740">
            <v>2624.179607</v>
          </cell>
        </row>
        <row r="14741">
          <cell r="A14741" t="str">
            <v>000901009SDalton</v>
          </cell>
          <cell r="B14741">
            <v>155.16800140000001</v>
          </cell>
        </row>
        <row r="14742">
          <cell r="A14742" t="str">
            <v>000901009SEU Block 5-6</v>
          </cell>
          <cell r="B14742">
            <v>0</v>
          </cell>
        </row>
        <row r="14743">
          <cell r="A14743" t="str">
            <v>000901009SFlint Blocks 5-6 -</v>
          </cell>
          <cell r="B14743">
            <v>0</v>
          </cell>
        </row>
        <row r="14744">
          <cell r="A14744" t="str">
            <v>000901009SFlint Scherer 3 - 2</v>
          </cell>
          <cell r="B14744">
            <v>36.221997139999999</v>
          </cell>
        </row>
        <row r="14745">
          <cell r="A14745" t="str">
            <v>000901009SFlint Scherer 3 - 5</v>
          </cell>
          <cell r="B14745">
            <v>81.137273590000007</v>
          </cell>
        </row>
        <row r="14746">
          <cell r="A14746" t="str">
            <v>000901009SFPL Scherer 3 - 54</v>
          </cell>
          <cell r="B14746">
            <v>153.33158299999999</v>
          </cell>
        </row>
        <row r="14747">
          <cell r="A14747" t="str">
            <v>000901009SNCMPA</v>
          </cell>
          <cell r="B14747">
            <v>0</v>
          </cell>
        </row>
        <row r="14748">
          <cell r="A14748" t="str">
            <v>000901009SOpportunity Sales</v>
          </cell>
          <cell r="B14748">
            <v>0</v>
          </cell>
        </row>
        <row r="14749">
          <cell r="A14749" t="str">
            <v>000901009SPMPA - Block 6</v>
          </cell>
          <cell r="B14749">
            <v>0</v>
          </cell>
        </row>
        <row r="14750">
          <cell r="A14750" t="str">
            <v>000901009SScherer 3 - 24 MW</v>
          </cell>
          <cell r="B14750">
            <v>52.1067605</v>
          </cell>
        </row>
        <row r="14751">
          <cell r="A14751" t="str">
            <v>000901009SUPS-Sch3 Market</v>
          </cell>
          <cell r="B14751">
            <v>0</v>
          </cell>
        </row>
        <row r="14752">
          <cell r="A14752" t="str">
            <v>000901010MAEC - Block 1</v>
          </cell>
          <cell r="B14752">
            <v>117.99871640000001</v>
          </cell>
        </row>
        <row r="14753">
          <cell r="A14753" t="str">
            <v>000901010MBlocks 2-3-4</v>
          </cell>
          <cell r="B14753">
            <v>232.49096059999999</v>
          </cell>
        </row>
        <row r="14754">
          <cell r="A14754" t="str">
            <v>000901010MDalton</v>
          </cell>
          <cell r="B14754">
            <v>16.438118719999999</v>
          </cell>
        </row>
        <row r="14755">
          <cell r="A14755" t="str">
            <v>000901010MEU Block 5-6</v>
          </cell>
          <cell r="B14755">
            <v>0</v>
          </cell>
        </row>
        <row r="14756">
          <cell r="A14756" t="str">
            <v>000901010MFlint Blocks 5-6 -</v>
          </cell>
          <cell r="B14756">
            <v>0</v>
          </cell>
        </row>
        <row r="14757">
          <cell r="A14757" t="str">
            <v>000901010MFlint Scherer 3 - 2</v>
          </cell>
          <cell r="B14757">
            <v>0</v>
          </cell>
        </row>
        <row r="14758">
          <cell r="A14758" t="str">
            <v>000901010MFlint Scherer 3 - 5</v>
          </cell>
          <cell r="B14758">
            <v>0</v>
          </cell>
        </row>
        <row r="14759">
          <cell r="A14759" t="str">
            <v>000901010MFPL Scherer 3 - 54</v>
          </cell>
          <cell r="B14759">
            <v>4.983250688</v>
          </cell>
        </row>
        <row r="14760">
          <cell r="A14760" t="str">
            <v>000901010MNCMPA</v>
          </cell>
          <cell r="B14760">
            <v>0</v>
          </cell>
        </row>
        <row r="14761">
          <cell r="A14761" t="str">
            <v>000901010MOpportunity Sales</v>
          </cell>
          <cell r="B14761">
            <v>0</v>
          </cell>
        </row>
        <row r="14762">
          <cell r="A14762" t="str">
            <v>000901010MPMPA - Block 6</v>
          </cell>
          <cell r="B14762">
            <v>0</v>
          </cell>
        </row>
        <row r="14763">
          <cell r="A14763" t="str">
            <v>000901010MScherer 3 - 24 MW</v>
          </cell>
          <cell r="B14763">
            <v>2.2719453930000002</v>
          </cell>
        </row>
        <row r="14764">
          <cell r="A14764" t="str">
            <v>000901010MUPS-Sch3 Market</v>
          </cell>
          <cell r="B14764">
            <v>0</v>
          </cell>
        </row>
        <row r="14765">
          <cell r="A14765" t="str">
            <v>000901010NAEC - Block 1</v>
          </cell>
          <cell r="B14765">
            <v>277.94673669999997</v>
          </cell>
        </row>
        <row r="14766">
          <cell r="A14766" t="str">
            <v>000901010NBlocks 2-3-4</v>
          </cell>
          <cell r="B14766">
            <v>401.25360619999998</v>
          </cell>
        </row>
        <row r="14767">
          <cell r="A14767" t="str">
            <v>000901010NDalton</v>
          </cell>
          <cell r="B14767">
            <v>31.71218</v>
          </cell>
        </row>
        <row r="14768">
          <cell r="A14768" t="str">
            <v>000901010NEU Block 5-6</v>
          </cell>
          <cell r="B14768">
            <v>0</v>
          </cell>
        </row>
        <row r="14769">
          <cell r="A14769" t="str">
            <v>000901010NFlint Blocks 5-6 -</v>
          </cell>
          <cell r="B14769">
            <v>0</v>
          </cell>
        </row>
        <row r="14770">
          <cell r="A14770" t="str">
            <v>000901010NFlint Scherer 3 - 2</v>
          </cell>
          <cell r="B14770">
            <v>0</v>
          </cell>
        </row>
        <row r="14771">
          <cell r="A14771" t="str">
            <v>000901010NFlint Scherer 3 - 5</v>
          </cell>
          <cell r="B14771">
            <v>0</v>
          </cell>
        </row>
        <row r="14772">
          <cell r="A14772" t="str">
            <v>000901010NFPL Scherer 3 - 54</v>
          </cell>
          <cell r="B14772">
            <v>25.25676533</v>
          </cell>
        </row>
        <row r="14773">
          <cell r="A14773" t="str">
            <v>000901010NNCMPA</v>
          </cell>
          <cell r="B14773">
            <v>0</v>
          </cell>
        </row>
        <row r="14774">
          <cell r="A14774" t="str">
            <v>000901010NOpportunity Sales</v>
          </cell>
          <cell r="B14774">
            <v>0</v>
          </cell>
        </row>
        <row r="14775">
          <cell r="A14775" t="str">
            <v>000901010NPMPA - Block 6</v>
          </cell>
          <cell r="B14775">
            <v>0</v>
          </cell>
        </row>
        <row r="14776">
          <cell r="A14776" t="str">
            <v>000901010NScherer 3 - 24 MW</v>
          </cell>
          <cell r="B14776">
            <v>11.22522904</v>
          </cell>
        </row>
        <row r="14777">
          <cell r="A14777" t="str">
            <v>000901010NUPS-Sch3 Market</v>
          </cell>
          <cell r="B14777">
            <v>0</v>
          </cell>
        </row>
        <row r="14778">
          <cell r="A14778" t="str">
            <v>000901010OAEC - Block 1</v>
          </cell>
          <cell r="B14778">
            <v>0</v>
          </cell>
        </row>
        <row r="14779">
          <cell r="A14779" t="str">
            <v>000901010OBlocks 2-3-4</v>
          </cell>
          <cell r="B14779">
            <v>86.094358549999995</v>
          </cell>
        </row>
        <row r="14780">
          <cell r="A14780" t="str">
            <v>000901010ODalton</v>
          </cell>
          <cell r="B14780">
            <v>0</v>
          </cell>
        </row>
        <row r="14781">
          <cell r="A14781" t="str">
            <v>000901010OEU Block 5-6</v>
          </cell>
          <cell r="B14781">
            <v>0</v>
          </cell>
        </row>
        <row r="14782">
          <cell r="A14782" t="str">
            <v>000901010OFlint Blocks 5-6 -</v>
          </cell>
          <cell r="B14782">
            <v>0</v>
          </cell>
        </row>
        <row r="14783">
          <cell r="A14783" t="str">
            <v>000901010OFlint Scherer 3 - 2</v>
          </cell>
          <cell r="B14783">
            <v>0</v>
          </cell>
        </row>
        <row r="14784">
          <cell r="A14784" t="str">
            <v>000901010OFlint Scherer 3 - 5</v>
          </cell>
          <cell r="B14784">
            <v>0</v>
          </cell>
        </row>
        <row r="14785">
          <cell r="A14785" t="str">
            <v>000901010OFPL Scherer 3 - 54</v>
          </cell>
          <cell r="B14785">
            <v>0</v>
          </cell>
        </row>
        <row r="14786">
          <cell r="A14786" t="str">
            <v>000901010ONCMPA</v>
          </cell>
          <cell r="B14786">
            <v>0</v>
          </cell>
        </row>
        <row r="14787">
          <cell r="A14787" t="str">
            <v>000901010OOpportunity Sales</v>
          </cell>
          <cell r="B14787">
            <v>0</v>
          </cell>
        </row>
        <row r="14788">
          <cell r="A14788" t="str">
            <v>000901010OPMPA - Block 6</v>
          </cell>
          <cell r="B14788">
            <v>0</v>
          </cell>
        </row>
        <row r="14789">
          <cell r="A14789" t="str">
            <v>000901010OScherer 3 - 24 MW</v>
          </cell>
          <cell r="B14789">
            <v>0</v>
          </cell>
        </row>
        <row r="14790">
          <cell r="A14790" t="str">
            <v>000901010OUPS-Sch3 Market</v>
          </cell>
          <cell r="B14790">
            <v>0</v>
          </cell>
        </row>
        <row r="14791">
          <cell r="A14791" t="str">
            <v>000901010SAEC - Block 1</v>
          </cell>
          <cell r="B14791">
            <v>1028.4095130000001</v>
          </cell>
        </row>
        <row r="14792">
          <cell r="A14792" t="str">
            <v>000901010SBlocks 2-3-4</v>
          </cell>
          <cell r="B14792">
            <v>1935.5387330000001</v>
          </cell>
        </row>
        <row r="14793">
          <cell r="A14793" t="str">
            <v>000901010SDalton</v>
          </cell>
          <cell r="B14793">
            <v>119.35375999999999</v>
          </cell>
        </row>
        <row r="14794">
          <cell r="A14794" t="str">
            <v>000901010SEU Block 5-6</v>
          </cell>
          <cell r="B14794">
            <v>0</v>
          </cell>
        </row>
        <row r="14795">
          <cell r="A14795" t="str">
            <v>000901010SFlint Blocks 5-6 -</v>
          </cell>
          <cell r="B14795">
            <v>0</v>
          </cell>
        </row>
        <row r="14796">
          <cell r="A14796" t="str">
            <v>000901010SFlint Scherer 3 - 2</v>
          </cell>
          <cell r="B14796">
            <v>0</v>
          </cell>
        </row>
        <row r="14797">
          <cell r="A14797" t="str">
            <v>000901010SFlint Scherer 3 - 5</v>
          </cell>
          <cell r="B14797">
            <v>0</v>
          </cell>
        </row>
        <row r="14798">
          <cell r="A14798" t="str">
            <v>000901010SFPL Scherer 3 - 54</v>
          </cell>
          <cell r="B14798">
            <v>155.64977680000001</v>
          </cell>
        </row>
        <row r="14799">
          <cell r="A14799" t="str">
            <v>000901010SNCMPA</v>
          </cell>
          <cell r="B14799">
            <v>0</v>
          </cell>
        </row>
        <row r="14800">
          <cell r="A14800" t="str">
            <v>000901010SOpportunity Sales</v>
          </cell>
          <cell r="B14800">
            <v>0</v>
          </cell>
        </row>
        <row r="14801">
          <cell r="A14801" t="str">
            <v>000901010SPMPA - Block 6</v>
          </cell>
          <cell r="B14801">
            <v>0</v>
          </cell>
        </row>
        <row r="14802">
          <cell r="A14802" t="str">
            <v>000901010SScherer 3 - 24 MW</v>
          </cell>
          <cell r="B14802">
            <v>52.894553639999998</v>
          </cell>
        </row>
        <row r="14803">
          <cell r="A14803" t="str">
            <v>000901010SUPS-Sch3 Market</v>
          </cell>
          <cell r="B14803">
            <v>0</v>
          </cell>
        </row>
        <row r="14804">
          <cell r="A14804" t="str">
            <v>000901011MAEC - Block 1</v>
          </cell>
          <cell r="B14804">
            <v>122.28896829999999</v>
          </cell>
        </row>
        <row r="14805">
          <cell r="A14805" t="str">
            <v>000901011MBlocks 2-3-4</v>
          </cell>
          <cell r="B14805">
            <v>174.2771363</v>
          </cell>
        </row>
        <row r="14806">
          <cell r="A14806" t="str">
            <v>000901011MDalton</v>
          </cell>
          <cell r="B14806">
            <v>13.876567680000001</v>
          </cell>
        </row>
        <row r="14807">
          <cell r="A14807" t="str">
            <v>000901011MEU Block 5-6</v>
          </cell>
          <cell r="B14807">
            <v>0</v>
          </cell>
        </row>
        <row r="14808">
          <cell r="A14808" t="str">
            <v>000901011MFlint Blocks 5-6 -</v>
          </cell>
          <cell r="B14808">
            <v>0</v>
          </cell>
        </row>
        <row r="14809">
          <cell r="A14809" t="str">
            <v>000901011MFlint Scherer 3 - 2</v>
          </cell>
          <cell r="B14809">
            <v>0</v>
          </cell>
        </row>
        <row r="14810">
          <cell r="A14810" t="str">
            <v>000901011MFlint Scherer 3 - 5</v>
          </cell>
          <cell r="B14810">
            <v>0</v>
          </cell>
        </row>
        <row r="14811">
          <cell r="A14811" t="str">
            <v>000901011MFPL Scherer 3 - 54</v>
          </cell>
          <cell r="B14811">
            <v>4.5308521089999996</v>
          </cell>
        </row>
        <row r="14812">
          <cell r="A14812" t="str">
            <v>000901011MNCMPA</v>
          </cell>
          <cell r="B14812">
            <v>0</v>
          </cell>
        </row>
        <row r="14813">
          <cell r="A14813" t="str">
            <v>000901011MOpportunity Sales</v>
          </cell>
          <cell r="B14813">
            <v>0</v>
          </cell>
        </row>
        <row r="14814">
          <cell r="A14814" t="str">
            <v>000901011MPMPA - Block 6</v>
          </cell>
          <cell r="B14814">
            <v>0</v>
          </cell>
        </row>
        <row r="14815">
          <cell r="A14815" t="str">
            <v>000901011MScherer 3 - 24 MW</v>
          </cell>
          <cell r="B14815">
            <v>2.06568949</v>
          </cell>
        </row>
        <row r="14816">
          <cell r="A14816" t="str">
            <v>000901011MUPS-Sch3 Market</v>
          </cell>
          <cell r="B14816">
            <v>0</v>
          </cell>
        </row>
        <row r="14817">
          <cell r="A14817" t="str">
            <v>000901011NAEC - Block 1</v>
          </cell>
          <cell r="B14817">
            <v>288.22884640000001</v>
          </cell>
        </row>
        <row r="14818">
          <cell r="A14818" t="str">
            <v>000901011NBlocks 2-3-4</v>
          </cell>
          <cell r="B14818">
            <v>317.5934628</v>
          </cell>
        </row>
        <row r="14819">
          <cell r="A14819" t="str">
            <v>000901011NDalton</v>
          </cell>
          <cell r="B14819">
            <v>27.360279999999999</v>
          </cell>
        </row>
        <row r="14820">
          <cell r="A14820" t="str">
            <v>000901011NEU Block 5-6</v>
          </cell>
          <cell r="B14820">
            <v>0</v>
          </cell>
        </row>
        <row r="14821">
          <cell r="A14821" t="str">
            <v>000901011NFlint Blocks 5-6 -</v>
          </cell>
          <cell r="B14821">
            <v>0</v>
          </cell>
        </row>
        <row r="14822">
          <cell r="A14822" t="str">
            <v>000901011NFlint Scherer 3 - 2</v>
          </cell>
          <cell r="B14822">
            <v>0</v>
          </cell>
        </row>
        <row r="14823">
          <cell r="A14823" t="str">
            <v>000901011NFlint Scherer 3 - 5</v>
          </cell>
          <cell r="B14823">
            <v>0</v>
          </cell>
        </row>
        <row r="14824">
          <cell r="A14824" t="str">
            <v>000901011NFPL Scherer 3 - 54</v>
          </cell>
          <cell r="B14824">
            <v>22.963859459999998</v>
          </cell>
        </row>
        <row r="14825">
          <cell r="A14825" t="str">
            <v>000901011NNCMPA</v>
          </cell>
          <cell r="B14825">
            <v>0</v>
          </cell>
        </row>
        <row r="14826">
          <cell r="A14826" t="str">
            <v>000901011NOpportunity Sales</v>
          </cell>
          <cell r="B14826">
            <v>0</v>
          </cell>
        </row>
        <row r="14827">
          <cell r="A14827" t="str">
            <v>000901011NPMPA - Block 6</v>
          </cell>
          <cell r="B14827">
            <v>0</v>
          </cell>
        </row>
        <row r="14828">
          <cell r="A14828" t="str">
            <v>000901011NScherer 3 - 24 MW</v>
          </cell>
          <cell r="B14828">
            <v>10.20615976</v>
          </cell>
        </row>
        <row r="14829">
          <cell r="A14829" t="str">
            <v>000901011NUPS-Sch3 Market</v>
          </cell>
          <cell r="B14829">
            <v>0</v>
          </cell>
        </row>
        <row r="14830">
          <cell r="A14830" t="str">
            <v>000901011OAEC - Block 1</v>
          </cell>
          <cell r="B14830">
            <v>0</v>
          </cell>
        </row>
        <row r="14831">
          <cell r="A14831" t="str">
            <v>000901011OBlocks 2-3-4</v>
          </cell>
          <cell r="B14831">
            <v>61.727415149999999</v>
          </cell>
        </row>
        <row r="14832">
          <cell r="A14832" t="str">
            <v>000901011ODalton</v>
          </cell>
          <cell r="B14832">
            <v>0</v>
          </cell>
        </row>
        <row r="14833">
          <cell r="A14833" t="str">
            <v>000901011OEU Block 5-6</v>
          </cell>
          <cell r="B14833">
            <v>0</v>
          </cell>
        </row>
        <row r="14834">
          <cell r="A14834" t="str">
            <v>000901011OFlint Blocks 5-6 -</v>
          </cell>
          <cell r="B14834">
            <v>0</v>
          </cell>
        </row>
        <row r="14835">
          <cell r="A14835" t="str">
            <v>000901011OFlint Scherer 3 - 2</v>
          </cell>
          <cell r="B14835">
            <v>0</v>
          </cell>
        </row>
        <row r="14836">
          <cell r="A14836" t="str">
            <v>000901011OFlint Scherer 3 - 5</v>
          </cell>
          <cell r="B14836">
            <v>0</v>
          </cell>
        </row>
        <row r="14837">
          <cell r="A14837" t="str">
            <v>000901011OFPL Scherer 3 - 54</v>
          </cell>
          <cell r="B14837">
            <v>0</v>
          </cell>
        </row>
        <row r="14838">
          <cell r="A14838" t="str">
            <v>000901011ONCMPA</v>
          </cell>
          <cell r="B14838">
            <v>0</v>
          </cell>
        </row>
        <row r="14839">
          <cell r="A14839" t="str">
            <v>000901011OOpportunity Sales</v>
          </cell>
          <cell r="B14839">
            <v>0</v>
          </cell>
        </row>
        <row r="14840">
          <cell r="A14840" t="str">
            <v>000901011OPMPA - Block 6</v>
          </cell>
          <cell r="B14840">
            <v>0</v>
          </cell>
        </row>
        <row r="14841">
          <cell r="A14841" t="str">
            <v>000901011OScherer 3 - 24 MW</v>
          </cell>
          <cell r="B14841">
            <v>0</v>
          </cell>
        </row>
        <row r="14842">
          <cell r="A14842" t="str">
            <v>000901011OUPS-Sch3 Market</v>
          </cell>
          <cell r="B14842">
            <v>0</v>
          </cell>
        </row>
        <row r="14843">
          <cell r="A14843" t="str">
            <v>000901011SAEC - Block 1</v>
          </cell>
          <cell r="B14843">
            <v>1049.1928310000001</v>
          </cell>
        </row>
        <row r="14844">
          <cell r="A14844" t="str">
            <v>000901011SBlocks 2-3-4</v>
          </cell>
          <cell r="B14844">
            <v>1436.121539</v>
          </cell>
        </row>
        <row r="14845">
          <cell r="A14845" t="str">
            <v>000901011SDalton</v>
          </cell>
          <cell r="B14845">
            <v>94.646420000000006</v>
          </cell>
        </row>
        <row r="14846">
          <cell r="A14846" t="str">
            <v>000901011SEU Block 5-6</v>
          </cell>
          <cell r="B14846">
            <v>0</v>
          </cell>
        </row>
        <row r="14847">
          <cell r="A14847" t="str">
            <v>000901011SFlint Blocks 5-6 -</v>
          </cell>
          <cell r="B14847">
            <v>0</v>
          </cell>
        </row>
        <row r="14848">
          <cell r="A14848" t="str">
            <v>000901011SFlint Scherer 3 - 2</v>
          </cell>
          <cell r="B14848">
            <v>0</v>
          </cell>
        </row>
        <row r="14849">
          <cell r="A14849" t="str">
            <v>000901011SFlint Scherer 3 - 5</v>
          </cell>
          <cell r="B14849">
            <v>0</v>
          </cell>
        </row>
        <row r="14850">
          <cell r="A14850" t="str">
            <v>000901011SFPL Scherer 3 - 54</v>
          </cell>
          <cell r="B14850">
            <v>141.5192941</v>
          </cell>
        </row>
        <row r="14851">
          <cell r="A14851" t="str">
            <v>000901011SNCMPA</v>
          </cell>
          <cell r="B14851">
            <v>0</v>
          </cell>
        </row>
        <row r="14852">
          <cell r="A14852" t="str">
            <v>000901011SOpportunity Sales</v>
          </cell>
          <cell r="B14852">
            <v>0</v>
          </cell>
        </row>
        <row r="14853">
          <cell r="A14853" t="str">
            <v>000901011SPMPA - Block 6</v>
          </cell>
          <cell r="B14853">
            <v>0</v>
          </cell>
        </row>
        <row r="14854">
          <cell r="A14854" t="str">
            <v>000901011SScherer 3 - 24 MW</v>
          </cell>
          <cell r="B14854">
            <v>48.092583519999998</v>
          </cell>
        </row>
        <row r="14855">
          <cell r="A14855" t="str">
            <v>000901011SUPS-Sch3 Market</v>
          </cell>
          <cell r="B14855">
            <v>0</v>
          </cell>
        </row>
        <row r="14856">
          <cell r="A14856" t="str">
            <v>000901012MAEC - Block 1</v>
          </cell>
          <cell r="B14856">
            <v>127.9639571</v>
          </cell>
        </row>
        <row r="14857">
          <cell r="A14857" t="str">
            <v>000901012MBlocks 2-3-4</v>
          </cell>
          <cell r="B14857">
            <v>200.45281700000001</v>
          </cell>
        </row>
        <row r="14858">
          <cell r="A14858" t="str">
            <v>000901012MDalton</v>
          </cell>
          <cell r="B14858">
            <v>16.888958039999999</v>
          </cell>
        </row>
        <row r="14859">
          <cell r="A14859" t="str">
            <v>000901012MEU Block 5-6</v>
          </cell>
          <cell r="B14859">
            <v>0</v>
          </cell>
        </row>
        <row r="14860">
          <cell r="A14860" t="str">
            <v>000901012MFlint Blocks 5-6 -</v>
          </cell>
          <cell r="B14860">
            <v>0</v>
          </cell>
        </row>
        <row r="14861">
          <cell r="A14861" t="str">
            <v>000901012MFlint Scherer 3 - 2</v>
          </cell>
          <cell r="B14861">
            <v>1.266158246</v>
          </cell>
        </row>
        <row r="14862">
          <cell r="A14862" t="str">
            <v>000901012MFlint Scherer 3 - 5</v>
          </cell>
          <cell r="B14862">
            <v>2.8361944710000002</v>
          </cell>
        </row>
        <row r="14863">
          <cell r="A14863" t="str">
            <v>000901012MFPL Scherer 3 - 54</v>
          </cell>
          <cell r="B14863">
            <v>4.6935638089999996</v>
          </cell>
        </row>
        <row r="14864">
          <cell r="A14864" t="str">
            <v>000901012MNCMPA</v>
          </cell>
          <cell r="B14864">
            <v>0</v>
          </cell>
        </row>
        <row r="14865">
          <cell r="A14865" t="str">
            <v>000901012MOpportunity Sales</v>
          </cell>
          <cell r="B14865">
            <v>0</v>
          </cell>
        </row>
        <row r="14866">
          <cell r="A14866" t="str">
            <v>000901012MPMPA - Block 6</v>
          </cell>
          <cell r="B14866">
            <v>0</v>
          </cell>
        </row>
        <row r="14867">
          <cell r="A14867" t="str">
            <v>000901012MScherer 3 - 24 MW</v>
          </cell>
          <cell r="B14867">
            <v>2.1398988399999999</v>
          </cell>
        </row>
        <row r="14868">
          <cell r="A14868" t="str">
            <v>000901012MUPS-Sch3 Market</v>
          </cell>
          <cell r="B14868">
            <v>0</v>
          </cell>
        </row>
        <row r="14869">
          <cell r="A14869" t="str">
            <v>000901012NAEC - Block 1</v>
          </cell>
          <cell r="B14869">
            <v>302.11773399999998</v>
          </cell>
        </row>
        <row r="14870">
          <cell r="A14870" t="str">
            <v>000901012NBlocks 2-3-4</v>
          </cell>
          <cell r="B14870">
            <v>375.63114880000001</v>
          </cell>
        </row>
        <row r="14871">
          <cell r="A14871" t="str">
            <v>000901012NDalton</v>
          </cell>
          <cell r="B14871">
            <v>32.985147249999997</v>
          </cell>
        </row>
        <row r="14872">
          <cell r="A14872" t="str">
            <v>000901012NEU Block 5-6</v>
          </cell>
          <cell r="B14872">
            <v>0</v>
          </cell>
        </row>
        <row r="14873">
          <cell r="A14873" t="str">
            <v>000901012NFlint Blocks 5-6 -</v>
          </cell>
          <cell r="B14873">
            <v>0</v>
          </cell>
        </row>
        <row r="14874">
          <cell r="A14874" t="str">
            <v>000901012NFlint Scherer 3 - 2</v>
          </cell>
          <cell r="B14874">
            <v>3.4824833169999998</v>
          </cell>
        </row>
        <row r="14875">
          <cell r="A14875" t="str">
            <v>000901012NFlint Scherer 3 - 5</v>
          </cell>
          <cell r="B14875">
            <v>7.8007626309999996</v>
          </cell>
        </row>
        <row r="14876">
          <cell r="A14876" t="str">
            <v>000901012NFPL Scherer 3 - 54</v>
          </cell>
          <cell r="B14876">
            <v>12.9093324</v>
          </cell>
        </row>
        <row r="14877">
          <cell r="A14877" t="str">
            <v>000901012NNCMPA</v>
          </cell>
          <cell r="B14877">
            <v>0</v>
          </cell>
        </row>
        <row r="14878">
          <cell r="A14878" t="str">
            <v>000901012NOpportunity Sales</v>
          </cell>
          <cell r="B14878">
            <v>0</v>
          </cell>
        </row>
        <row r="14879">
          <cell r="A14879" t="str">
            <v>000901012NPMPA - Block 6</v>
          </cell>
          <cell r="B14879">
            <v>0</v>
          </cell>
        </row>
        <row r="14880">
          <cell r="A14880" t="str">
            <v>000901012NScherer 3 - 24 MW</v>
          </cell>
          <cell r="B14880">
            <v>5.7374810649999999</v>
          </cell>
        </row>
        <row r="14881">
          <cell r="A14881" t="str">
            <v>000901012NUPS-Sch3 Market</v>
          </cell>
          <cell r="B14881">
            <v>0</v>
          </cell>
        </row>
        <row r="14882">
          <cell r="A14882" t="str">
            <v>000901012OAEC - Block 1</v>
          </cell>
          <cell r="B14882">
            <v>0</v>
          </cell>
        </row>
        <row r="14883">
          <cell r="A14883" t="str">
            <v>000901012OBlocks 2-3-4</v>
          </cell>
          <cell r="B14883">
            <v>64.876215340000002</v>
          </cell>
        </row>
        <row r="14884">
          <cell r="A14884" t="str">
            <v>000901012ODalton</v>
          </cell>
          <cell r="B14884">
            <v>0</v>
          </cell>
        </row>
        <row r="14885">
          <cell r="A14885" t="str">
            <v>000901012OEU Block 5-6</v>
          </cell>
          <cell r="B14885">
            <v>0</v>
          </cell>
        </row>
        <row r="14886">
          <cell r="A14886" t="str">
            <v>000901012OFlint Blocks 5-6 -</v>
          </cell>
          <cell r="B14886">
            <v>0</v>
          </cell>
        </row>
        <row r="14887">
          <cell r="A14887" t="str">
            <v>000901012OFlint Scherer 3 - 2</v>
          </cell>
          <cell r="B14887">
            <v>0</v>
          </cell>
        </row>
        <row r="14888">
          <cell r="A14888" t="str">
            <v>000901012OFlint Scherer 3 - 5</v>
          </cell>
          <cell r="B14888">
            <v>0</v>
          </cell>
        </row>
        <row r="14889">
          <cell r="A14889" t="str">
            <v>000901012OFPL Scherer 3 - 54</v>
          </cell>
          <cell r="B14889">
            <v>0</v>
          </cell>
        </row>
        <row r="14890">
          <cell r="A14890" t="str">
            <v>000901012ONCMPA</v>
          </cell>
          <cell r="B14890">
            <v>0</v>
          </cell>
        </row>
        <row r="14891">
          <cell r="A14891" t="str">
            <v>000901012OOpportunity Sales</v>
          </cell>
          <cell r="B14891">
            <v>0</v>
          </cell>
        </row>
        <row r="14892">
          <cell r="A14892" t="str">
            <v>000901012OPMPA - Block 6</v>
          </cell>
          <cell r="B14892">
            <v>0</v>
          </cell>
        </row>
        <row r="14893">
          <cell r="A14893" t="str">
            <v>000901012OScherer 3 - 24 MW</v>
          </cell>
          <cell r="B14893">
            <v>0</v>
          </cell>
        </row>
        <row r="14894">
          <cell r="A14894" t="str">
            <v>000901012OUPS-Sch3 Market</v>
          </cell>
          <cell r="B14894">
            <v>0</v>
          </cell>
        </row>
        <row r="14895">
          <cell r="A14895" t="str">
            <v>000901012SAEC - Block 1</v>
          </cell>
          <cell r="B14895">
            <v>1101.9301250000001</v>
          </cell>
        </row>
        <row r="14896">
          <cell r="A14896" t="str">
            <v>000901012SBlocks 2-3-4</v>
          </cell>
          <cell r="B14896">
            <v>1842.0292810000001</v>
          </cell>
        </row>
        <row r="14897">
          <cell r="A14897" t="str">
            <v>000901012SDalton</v>
          </cell>
          <cell r="B14897">
            <v>117.71908879999999</v>
          </cell>
        </row>
        <row r="14898">
          <cell r="A14898" t="str">
            <v>000901012SEU Block 5-6</v>
          </cell>
          <cell r="B14898">
            <v>0</v>
          </cell>
        </row>
        <row r="14899">
          <cell r="A14899" t="str">
            <v>000901012SFlint Blocks 5-6 -</v>
          </cell>
          <cell r="B14899">
            <v>0</v>
          </cell>
        </row>
        <row r="14900">
          <cell r="A14900" t="str">
            <v>000901012SFlint Scherer 3 - 2</v>
          </cell>
          <cell r="B14900">
            <v>39.540633939999999</v>
          </cell>
        </row>
        <row r="14901">
          <cell r="A14901" t="str">
            <v>000901012SFlint Scherer 3 - 5</v>
          </cell>
          <cell r="B14901">
            <v>88.571020020000006</v>
          </cell>
        </row>
        <row r="14902">
          <cell r="A14902" t="str">
            <v>000901012SFPL Scherer 3 - 54</v>
          </cell>
          <cell r="B14902">
            <v>146.57448149999999</v>
          </cell>
        </row>
        <row r="14903">
          <cell r="A14903" t="str">
            <v>000901012SNCMPA</v>
          </cell>
          <cell r="B14903">
            <v>0</v>
          </cell>
        </row>
        <row r="14904">
          <cell r="A14904" t="str">
            <v>000901012SOpportunity Sales</v>
          </cell>
          <cell r="B14904">
            <v>0</v>
          </cell>
        </row>
        <row r="14905">
          <cell r="A14905" t="str">
            <v>000901012SPMPA - Block 6</v>
          </cell>
          <cell r="B14905">
            <v>0</v>
          </cell>
        </row>
        <row r="14906">
          <cell r="A14906" t="str">
            <v>000901012SScherer 3 - 24 MW</v>
          </cell>
          <cell r="B14906">
            <v>49.826268409999997</v>
          </cell>
        </row>
        <row r="14907">
          <cell r="A14907" t="str">
            <v>000901012SUPS-Sch3 Market</v>
          </cell>
          <cell r="B14907">
            <v>0</v>
          </cell>
        </row>
        <row r="14908">
          <cell r="A14908" t="str">
            <v>000901101MAEC - Block 1</v>
          </cell>
          <cell r="B14908">
            <v>131.98126049999999</v>
          </cell>
        </row>
        <row r="14909">
          <cell r="A14909" t="str">
            <v>000901101MBlocks 2-3-4</v>
          </cell>
          <cell r="B14909">
            <v>224.11828929999999</v>
          </cell>
        </row>
        <row r="14910">
          <cell r="A14910" t="str">
            <v>000901101MDalton</v>
          </cell>
          <cell r="B14910">
            <v>17.373293010000001</v>
          </cell>
        </row>
        <row r="14911">
          <cell r="A14911" t="str">
            <v>000901101MEU Block 5-6</v>
          </cell>
          <cell r="B14911">
            <v>0</v>
          </cell>
        </row>
        <row r="14912">
          <cell r="A14912" t="str">
            <v>000901101MFlint Blocks 5-6 -</v>
          </cell>
          <cell r="B14912">
            <v>0</v>
          </cell>
        </row>
        <row r="14913">
          <cell r="A14913" t="str">
            <v>000901101MFlint Scherer 3 - 2</v>
          </cell>
          <cell r="B14913">
            <v>2.163203051</v>
          </cell>
        </row>
        <row r="14914">
          <cell r="A14914" t="str">
            <v>000901101MFlint Scherer 3 - 5</v>
          </cell>
          <cell r="B14914">
            <v>4.8455748329999997</v>
          </cell>
        </row>
        <row r="14915">
          <cell r="A14915" t="str">
            <v>000901101MFPL Scherer 3 - 54</v>
          </cell>
          <cell r="B14915">
            <v>4.5631482739999996</v>
          </cell>
        </row>
        <row r="14916">
          <cell r="A14916" t="str">
            <v>000901101MNCMPA</v>
          </cell>
          <cell r="B14916">
            <v>0</v>
          </cell>
        </row>
        <row r="14917">
          <cell r="A14917" t="str">
            <v>000901101MOpportunity Sales</v>
          </cell>
          <cell r="B14917">
            <v>0</v>
          </cell>
        </row>
        <row r="14918">
          <cell r="A14918" t="str">
            <v>000901101MPMPA - Block 6</v>
          </cell>
          <cell r="B14918">
            <v>0</v>
          </cell>
        </row>
        <row r="14919">
          <cell r="A14919" t="str">
            <v>000901101MScherer 3 - 24 MW</v>
          </cell>
          <cell r="B14919">
            <v>2.0803494599999999</v>
          </cell>
        </row>
        <row r="14920">
          <cell r="A14920" t="str">
            <v>000901101MUPS-Sch3 Market</v>
          </cell>
          <cell r="B14920">
            <v>0</v>
          </cell>
        </row>
        <row r="14921">
          <cell r="A14921" t="str">
            <v>000901101NAEC - Block 1</v>
          </cell>
          <cell r="B14921">
            <v>320.80231629999997</v>
          </cell>
        </row>
        <row r="14922">
          <cell r="A14922" t="str">
            <v>000901101NBlocks 2-3-4</v>
          </cell>
          <cell r="B14922">
            <v>381.87390119999998</v>
          </cell>
        </row>
        <row r="14923">
          <cell r="A14923" t="str">
            <v>000901101NDalton</v>
          </cell>
          <cell r="B14923">
            <v>34.298735309999998</v>
          </cell>
        </row>
        <row r="14924">
          <cell r="A14924" t="str">
            <v>000901101NEU Block 5-6</v>
          </cell>
          <cell r="B14924">
            <v>0</v>
          </cell>
        </row>
        <row r="14925">
          <cell r="A14925" t="str">
            <v>000901101NFlint Blocks 5-6 -</v>
          </cell>
          <cell r="B14925">
            <v>0</v>
          </cell>
        </row>
        <row r="14926">
          <cell r="A14926" t="str">
            <v>000901101NFlint Scherer 3 - 2</v>
          </cell>
          <cell r="B14926">
            <v>5.9461391800000003</v>
          </cell>
        </row>
        <row r="14927">
          <cell r="A14927" t="str">
            <v>000901101NFlint Scherer 3 - 5</v>
          </cell>
          <cell r="B14927">
            <v>13.31935176</v>
          </cell>
        </row>
        <row r="14928">
          <cell r="A14928" t="str">
            <v>000901101NFPL Scherer 3 - 54</v>
          </cell>
          <cell r="B14928">
            <v>12.543027220000001</v>
          </cell>
        </row>
        <row r="14929">
          <cell r="A14929" t="str">
            <v>000901101NNCMPA</v>
          </cell>
          <cell r="B14929">
            <v>0</v>
          </cell>
        </row>
        <row r="14930">
          <cell r="A14930" t="str">
            <v>000901101NOpportunity Sales</v>
          </cell>
          <cell r="B14930">
            <v>0</v>
          </cell>
        </row>
        <row r="14931">
          <cell r="A14931" t="str">
            <v>000901101NPMPA - Block 6</v>
          </cell>
          <cell r="B14931">
            <v>0</v>
          </cell>
        </row>
        <row r="14932">
          <cell r="A14932" t="str">
            <v>000901101NScherer 3 - 24 MW</v>
          </cell>
          <cell r="B14932">
            <v>5.5746787619999996</v>
          </cell>
        </row>
        <row r="14933">
          <cell r="A14933" t="str">
            <v>000901101NUPS-Sch3 Market</v>
          </cell>
          <cell r="B14933">
            <v>0</v>
          </cell>
        </row>
        <row r="14934">
          <cell r="A14934" t="str">
            <v>000901101OAEC - Block 1</v>
          </cell>
          <cell r="B14934">
            <v>0</v>
          </cell>
        </row>
        <row r="14935">
          <cell r="A14935" t="str">
            <v>000901101OBlocks 2-3-4</v>
          </cell>
          <cell r="B14935">
            <v>112.68711039999999</v>
          </cell>
        </row>
        <row r="14936">
          <cell r="A14936" t="str">
            <v>000901101ODalton</v>
          </cell>
          <cell r="B14936">
            <v>0</v>
          </cell>
        </row>
        <row r="14937">
          <cell r="A14937" t="str">
            <v>000901101OEU Block 5-6</v>
          </cell>
          <cell r="B14937">
            <v>0</v>
          </cell>
        </row>
        <row r="14938">
          <cell r="A14938" t="str">
            <v>000901101OFlint Blocks 5-6 -</v>
          </cell>
          <cell r="B14938">
            <v>0</v>
          </cell>
        </row>
        <row r="14939">
          <cell r="A14939" t="str">
            <v>000901101OFlint Scherer 3 - 2</v>
          </cell>
          <cell r="B14939">
            <v>0</v>
          </cell>
        </row>
        <row r="14940">
          <cell r="A14940" t="str">
            <v>000901101OFlint Scherer 3 - 5</v>
          </cell>
          <cell r="B14940">
            <v>0</v>
          </cell>
        </row>
        <row r="14941">
          <cell r="A14941" t="str">
            <v>000901101OFPL Scherer 3 - 54</v>
          </cell>
          <cell r="B14941">
            <v>0</v>
          </cell>
        </row>
        <row r="14942">
          <cell r="A14942" t="str">
            <v>000901101ONCMPA</v>
          </cell>
          <cell r="B14942">
            <v>0</v>
          </cell>
        </row>
        <row r="14943">
          <cell r="A14943" t="str">
            <v>000901101OOpportunity Sales</v>
          </cell>
          <cell r="B14943">
            <v>0</v>
          </cell>
        </row>
        <row r="14944">
          <cell r="A14944" t="str">
            <v>000901101OPMPA - Block 6</v>
          </cell>
          <cell r="B14944">
            <v>0</v>
          </cell>
        </row>
        <row r="14945">
          <cell r="A14945" t="str">
            <v>000901101OScherer 3 - 24 MW</v>
          </cell>
          <cell r="B14945">
            <v>0</v>
          </cell>
        </row>
        <row r="14946">
          <cell r="A14946" t="str">
            <v>000901101OUPS-Sch3 Market</v>
          </cell>
          <cell r="B14946">
            <v>0</v>
          </cell>
        </row>
        <row r="14947">
          <cell r="A14947" t="str">
            <v>000901101SAEC - Block 1</v>
          </cell>
          <cell r="B14947">
            <v>1075.971088</v>
          </cell>
        </row>
        <row r="14948">
          <cell r="A14948" t="str">
            <v>000901101SBlocks 2-3-4</v>
          </cell>
          <cell r="B14948">
            <v>1991.5615029999999</v>
          </cell>
        </row>
        <row r="14949">
          <cell r="A14949" t="str">
            <v>000901101SDalton</v>
          </cell>
          <cell r="B14949">
            <v>122.7291767</v>
          </cell>
        </row>
        <row r="14950">
          <cell r="A14950" t="str">
            <v>000901101SEU Block 5-6</v>
          </cell>
          <cell r="B14950">
            <v>0</v>
          </cell>
        </row>
        <row r="14951">
          <cell r="A14951" t="str">
            <v>000901101SFlint Blocks 5-6 -</v>
          </cell>
          <cell r="B14951">
            <v>0</v>
          </cell>
        </row>
        <row r="14952">
          <cell r="A14952" t="str">
            <v>000901101SFlint Scherer 3 - 2</v>
          </cell>
          <cell r="B14952">
            <v>67.561367970000006</v>
          </cell>
        </row>
        <row r="14953">
          <cell r="A14953" t="str">
            <v>000901101SFlint Scherer 3 - 5</v>
          </cell>
          <cell r="B14953">
            <v>151.33746429999999</v>
          </cell>
        </row>
        <row r="14954">
          <cell r="A14954" t="str">
            <v>000901101SFPL Scherer 3 - 54</v>
          </cell>
          <cell r="B14954">
            <v>142.51669050000001</v>
          </cell>
        </row>
        <row r="14955">
          <cell r="A14955" t="str">
            <v>000901101SNCMPA</v>
          </cell>
          <cell r="B14955">
            <v>0</v>
          </cell>
        </row>
        <row r="14956">
          <cell r="A14956" t="str">
            <v>000901101SOpportunity Sales</v>
          </cell>
          <cell r="B14956">
            <v>0</v>
          </cell>
        </row>
        <row r="14957">
          <cell r="A14957" t="str">
            <v>000901101SPMPA - Block 6</v>
          </cell>
          <cell r="B14957">
            <v>0</v>
          </cell>
        </row>
        <row r="14958">
          <cell r="A14958" t="str">
            <v>000901101SScherer 3 - 24 MW</v>
          </cell>
          <cell r="B14958">
            <v>48.677893859999998</v>
          </cell>
        </row>
        <row r="14959">
          <cell r="A14959" t="str">
            <v>000901101SUPS-Sch3 Market</v>
          </cell>
          <cell r="B14959">
            <v>0</v>
          </cell>
        </row>
        <row r="14960">
          <cell r="A14960" t="str">
            <v>000901102MAEC - Block 1</v>
          </cell>
          <cell r="B14960">
            <v>104.3171074</v>
          </cell>
        </row>
        <row r="14961">
          <cell r="A14961" t="str">
            <v>000901102MBlocks 2-3-4</v>
          </cell>
          <cell r="B14961">
            <v>187.75662539999999</v>
          </cell>
        </row>
        <row r="14962">
          <cell r="A14962" t="str">
            <v>000901102MDalton</v>
          </cell>
          <cell r="B14962">
            <v>14.364783409999999</v>
          </cell>
        </row>
        <row r="14963">
          <cell r="A14963" t="str">
            <v>000901102MEU Block 5-6</v>
          </cell>
          <cell r="B14963">
            <v>0</v>
          </cell>
        </row>
        <row r="14964">
          <cell r="A14964" t="str">
            <v>000901102MFlint Blocks 5-6 -</v>
          </cell>
          <cell r="B14964">
            <v>0</v>
          </cell>
        </row>
        <row r="14965">
          <cell r="A14965" t="str">
            <v>000901102MFlint Scherer 3 - 2</v>
          </cell>
          <cell r="B14965">
            <v>1.9697807439999999</v>
          </cell>
        </row>
        <row r="14966">
          <cell r="A14966" t="str">
            <v>000901102MFlint Scherer 3 - 5</v>
          </cell>
          <cell r="B14966">
            <v>4.4123088660000001</v>
          </cell>
        </row>
        <row r="14967">
          <cell r="A14967" t="str">
            <v>000901102MFPL Scherer 3 - 54</v>
          </cell>
          <cell r="B14967">
            <v>4.1523956120000003</v>
          </cell>
        </row>
        <row r="14968">
          <cell r="A14968" t="str">
            <v>000901102MNCMPA</v>
          </cell>
          <cell r="B14968">
            <v>0</v>
          </cell>
        </row>
        <row r="14969">
          <cell r="A14969" t="str">
            <v>000901102MOpportunity Sales</v>
          </cell>
          <cell r="B14969">
            <v>0</v>
          </cell>
        </row>
        <row r="14970">
          <cell r="A14970" t="str">
            <v>000901102MPMPA - Block 6</v>
          </cell>
          <cell r="B14970">
            <v>0</v>
          </cell>
        </row>
        <row r="14971">
          <cell r="A14971" t="str">
            <v>000901102MScherer 3 - 24 MW</v>
          </cell>
          <cell r="B14971">
            <v>1.893024569</v>
          </cell>
        </row>
        <row r="14972">
          <cell r="A14972" t="str">
            <v>000901102MUPS-Sch3 Market</v>
          </cell>
          <cell r="B14972">
            <v>0</v>
          </cell>
        </row>
        <row r="14973">
          <cell r="A14973" t="str">
            <v>000901102NAEC - Block 1</v>
          </cell>
          <cell r="B14973">
            <v>252.81398490000001</v>
          </cell>
        </row>
        <row r="14974">
          <cell r="A14974" t="str">
            <v>000901102NBlocks 2-3-4</v>
          </cell>
          <cell r="B14974">
            <v>314.28822020000001</v>
          </cell>
        </row>
        <row r="14975">
          <cell r="A14975" t="str">
            <v>000901102NDalton</v>
          </cell>
          <cell r="B14975">
            <v>27.985995729999999</v>
          </cell>
        </row>
        <row r="14976">
          <cell r="A14976" t="str">
            <v>000901102NEU Block 5-6</v>
          </cell>
          <cell r="B14976">
            <v>0</v>
          </cell>
        </row>
        <row r="14977">
          <cell r="A14977" t="str">
            <v>000901102NFlint Blocks 5-6 -</v>
          </cell>
          <cell r="B14977">
            <v>0</v>
          </cell>
        </row>
        <row r="14978">
          <cell r="A14978" t="str">
            <v>000901102NFlint Scherer 3 - 2</v>
          </cell>
          <cell r="B14978">
            <v>5.4158722590000004</v>
          </cell>
        </row>
        <row r="14979">
          <cell r="A14979" t="str">
            <v>000901102NFlint Scherer 3 - 5</v>
          </cell>
          <cell r="B14979">
            <v>12.13155386</v>
          </cell>
        </row>
        <row r="14980">
          <cell r="A14980" t="str">
            <v>000901102NFPL Scherer 3 - 54</v>
          </cell>
          <cell r="B14980">
            <v>11.41692763</v>
          </cell>
        </row>
        <row r="14981">
          <cell r="A14981" t="str">
            <v>000901102NNCMPA</v>
          </cell>
          <cell r="B14981">
            <v>0</v>
          </cell>
        </row>
        <row r="14982">
          <cell r="A14982" t="str">
            <v>000901102NOpportunity Sales</v>
          </cell>
          <cell r="B14982">
            <v>0</v>
          </cell>
        </row>
        <row r="14983">
          <cell r="A14983" t="str">
            <v>000901102NPMPA - Block 6</v>
          </cell>
          <cell r="B14983">
            <v>0</v>
          </cell>
        </row>
        <row r="14984">
          <cell r="A14984" t="str">
            <v>000901102NScherer 3 - 24 MW</v>
          </cell>
          <cell r="B14984">
            <v>5.0741900590000002</v>
          </cell>
        </row>
        <row r="14985">
          <cell r="A14985" t="str">
            <v>000901102NUPS-Sch3 Market</v>
          </cell>
          <cell r="B14985">
            <v>0</v>
          </cell>
        </row>
        <row r="14986">
          <cell r="A14986" t="str">
            <v>000901102OAEC - Block 1</v>
          </cell>
          <cell r="B14986">
            <v>0</v>
          </cell>
        </row>
        <row r="14987">
          <cell r="A14987" t="str">
            <v>000901102OBlocks 2-3-4</v>
          </cell>
          <cell r="B14987">
            <v>98.512082169999999</v>
          </cell>
        </row>
        <row r="14988">
          <cell r="A14988" t="str">
            <v>000901102ODalton</v>
          </cell>
          <cell r="B14988">
            <v>0</v>
          </cell>
        </row>
        <row r="14989">
          <cell r="A14989" t="str">
            <v>000901102OEU Block 5-6</v>
          </cell>
          <cell r="B14989">
            <v>0</v>
          </cell>
        </row>
        <row r="14990">
          <cell r="A14990" t="str">
            <v>000901102OFlint Blocks 5-6 -</v>
          </cell>
          <cell r="B14990">
            <v>0</v>
          </cell>
        </row>
        <row r="14991">
          <cell r="A14991" t="str">
            <v>000901102OFlint Scherer 3 - 2</v>
          </cell>
          <cell r="B14991">
            <v>0</v>
          </cell>
        </row>
        <row r="14992">
          <cell r="A14992" t="str">
            <v>000901102OFlint Scherer 3 - 5</v>
          </cell>
          <cell r="B14992">
            <v>0</v>
          </cell>
        </row>
        <row r="14993">
          <cell r="A14993" t="str">
            <v>000901102OFPL Scherer 3 - 54</v>
          </cell>
          <cell r="B14993">
            <v>0</v>
          </cell>
        </row>
        <row r="14994">
          <cell r="A14994" t="str">
            <v>000901102ONCMPA</v>
          </cell>
          <cell r="B14994">
            <v>0</v>
          </cell>
        </row>
        <row r="14995">
          <cell r="A14995" t="str">
            <v>000901102OOpportunity Sales</v>
          </cell>
          <cell r="B14995">
            <v>0</v>
          </cell>
        </row>
        <row r="14996">
          <cell r="A14996" t="str">
            <v>000901102OPMPA - Block 6</v>
          </cell>
          <cell r="B14996">
            <v>0</v>
          </cell>
        </row>
        <row r="14997">
          <cell r="A14997" t="str">
            <v>000901102OScherer 3 - 24 MW</v>
          </cell>
          <cell r="B14997">
            <v>0</v>
          </cell>
        </row>
        <row r="14998">
          <cell r="A14998" t="str">
            <v>000901102OUPS-Sch3 Market</v>
          </cell>
          <cell r="B14998">
            <v>0</v>
          </cell>
        </row>
        <row r="14999">
          <cell r="A14999" t="str">
            <v>000901102SAEC - Block 1</v>
          </cell>
          <cell r="B14999">
            <v>852.62420320000001</v>
          </cell>
        </row>
        <row r="15000">
          <cell r="A15000" t="str">
            <v>000901102SBlocks 2-3-4</v>
          </cell>
          <cell r="B15000">
            <v>1638.320424</v>
          </cell>
        </row>
        <row r="15001">
          <cell r="A15001" t="str">
            <v>000901102SDalton</v>
          </cell>
          <cell r="B15001">
            <v>98.36443147</v>
          </cell>
        </row>
        <row r="15002">
          <cell r="A15002" t="str">
            <v>000901102SEU Block 5-6</v>
          </cell>
          <cell r="B15002">
            <v>0</v>
          </cell>
        </row>
        <row r="15003">
          <cell r="A15003" t="str">
            <v>000901102SFlint Blocks 5-6 -</v>
          </cell>
          <cell r="B15003">
            <v>0</v>
          </cell>
        </row>
        <row r="15004">
          <cell r="A15004" t="str">
            <v>000901102SFlint Scherer 3 - 2</v>
          </cell>
          <cell r="B15004">
            <v>61.516920880000001</v>
          </cell>
        </row>
        <row r="15005">
          <cell r="A15005" t="str">
            <v>000901102SFlint Scherer 3 - 5</v>
          </cell>
          <cell r="B15005">
            <v>137.7979028</v>
          </cell>
        </row>
        <row r="15006">
          <cell r="A15006" t="str">
            <v>000901102SFPL Scherer 3 - 54</v>
          </cell>
          <cell r="B15006">
            <v>129.68072369999999</v>
          </cell>
        </row>
        <row r="15007">
          <cell r="A15007" t="str">
            <v>000901102SNCMPA</v>
          </cell>
          <cell r="B15007">
            <v>0</v>
          </cell>
        </row>
        <row r="15008">
          <cell r="A15008" t="str">
            <v>000901102SOpportunity Sales</v>
          </cell>
          <cell r="B15008">
            <v>0</v>
          </cell>
        </row>
        <row r="15009">
          <cell r="A15009" t="str">
            <v>000901102SPMPA - Block 6</v>
          </cell>
          <cell r="B15009">
            <v>0</v>
          </cell>
        </row>
        <row r="15010">
          <cell r="A15010" t="str">
            <v>000901102SScherer 3 - 24 MW</v>
          </cell>
          <cell r="B15010">
            <v>44.294497380000003</v>
          </cell>
        </row>
        <row r="15011">
          <cell r="A15011" t="str">
            <v>000901102SUPS-Sch3 Market</v>
          </cell>
          <cell r="B15011">
            <v>0</v>
          </cell>
        </row>
        <row r="15012">
          <cell r="A15012" t="str">
            <v>000901103MAEC - Block 1</v>
          </cell>
          <cell r="B15012">
            <v>15.82279864</v>
          </cell>
        </row>
        <row r="15013">
          <cell r="A15013" t="str">
            <v>000901103MBlocks 2-3-4</v>
          </cell>
          <cell r="B15013">
            <v>230.98988610000001</v>
          </cell>
        </row>
        <row r="15014">
          <cell r="A15014" t="str">
            <v>000901103MDalton</v>
          </cell>
          <cell r="B15014">
            <v>11.68640306</v>
          </cell>
        </row>
        <row r="15015">
          <cell r="A15015" t="str">
            <v>000901103MEU Block 5-6</v>
          </cell>
          <cell r="B15015">
            <v>0</v>
          </cell>
        </row>
        <row r="15016">
          <cell r="A15016" t="str">
            <v>000901103MFlint Blocks 5-6 -</v>
          </cell>
          <cell r="B15016">
            <v>0</v>
          </cell>
        </row>
        <row r="15017">
          <cell r="A15017" t="str">
            <v>000901103MFlint Scherer 3 - 2</v>
          </cell>
          <cell r="B15017">
            <v>1.3997140130000001</v>
          </cell>
        </row>
        <row r="15018">
          <cell r="A15018" t="str">
            <v>000901103MFlint Scherer 3 - 5</v>
          </cell>
          <cell r="B15018">
            <v>3.1353593900000001</v>
          </cell>
        </row>
        <row r="15019">
          <cell r="A15019" t="str">
            <v>000901103MFPL Scherer 3 - 54</v>
          </cell>
          <cell r="B15019">
            <v>4.7913514319999999</v>
          </cell>
        </row>
        <row r="15020">
          <cell r="A15020" t="str">
            <v>000901103MNCMPA</v>
          </cell>
          <cell r="B15020">
            <v>0</v>
          </cell>
        </row>
        <row r="15021">
          <cell r="A15021" t="str">
            <v>000901103MOpportunity Sales</v>
          </cell>
          <cell r="B15021">
            <v>0</v>
          </cell>
        </row>
        <row r="15022">
          <cell r="A15022" t="str">
            <v>000901103MPMPA - Block 6</v>
          </cell>
          <cell r="B15022">
            <v>0</v>
          </cell>
        </row>
        <row r="15023">
          <cell r="A15023" t="str">
            <v>000901103MScherer 3 - 24 MW</v>
          </cell>
          <cell r="B15023">
            <v>2.184456258</v>
          </cell>
        </row>
        <row r="15024">
          <cell r="A15024" t="str">
            <v>000901103MUPS-Sch3 Market</v>
          </cell>
          <cell r="B15024">
            <v>0</v>
          </cell>
        </row>
        <row r="15025">
          <cell r="A15025" t="str">
            <v>000901103NAEC - Block 1</v>
          </cell>
          <cell r="B15025">
            <v>55.524804600000003</v>
          </cell>
        </row>
        <row r="15026">
          <cell r="A15026" t="str">
            <v>000901103NBlocks 2-3-4</v>
          </cell>
          <cell r="B15026">
            <v>393.49928410000001</v>
          </cell>
        </row>
        <row r="15027">
          <cell r="A15027" t="str">
            <v>000901103NDalton</v>
          </cell>
          <cell r="B15027">
            <v>21.495186960000002</v>
          </cell>
        </row>
        <row r="15028">
          <cell r="A15028" t="str">
            <v>000901103NEU Block 5-6</v>
          </cell>
          <cell r="B15028">
            <v>0</v>
          </cell>
        </row>
        <row r="15029">
          <cell r="A15029" t="str">
            <v>000901103NFlint Blocks 5-6 -</v>
          </cell>
          <cell r="B15029">
            <v>0</v>
          </cell>
        </row>
        <row r="15030">
          <cell r="A15030" t="str">
            <v>000901103NFlint Scherer 3 - 2</v>
          </cell>
          <cell r="B15030">
            <v>3.8489037179999999</v>
          </cell>
        </row>
        <row r="15031">
          <cell r="A15031" t="str">
            <v>000901103NFlint Scherer 3 - 5</v>
          </cell>
          <cell r="B15031">
            <v>8.6215443280000006</v>
          </cell>
        </row>
        <row r="15032">
          <cell r="A15032" t="str">
            <v>000901103NFPL Scherer 3 - 54</v>
          </cell>
          <cell r="B15032">
            <v>13.1751559</v>
          </cell>
        </row>
        <row r="15033">
          <cell r="A15033" t="str">
            <v>000901103NNCMPA</v>
          </cell>
          <cell r="B15033">
            <v>0</v>
          </cell>
        </row>
        <row r="15034">
          <cell r="A15034" t="str">
            <v>000901103NOpportunity Sales</v>
          </cell>
          <cell r="B15034">
            <v>0</v>
          </cell>
        </row>
        <row r="15035">
          <cell r="A15035" t="str">
            <v>000901103NPMPA - Block 6</v>
          </cell>
          <cell r="B15035">
            <v>0</v>
          </cell>
        </row>
        <row r="15036">
          <cell r="A15036" t="str">
            <v>000901103NScherer 3 - 24 MW</v>
          </cell>
          <cell r="B15036">
            <v>5.8556248440000003</v>
          </cell>
        </row>
        <row r="15037">
          <cell r="A15037" t="str">
            <v>000901103NUPS-Sch3 Market</v>
          </cell>
          <cell r="B15037">
            <v>0</v>
          </cell>
        </row>
        <row r="15038">
          <cell r="A15038" t="str">
            <v>000901103OAEC - Block 1</v>
          </cell>
          <cell r="B15038">
            <v>0</v>
          </cell>
        </row>
        <row r="15039">
          <cell r="A15039" t="str">
            <v>000901103OBlocks 2-3-4</v>
          </cell>
          <cell r="B15039">
            <v>96.365009939999993</v>
          </cell>
        </row>
        <row r="15040">
          <cell r="A15040" t="str">
            <v>000901103ODalton</v>
          </cell>
          <cell r="B15040">
            <v>0</v>
          </cell>
        </row>
        <row r="15041">
          <cell r="A15041" t="str">
            <v>000901103OEU Block 5-6</v>
          </cell>
          <cell r="B15041">
            <v>0</v>
          </cell>
        </row>
        <row r="15042">
          <cell r="A15042" t="str">
            <v>000901103OFlint Blocks 5-6 -</v>
          </cell>
          <cell r="B15042">
            <v>0</v>
          </cell>
        </row>
        <row r="15043">
          <cell r="A15043" t="str">
            <v>000901103OFlint Scherer 3 - 2</v>
          </cell>
          <cell r="B15043">
            <v>0</v>
          </cell>
        </row>
        <row r="15044">
          <cell r="A15044" t="str">
            <v>000901103OFlint Scherer 3 - 5</v>
          </cell>
          <cell r="B15044">
            <v>0</v>
          </cell>
        </row>
        <row r="15045">
          <cell r="A15045" t="str">
            <v>000901103OFPL Scherer 3 - 54</v>
          </cell>
          <cell r="B15045">
            <v>0</v>
          </cell>
        </row>
        <row r="15046">
          <cell r="A15046" t="str">
            <v>000901103ONCMPA</v>
          </cell>
          <cell r="B15046">
            <v>0</v>
          </cell>
        </row>
        <row r="15047">
          <cell r="A15047" t="str">
            <v>000901103OOpportunity Sales</v>
          </cell>
          <cell r="B15047">
            <v>0</v>
          </cell>
        </row>
        <row r="15048">
          <cell r="A15048" t="str">
            <v>000901103OPMPA - Block 6</v>
          </cell>
          <cell r="B15048">
            <v>0</v>
          </cell>
        </row>
        <row r="15049">
          <cell r="A15049" t="str">
            <v>000901103OScherer 3 - 24 MW</v>
          </cell>
          <cell r="B15049">
            <v>0</v>
          </cell>
        </row>
        <row r="15050">
          <cell r="A15050" t="str">
            <v>000901103OUPS-Sch3 Market</v>
          </cell>
          <cell r="B15050">
            <v>0</v>
          </cell>
        </row>
        <row r="15051">
          <cell r="A15051" t="str">
            <v>000901103SAEC - Block 1</v>
          </cell>
          <cell r="B15051">
            <v>40.444017590000001</v>
          </cell>
        </row>
        <row r="15052">
          <cell r="A15052" t="str">
            <v>000901103SBlocks 2-3-4</v>
          </cell>
          <cell r="B15052">
            <v>2025.0430229999999</v>
          </cell>
        </row>
        <row r="15053">
          <cell r="A15053" t="str">
            <v>000901103SDalton</v>
          </cell>
          <cell r="B15053">
            <v>74.281725519999995</v>
          </cell>
        </row>
        <row r="15054">
          <cell r="A15054" t="str">
            <v>000901103SEU Block 5-6</v>
          </cell>
          <cell r="B15054">
            <v>0</v>
          </cell>
        </row>
        <row r="15055">
          <cell r="A15055" t="str">
            <v>000901103SFlint Blocks 5-6 -</v>
          </cell>
          <cell r="B15055">
            <v>0</v>
          </cell>
        </row>
        <row r="15056">
          <cell r="A15056" t="str">
            <v>000901103SFlint Scherer 3 - 2</v>
          </cell>
          <cell r="B15056">
            <v>43.714251670000003</v>
          </cell>
        </row>
        <row r="15057">
          <cell r="A15057" t="str">
            <v>000901103SFlint Scherer 3 - 5</v>
          </cell>
          <cell r="B15057">
            <v>97.919923740000002</v>
          </cell>
        </row>
        <row r="15058">
          <cell r="A15058" t="str">
            <v>000901103SFPL Scherer 3 - 54</v>
          </cell>
          <cell r="B15058">
            <v>149.63795490000001</v>
          </cell>
        </row>
        <row r="15059">
          <cell r="A15059" t="str">
            <v>000901103SNCMPA</v>
          </cell>
          <cell r="B15059">
            <v>0</v>
          </cell>
        </row>
        <row r="15060">
          <cell r="A15060" t="str">
            <v>000901103SOpportunity Sales</v>
          </cell>
          <cell r="B15060">
            <v>0</v>
          </cell>
        </row>
        <row r="15061">
          <cell r="A15061" t="str">
            <v>000901103SPMPA - Block 6</v>
          </cell>
          <cell r="B15061">
            <v>0</v>
          </cell>
        </row>
        <row r="15062">
          <cell r="A15062" t="str">
            <v>000901103SScherer 3 - 24 MW</v>
          </cell>
          <cell r="B15062">
            <v>51.114347520000003</v>
          </cell>
        </row>
        <row r="15063">
          <cell r="A15063" t="str">
            <v>000901103SUPS-Sch3 Market</v>
          </cell>
          <cell r="B15063">
            <v>0</v>
          </cell>
        </row>
        <row r="15064">
          <cell r="A15064" t="str">
            <v>000901104MAEC - Block 1</v>
          </cell>
          <cell r="B15064">
            <v>13.27378363</v>
          </cell>
        </row>
        <row r="15065">
          <cell r="A15065" t="str">
            <v>000901104MBlocks 2-3-4</v>
          </cell>
          <cell r="B15065">
            <v>197.1004341</v>
          </cell>
        </row>
        <row r="15066">
          <cell r="A15066" t="str">
            <v>000901104MDalton</v>
          </cell>
          <cell r="B15066">
            <v>10.22103439</v>
          </cell>
        </row>
        <row r="15067">
          <cell r="A15067" t="str">
            <v>000901104MEU Block 5-6</v>
          </cell>
          <cell r="B15067">
            <v>0</v>
          </cell>
        </row>
        <row r="15068">
          <cell r="A15068" t="str">
            <v>000901104MFlint Blocks 5-6 -</v>
          </cell>
          <cell r="B15068">
            <v>0</v>
          </cell>
        </row>
        <row r="15069">
          <cell r="A15069" t="str">
            <v>000901104MFlint Scherer 3 - 2</v>
          </cell>
          <cell r="B15069">
            <v>1.8246095600000001</v>
          </cell>
        </row>
        <row r="15070">
          <cell r="A15070" t="str">
            <v>000901104MFlint Scherer 3 - 5</v>
          </cell>
          <cell r="B15070">
            <v>4.087125414</v>
          </cell>
        </row>
        <row r="15071">
          <cell r="A15071" t="str">
            <v>000901104MFPL Scherer 3 - 54</v>
          </cell>
          <cell r="B15071">
            <v>4.5677748449999998</v>
          </cell>
        </row>
        <row r="15072">
          <cell r="A15072" t="str">
            <v>000901104MNCMPA</v>
          </cell>
          <cell r="B15072">
            <v>0</v>
          </cell>
        </row>
        <row r="15073">
          <cell r="A15073" t="str">
            <v>000901104MOpportunity Sales</v>
          </cell>
          <cell r="B15073">
            <v>0</v>
          </cell>
        </row>
        <row r="15074">
          <cell r="A15074" t="str">
            <v>000901104MPMPA - Block 6</v>
          </cell>
          <cell r="B15074">
            <v>0</v>
          </cell>
        </row>
        <row r="15075">
          <cell r="A15075" t="str">
            <v>000901104MScherer 3 - 24 MW</v>
          </cell>
          <cell r="B15075">
            <v>2.0824628029999999</v>
          </cell>
        </row>
        <row r="15076">
          <cell r="A15076" t="str">
            <v>000901104MUPS-Sch3 Market</v>
          </cell>
          <cell r="B15076">
            <v>0</v>
          </cell>
        </row>
        <row r="15077">
          <cell r="A15077" t="str">
            <v>000901104NAEC - Block 1</v>
          </cell>
          <cell r="B15077">
            <v>47.06434969</v>
          </cell>
        </row>
        <row r="15078">
          <cell r="A15078" t="str">
            <v>000901104NBlocks 2-3-4</v>
          </cell>
          <cell r="B15078">
            <v>344.47064890000001</v>
          </cell>
        </row>
        <row r="15079">
          <cell r="A15079" t="str">
            <v>000901104NDalton</v>
          </cell>
          <cell r="B15079">
            <v>18.847256009999999</v>
          </cell>
        </row>
        <row r="15080">
          <cell r="A15080" t="str">
            <v>000901104NEU Block 5-6</v>
          </cell>
          <cell r="B15080">
            <v>0</v>
          </cell>
        </row>
        <row r="15081">
          <cell r="A15081" t="str">
            <v>000901104NFlint Blocks 5-6 -</v>
          </cell>
          <cell r="B15081">
            <v>0</v>
          </cell>
        </row>
        <row r="15082">
          <cell r="A15082" t="str">
            <v>000901104NFlint Scherer 3 - 2</v>
          </cell>
          <cell r="B15082">
            <v>5.0165641269999997</v>
          </cell>
        </row>
        <row r="15083">
          <cell r="A15083" t="str">
            <v>000901104NFlint Scherer 3 - 5</v>
          </cell>
          <cell r="B15083">
            <v>11.237103640000001</v>
          </cell>
        </row>
        <row r="15084">
          <cell r="A15084" t="str">
            <v>000901104NFPL Scherer 3 - 54</v>
          </cell>
          <cell r="B15084">
            <v>12.55859661</v>
          </cell>
        </row>
        <row r="15085">
          <cell r="A15085" t="str">
            <v>000901104NNCMPA</v>
          </cell>
          <cell r="B15085">
            <v>0</v>
          </cell>
        </row>
        <row r="15086">
          <cell r="A15086" t="str">
            <v>000901104NOpportunity Sales</v>
          </cell>
          <cell r="B15086">
            <v>0</v>
          </cell>
        </row>
        <row r="15087">
          <cell r="A15087" t="str">
            <v>000901104NPMPA - Block 6</v>
          </cell>
          <cell r="B15087">
            <v>0</v>
          </cell>
        </row>
        <row r="15088">
          <cell r="A15088" t="str">
            <v>000901104NScherer 3 - 24 MW</v>
          </cell>
          <cell r="B15088">
            <v>5.5815984920000004</v>
          </cell>
        </row>
        <row r="15089">
          <cell r="A15089" t="str">
            <v>000901104NUPS-Sch3 Market</v>
          </cell>
          <cell r="B15089">
            <v>0</v>
          </cell>
        </row>
        <row r="15090">
          <cell r="A15090" t="str">
            <v>000901104OAEC - Block 1</v>
          </cell>
          <cell r="B15090">
            <v>0</v>
          </cell>
        </row>
        <row r="15091">
          <cell r="A15091" t="str">
            <v>000901104OBlocks 2-3-4</v>
          </cell>
          <cell r="B15091">
            <v>69.534377210000002</v>
          </cell>
        </row>
        <row r="15092">
          <cell r="A15092" t="str">
            <v>000901104ODalton</v>
          </cell>
          <cell r="B15092">
            <v>0</v>
          </cell>
        </row>
        <row r="15093">
          <cell r="A15093" t="str">
            <v>000901104OEU Block 5-6</v>
          </cell>
          <cell r="B15093">
            <v>0</v>
          </cell>
        </row>
        <row r="15094">
          <cell r="A15094" t="str">
            <v>000901104OFlint Blocks 5-6 -</v>
          </cell>
          <cell r="B15094">
            <v>0</v>
          </cell>
        </row>
        <row r="15095">
          <cell r="A15095" t="str">
            <v>000901104OFlint Scherer 3 - 2</v>
          </cell>
          <cell r="B15095">
            <v>0</v>
          </cell>
        </row>
        <row r="15096">
          <cell r="A15096" t="str">
            <v>000901104OFlint Scherer 3 - 5</v>
          </cell>
          <cell r="B15096">
            <v>0</v>
          </cell>
        </row>
        <row r="15097">
          <cell r="A15097" t="str">
            <v>000901104OFPL Scherer 3 - 54</v>
          </cell>
          <cell r="B15097">
            <v>0</v>
          </cell>
        </row>
        <row r="15098">
          <cell r="A15098" t="str">
            <v>000901104ONCMPA</v>
          </cell>
          <cell r="B15098">
            <v>0</v>
          </cell>
        </row>
        <row r="15099">
          <cell r="A15099" t="str">
            <v>000901104OOpportunity Sales</v>
          </cell>
          <cell r="B15099">
            <v>0</v>
          </cell>
        </row>
        <row r="15100">
          <cell r="A15100" t="str">
            <v>000901104OPMPA - Block 6</v>
          </cell>
          <cell r="B15100">
            <v>0</v>
          </cell>
        </row>
        <row r="15101">
          <cell r="A15101" t="str">
            <v>000901104OScherer 3 - 24 MW</v>
          </cell>
          <cell r="B15101">
            <v>0</v>
          </cell>
        </row>
        <row r="15102">
          <cell r="A15102" t="str">
            <v>000901104OUPS-Sch3 Market</v>
          </cell>
          <cell r="B15102">
            <v>0</v>
          </cell>
        </row>
        <row r="15103">
          <cell r="A15103" t="str">
            <v>000901104SAEC - Block 1</v>
          </cell>
          <cell r="B15103">
            <v>30.66131859</v>
          </cell>
        </row>
        <row r="15104">
          <cell r="A15104" t="str">
            <v>000901104SBlocks 2-3-4</v>
          </cell>
          <cell r="B15104">
            <v>1560.4525209999999</v>
          </cell>
        </row>
        <row r="15105">
          <cell r="A15105" t="str">
            <v>000901104SDalton</v>
          </cell>
          <cell r="B15105">
            <v>58.738077740000001</v>
          </cell>
        </row>
        <row r="15106">
          <cell r="A15106" t="str">
            <v>000901104SEU Block 5-6</v>
          </cell>
          <cell r="B15106">
            <v>0</v>
          </cell>
        </row>
        <row r="15107">
          <cell r="A15107" t="str">
            <v>000901104SFlint Blocks 5-6 -</v>
          </cell>
          <cell r="B15107">
            <v>0</v>
          </cell>
        </row>
        <row r="15108">
          <cell r="A15108" t="str">
            <v>000901104SFlint Scherer 3 - 2</v>
          </cell>
          <cell r="B15108">
            <v>2.848438239</v>
          </cell>
        </row>
        <row r="15109">
          <cell r="A15109" t="str">
            <v>000901104SFlint Scherer 3 - 5</v>
          </cell>
          <cell r="B15109">
            <v>6.3805016559999999</v>
          </cell>
        </row>
        <row r="15110">
          <cell r="A15110" t="str">
            <v>000901104SFPL Scherer 3 - 54</v>
          </cell>
          <cell r="B15110">
            <v>7.1308540870000003</v>
          </cell>
        </row>
        <row r="15111">
          <cell r="A15111" t="str">
            <v>000901104SNCMPA</v>
          </cell>
          <cell r="B15111">
            <v>0</v>
          </cell>
        </row>
        <row r="15112">
          <cell r="A15112" t="str">
            <v>000901104SOpportunity Sales</v>
          </cell>
          <cell r="B15112">
            <v>0</v>
          </cell>
        </row>
        <row r="15113">
          <cell r="A15113" t="str">
            <v>000901104SPMPA - Block 6</v>
          </cell>
          <cell r="B15113">
            <v>0</v>
          </cell>
        </row>
        <row r="15114">
          <cell r="A15114" t="str">
            <v>000901104SScherer 3 - 24 MW</v>
          </cell>
          <cell r="B15114">
            <v>2.4353672660000001</v>
          </cell>
        </row>
        <row r="15115">
          <cell r="A15115" t="str">
            <v>000901104SUPS-Sch3 Market</v>
          </cell>
          <cell r="B15115">
            <v>0</v>
          </cell>
        </row>
        <row r="15116">
          <cell r="A15116" t="str">
            <v>000901105MAEC - Block 1</v>
          </cell>
          <cell r="B15116">
            <v>111.0720958</v>
          </cell>
        </row>
        <row r="15117">
          <cell r="A15117" t="str">
            <v>000901105MBlocks 2-3-4</v>
          </cell>
          <cell r="B15117">
            <v>199.20834769999999</v>
          </cell>
        </row>
        <row r="15118">
          <cell r="A15118" t="str">
            <v>000901105MDalton</v>
          </cell>
          <cell r="B15118">
            <v>15.463305269999999</v>
          </cell>
        </row>
        <row r="15119">
          <cell r="A15119" t="str">
            <v>000901105MEU Block 5-6</v>
          </cell>
          <cell r="B15119">
            <v>0</v>
          </cell>
        </row>
        <row r="15120">
          <cell r="A15120" t="str">
            <v>000901105MFlint Blocks 5-6 -</v>
          </cell>
          <cell r="B15120">
            <v>0</v>
          </cell>
        </row>
        <row r="15121">
          <cell r="A15121" t="str">
            <v>000901105MFlint Scherer 3 - 2</v>
          </cell>
          <cell r="B15121">
            <v>2.0312352109999998</v>
          </cell>
        </row>
        <row r="15122">
          <cell r="A15122" t="str">
            <v>000901105MFlint Scherer 3 - 5</v>
          </cell>
          <cell r="B15122">
            <v>4.5499668719999997</v>
          </cell>
        </row>
        <row r="15123">
          <cell r="A15123" t="str">
            <v>000901105MFPL Scherer 3 - 54</v>
          </cell>
          <cell r="B15123">
            <v>4.7955879709999998</v>
          </cell>
        </row>
        <row r="15124">
          <cell r="A15124" t="str">
            <v>000901105MNCMPA</v>
          </cell>
          <cell r="B15124">
            <v>0</v>
          </cell>
        </row>
        <row r="15125">
          <cell r="A15125" t="str">
            <v>000901105MOpportunity Sales</v>
          </cell>
          <cell r="B15125">
            <v>0</v>
          </cell>
        </row>
        <row r="15126">
          <cell r="A15126" t="str">
            <v>000901105MPMPA - Block 6</v>
          </cell>
          <cell r="B15126">
            <v>0</v>
          </cell>
        </row>
        <row r="15127">
          <cell r="A15127" t="str">
            <v>000901105MScherer 3 - 24 MW</v>
          </cell>
          <cell r="B15127">
            <v>2.1863948139999998</v>
          </cell>
        </row>
        <row r="15128">
          <cell r="A15128" t="str">
            <v>000901105MUPS-Sch3 Market</v>
          </cell>
          <cell r="B15128">
            <v>0</v>
          </cell>
        </row>
        <row r="15129">
          <cell r="A15129" t="str">
            <v>000901105NAEC - Block 1</v>
          </cell>
          <cell r="B15129">
            <v>266.48991050000001</v>
          </cell>
        </row>
        <row r="15130">
          <cell r="A15130" t="str">
            <v>000901105NBlocks 2-3-4</v>
          </cell>
          <cell r="B15130">
            <v>358.36973380000001</v>
          </cell>
        </row>
        <row r="15131">
          <cell r="A15131" t="str">
            <v>000901105NDalton</v>
          </cell>
          <cell r="B15131">
            <v>29.973905559999999</v>
          </cell>
        </row>
        <row r="15132">
          <cell r="A15132" t="str">
            <v>000901105NEU Block 5-6</v>
          </cell>
          <cell r="B15132">
            <v>0</v>
          </cell>
        </row>
        <row r="15133">
          <cell r="A15133" t="str">
            <v>000901105NFlint Blocks 5-6 -</v>
          </cell>
          <cell r="B15133">
            <v>0</v>
          </cell>
        </row>
        <row r="15134">
          <cell r="A15134" t="str">
            <v>000901105NFlint Scherer 3 - 2</v>
          </cell>
          <cell r="B15134">
            <v>5.584477047</v>
          </cell>
        </row>
        <row r="15135">
          <cell r="A15135" t="str">
            <v>000901105NFlint Scherer 3 - 5</v>
          </cell>
          <cell r="B15135">
            <v>12.50922858</v>
          </cell>
        </row>
        <row r="15136">
          <cell r="A15136" t="str">
            <v>000901105NFPL Scherer 3 - 54</v>
          </cell>
          <cell r="B15136">
            <v>13.184514930000001</v>
          </cell>
        </row>
        <row r="15137">
          <cell r="A15137" t="str">
            <v>000901105NNCMPA</v>
          </cell>
          <cell r="B15137">
            <v>0</v>
          </cell>
        </row>
        <row r="15138">
          <cell r="A15138" t="str">
            <v>000901105NOpportunity Sales</v>
          </cell>
          <cell r="B15138">
            <v>0</v>
          </cell>
        </row>
        <row r="15139">
          <cell r="A15139" t="str">
            <v>000901105NPMPA - Block 6</v>
          </cell>
          <cell r="B15139">
            <v>0</v>
          </cell>
        </row>
        <row r="15140">
          <cell r="A15140" t="str">
            <v>000901105NScherer 3 - 24 MW</v>
          </cell>
          <cell r="B15140">
            <v>5.8597844119999998</v>
          </cell>
        </row>
        <row r="15141">
          <cell r="A15141" t="str">
            <v>000901105NUPS-Sch3 Market</v>
          </cell>
          <cell r="B15141">
            <v>0</v>
          </cell>
        </row>
        <row r="15142">
          <cell r="A15142" t="str">
            <v>000901105OAEC - Block 1</v>
          </cell>
          <cell r="B15142">
            <v>0</v>
          </cell>
        </row>
        <row r="15143">
          <cell r="A15143" t="str">
            <v>000901105OBlocks 2-3-4</v>
          </cell>
          <cell r="B15143">
            <v>65.704600220000003</v>
          </cell>
        </row>
        <row r="15144">
          <cell r="A15144" t="str">
            <v>000901105ODalton</v>
          </cell>
          <cell r="B15144">
            <v>0</v>
          </cell>
        </row>
        <row r="15145">
          <cell r="A15145" t="str">
            <v>000901105OEU Block 5-6</v>
          </cell>
          <cell r="B15145">
            <v>0</v>
          </cell>
        </row>
        <row r="15146">
          <cell r="A15146" t="str">
            <v>000901105OFlint Blocks 5-6 -</v>
          </cell>
          <cell r="B15146">
            <v>0</v>
          </cell>
        </row>
        <row r="15147">
          <cell r="A15147" t="str">
            <v>000901105OFlint Scherer 3 - 2</v>
          </cell>
          <cell r="B15147">
            <v>0</v>
          </cell>
        </row>
        <row r="15148">
          <cell r="A15148" t="str">
            <v>000901105OFlint Scherer 3 - 5</v>
          </cell>
          <cell r="B15148">
            <v>0</v>
          </cell>
        </row>
        <row r="15149">
          <cell r="A15149" t="str">
            <v>000901105OFPL Scherer 3 - 54</v>
          </cell>
          <cell r="B15149">
            <v>0</v>
          </cell>
        </row>
        <row r="15150">
          <cell r="A15150" t="str">
            <v>000901105ONCMPA</v>
          </cell>
          <cell r="B15150">
            <v>0</v>
          </cell>
        </row>
        <row r="15151">
          <cell r="A15151" t="str">
            <v>000901105OOpportunity Sales</v>
          </cell>
          <cell r="B15151">
            <v>0</v>
          </cell>
        </row>
        <row r="15152">
          <cell r="A15152" t="str">
            <v>000901105OPMPA - Block 6</v>
          </cell>
          <cell r="B15152">
            <v>0</v>
          </cell>
        </row>
        <row r="15153">
          <cell r="A15153" t="str">
            <v>000901105OScherer 3 - 24 MW</v>
          </cell>
          <cell r="B15153">
            <v>0</v>
          </cell>
        </row>
        <row r="15154">
          <cell r="A15154" t="str">
            <v>000901105OUPS-Sch3 Market</v>
          </cell>
          <cell r="B15154">
            <v>0</v>
          </cell>
        </row>
        <row r="15155">
          <cell r="A15155" t="str">
            <v>000901105SAEC - Block 1</v>
          </cell>
          <cell r="B15155">
            <v>930.99121079999998</v>
          </cell>
        </row>
        <row r="15156">
          <cell r="A15156" t="str">
            <v>000901105SBlocks 2-3-4</v>
          </cell>
          <cell r="B15156">
            <v>1577.2237190000001</v>
          </cell>
        </row>
        <row r="15157">
          <cell r="A15157" t="str">
            <v>000901105SDalton</v>
          </cell>
          <cell r="B15157">
            <v>99.157537480000002</v>
          </cell>
        </row>
        <row r="15158">
          <cell r="A15158" t="str">
            <v>000901105SEU Block 5-6</v>
          </cell>
          <cell r="B15158">
            <v>0</v>
          </cell>
        </row>
        <row r="15159">
          <cell r="A15159" t="str">
            <v>000901105SFlint Blocks 5-6 -</v>
          </cell>
          <cell r="B15159">
            <v>0</v>
          </cell>
        </row>
        <row r="15160">
          <cell r="A15160" t="str">
            <v>000901105SFlint Scherer 3 - 2</v>
          </cell>
          <cell r="B15160">
            <v>3.1738050169999998</v>
          </cell>
        </row>
        <row r="15161">
          <cell r="A15161" t="str">
            <v>000901105SFlint Scherer 3 - 5</v>
          </cell>
          <cell r="B15161">
            <v>7.1093232369999999</v>
          </cell>
        </row>
        <row r="15162">
          <cell r="A15162" t="str">
            <v>000901105SFPL Scherer 3 - 54</v>
          </cell>
          <cell r="B15162">
            <v>7.4931062050000001</v>
          </cell>
        </row>
        <row r="15163">
          <cell r="A15163" t="str">
            <v>000901105SNCMPA</v>
          </cell>
          <cell r="B15163">
            <v>0</v>
          </cell>
        </row>
        <row r="15164">
          <cell r="A15164" t="str">
            <v>000901105SOpportunity Sales</v>
          </cell>
          <cell r="B15164">
            <v>0</v>
          </cell>
        </row>
        <row r="15165">
          <cell r="A15165" t="str">
            <v>000901105SPMPA - Block 6</v>
          </cell>
          <cell r="B15165">
            <v>0</v>
          </cell>
        </row>
        <row r="15166">
          <cell r="A15166" t="str">
            <v>000901105SScherer 3 - 24 MW</v>
          </cell>
          <cell r="B15166">
            <v>2.5574482810000001</v>
          </cell>
        </row>
        <row r="15167">
          <cell r="A15167" t="str">
            <v>000901105SUPS-Sch3 Market</v>
          </cell>
          <cell r="B15167">
            <v>0</v>
          </cell>
        </row>
        <row r="15168">
          <cell r="A15168" t="str">
            <v>000901106MAEC - Block 1</v>
          </cell>
          <cell r="B15168">
            <v>137.42077080000001</v>
          </cell>
        </row>
        <row r="15169">
          <cell r="A15169" t="str">
            <v>000901106MBlocks 2-3-4</v>
          </cell>
          <cell r="B15169">
            <v>255.4882216</v>
          </cell>
        </row>
        <row r="15170">
          <cell r="A15170" t="str">
            <v>000901106MDalton</v>
          </cell>
          <cell r="B15170">
            <v>18.649094399999999</v>
          </cell>
        </row>
        <row r="15171">
          <cell r="A15171" t="str">
            <v>000901106MEU Block 5-6</v>
          </cell>
          <cell r="B15171">
            <v>0</v>
          </cell>
        </row>
        <row r="15172">
          <cell r="A15172" t="str">
            <v>000901106MFlint Blocks 5-6 -</v>
          </cell>
          <cell r="B15172">
            <v>0</v>
          </cell>
        </row>
        <row r="15173">
          <cell r="A15173" t="str">
            <v>000901106MFlint Scherer 3 - 2</v>
          </cell>
          <cell r="B15173">
            <v>2.0187411260000001</v>
          </cell>
        </row>
        <row r="15174">
          <cell r="A15174" t="str">
            <v>000901106MFlint Scherer 3 - 5</v>
          </cell>
          <cell r="B15174">
            <v>4.5219801229999996</v>
          </cell>
        </row>
        <row r="15175">
          <cell r="A15175" t="str">
            <v>000901106MFPL Scherer 3 - 54</v>
          </cell>
          <cell r="B15175">
            <v>4.8740692579999996</v>
          </cell>
        </row>
        <row r="15176">
          <cell r="A15176" t="str">
            <v>000901106MNCMPA</v>
          </cell>
          <cell r="B15176">
            <v>0</v>
          </cell>
        </row>
        <row r="15177">
          <cell r="A15177" t="str">
            <v>000901106MOpportunity Sales</v>
          </cell>
          <cell r="B15177">
            <v>0</v>
          </cell>
        </row>
        <row r="15178">
          <cell r="A15178" t="str">
            <v>000901106MPMPA - Block 6</v>
          </cell>
          <cell r="B15178">
            <v>0</v>
          </cell>
        </row>
        <row r="15179">
          <cell r="A15179" t="str">
            <v>000901106MScherer 3 - 24 MW</v>
          </cell>
          <cell r="B15179">
            <v>2.2221156789999998</v>
          </cell>
        </row>
        <row r="15180">
          <cell r="A15180" t="str">
            <v>000901106MUPS-Sch3 Market</v>
          </cell>
          <cell r="B15180">
            <v>0</v>
          </cell>
        </row>
        <row r="15181">
          <cell r="A15181" t="str">
            <v>000901106NAEC - Block 1</v>
          </cell>
          <cell r="B15181">
            <v>332.58041300000002</v>
          </cell>
        </row>
        <row r="15182">
          <cell r="A15182" t="str">
            <v>000901106NBlocks 2-3-4</v>
          </cell>
          <cell r="B15182">
            <v>472.3794785</v>
          </cell>
        </row>
        <row r="15183">
          <cell r="A15183" t="str">
            <v>000901106NDalton</v>
          </cell>
          <cell r="B15183">
            <v>37.852525589999999</v>
          </cell>
        </row>
        <row r="15184">
          <cell r="A15184" t="str">
            <v>000901106NEU Block 5-6</v>
          </cell>
          <cell r="B15184">
            <v>0</v>
          </cell>
        </row>
        <row r="15185">
          <cell r="A15185" t="str">
            <v>000901106NFlint Blocks 5-6 -</v>
          </cell>
          <cell r="B15185">
            <v>0</v>
          </cell>
        </row>
        <row r="15186">
          <cell r="A15186" t="str">
            <v>000901106NFlint Scherer 3 - 2</v>
          </cell>
          <cell r="B15186">
            <v>5.5489824890000001</v>
          </cell>
        </row>
        <row r="15187">
          <cell r="A15187" t="str">
            <v>000901106NFlint Scherer 3 - 5</v>
          </cell>
          <cell r="B15187">
            <v>12.42972078</v>
          </cell>
        </row>
        <row r="15188">
          <cell r="A15188" t="str">
            <v>000901106NFPL Scherer 3 - 54</v>
          </cell>
          <cell r="B15188">
            <v>13.39752017</v>
          </cell>
        </row>
        <row r="15189">
          <cell r="A15189" t="str">
            <v>000901106NNCMPA</v>
          </cell>
          <cell r="B15189">
            <v>0</v>
          </cell>
        </row>
        <row r="15190">
          <cell r="A15190" t="str">
            <v>000901106NOpportunity Sales</v>
          </cell>
          <cell r="B15190">
            <v>0</v>
          </cell>
        </row>
        <row r="15191">
          <cell r="A15191" t="str">
            <v>000901106NPMPA - Block 6</v>
          </cell>
          <cell r="B15191">
            <v>0</v>
          </cell>
        </row>
        <row r="15192">
          <cell r="A15192" t="str">
            <v>000901106NScherer 3 - 24 MW</v>
          </cell>
          <cell r="B15192">
            <v>5.9544534100000002</v>
          </cell>
        </row>
        <row r="15193">
          <cell r="A15193" t="str">
            <v>000901106NUPS-Sch3 Market</v>
          </cell>
          <cell r="B15193">
            <v>0</v>
          </cell>
        </row>
        <row r="15194">
          <cell r="A15194" t="str">
            <v>000901106OAEC - Block 1</v>
          </cell>
          <cell r="B15194">
            <v>0</v>
          </cell>
        </row>
        <row r="15195">
          <cell r="A15195" t="str">
            <v>000901106OBlocks 2-3-4</v>
          </cell>
          <cell r="B15195">
            <v>98.927318869999993</v>
          </cell>
        </row>
        <row r="15196">
          <cell r="A15196" t="str">
            <v>000901106ODalton</v>
          </cell>
          <cell r="B15196">
            <v>0</v>
          </cell>
        </row>
        <row r="15197">
          <cell r="A15197" t="str">
            <v>000901106OEU Block 5-6</v>
          </cell>
          <cell r="B15197">
            <v>0</v>
          </cell>
        </row>
        <row r="15198">
          <cell r="A15198" t="str">
            <v>000901106OFlint Blocks 5-6 -</v>
          </cell>
          <cell r="B15198">
            <v>0</v>
          </cell>
        </row>
        <row r="15199">
          <cell r="A15199" t="str">
            <v>000901106OFlint Scherer 3 - 2</v>
          </cell>
          <cell r="B15199">
            <v>0</v>
          </cell>
        </row>
        <row r="15200">
          <cell r="A15200" t="str">
            <v>000901106OFlint Scherer 3 - 5</v>
          </cell>
          <cell r="B15200">
            <v>0</v>
          </cell>
        </row>
        <row r="15201">
          <cell r="A15201" t="str">
            <v>000901106OFPL Scherer 3 - 54</v>
          </cell>
          <cell r="B15201">
            <v>0</v>
          </cell>
        </row>
        <row r="15202">
          <cell r="A15202" t="str">
            <v>000901106ONCMPA</v>
          </cell>
          <cell r="B15202">
            <v>0</v>
          </cell>
        </row>
        <row r="15203">
          <cell r="A15203" t="str">
            <v>000901106OOpportunity Sales</v>
          </cell>
          <cell r="B15203">
            <v>0</v>
          </cell>
        </row>
        <row r="15204">
          <cell r="A15204" t="str">
            <v>000901106OPMPA - Block 6</v>
          </cell>
          <cell r="B15204">
            <v>0</v>
          </cell>
        </row>
        <row r="15205">
          <cell r="A15205" t="str">
            <v>000901106OScherer 3 - 24 MW</v>
          </cell>
          <cell r="B15205">
            <v>0</v>
          </cell>
        </row>
        <row r="15206">
          <cell r="A15206" t="str">
            <v>000901106OUPS-Sch3 Market</v>
          </cell>
          <cell r="B15206">
            <v>0</v>
          </cell>
        </row>
        <row r="15207">
          <cell r="A15207" t="str">
            <v>000901106SAEC - Block 1</v>
          </cell>
          <cell r="B15207">
            <v>1148.4174089999999</v>
          </cell>
        </row>
        <row r="15208">
          <cell r="A15208" t="str">
            <v>000901106SBlocks 2-3-4</v>
          </cell>
          <cell r="B15208">
            <v>1986.9390189999999</v>
          </cell>
        </row>
        <row r="15209">
          <cell r="A15209" t="str">
            <v>000901106SDalton</v>
          </cell>
          <cell r="B15209">
            <v>128.16719749999999</v>
          </cell>
        </row>
        <row r="15210">
          <cell r="A15210" t="str">
            <v>000901106SEU Block 5-6</v>
          </cell>
          <cell r="B15210">
            <v>0</v>
          </cell>
        </row>
        <row r="15211">
          <cell r="A15211" t="str">
            <v>000901106SFlint Blocks 5-6 -</v>
          </cell>
          <cell r="B15211">
            <v>0</v>
          </cell>
        </row>
        <row r="15212">
          <cell r="A15212" t="str">
            <v>000901106SFlint Scherer 3 - 2</v>
          </cell>
          <cell r="B15212">
            <v>3.153099858</v>
          </cell>
        </row>
        <row r="15213">
          <cell r="A15213" t="str">
            <v>000901106SFlint Scherer 3 - 5</v>
          </cell>
          <cell r="B15213">
            <v>7.0629436820000002</v>
          </cell>
        </row>
        <row r="15214">
          <cell r="A15214" t="str">
            <v>000901106SFPL Scherer 3 - 54</v>
          </cell>
          <cell r="B15214">
            <v>7.612876601</v>
          </cell>
        </row>
        <row r="15215">
          <cell r="A15215" t="str">
            <v>000901106SNCMPA</v>
          </cell>
          <cell r="B15215">
            <v>0</v>
          </cell>
        </row>
        <row r="15216">
          <cell r="A15216" t="str">
            <v>000901106SOpportunity Sales</v>
          </cell>
          <cell r="B15216">
            <v>0</v>
          </cell>
        </row>
        <row r="15217">
          <cell r="A15217" t="str">
            <v>000901106SPMPA - Block 6</v>
          </cell>
          <cell r="B15217">
            <v>0</v>
          </cell>
        </row>
        <row r="15218">
          <cell r="A15218" t="str">
            <v>000901106SScherer 3 - 24 MW</v>
          </cell>
          <cell r="B15218">
            <v>2.596344824</v>
          </cell>
        </row>
        <row r="15219">
          <cell r="A15219" t="str">
            <v>000901106SUPS-Sch3 Market</v>
          </cell>
          <cell r="B15219">
            <v>0</v>
          </cell>
        </row>
        <row r="15220">
          <cell r="A15220" t="str">
            <v>000901107MAEC - Block 1</v>
          </cell>
          <cell r="B15220">
            <v>146.77972209999999</v>
          </cell>
        </row>
        <row r="15221">
          <cell r="A15221" t="str">
            <v>000901107MBlocks 2-3-4</v>
          </cell>
          <cell r="B15221">
            <v>313.66704870000001</v>
          </cell>
        </row>
        <row r="15222">
          <cell r="A15222" t="str">
            <v>000901107MDalton</v>
          </cell>
          <cell r="B15222">
            <v>21.512392200000001</v>
          </cell>
        </row>
        <row r="15223">
          <cell r="A15223" t="str">
            <v>000901107MEU Block 5-6</v>
          </cell>
          <cell r="B15223">
            <v>0</v>
          </cell>
        </row>
        <row r="15224">
          <cell r="A15224" t="str">
            <v>000901107MFlint Blocks 5-6 -</v>
          </cell>
          <cell r="B15224">
            <v>0</v>
          </cell>
        </row>
        <row r="15225">
          <cell r="A15225" t="str">
            <v>000901107MFlint Scherer 3 - 2</v>
          </cell>
          <cell r="B15225">
            <v>2.1695220069999999</v>
          </cell>
        </row>
        <row r="15226">
          <cell r="A15226" t="str">
            <v>000901107MFlint Scherer 3 - 5</v>
          </cell>
          <cell r="B15226">
            <v>4.8597292950000002</v>
          </cell>
        </row>
        <row r="15227">
          <cell r="A15227" t="str">
            <v>000901107MFPL Scherer 3 - 54</v>
          </cell>
          <cell r="B15227">
            <v>4.950552171</v>
          </cell>
        </row>
        <row r="15228">
          <cell r="A15228" t="str">
            <v>000901107MNCMPA</v>
          </cell>
          <cell r="B15228">
            <v>0</v>
          </cell>
        </row>
        <row r="15229">
          <cell r="A15229" t="str">
            <v>000901107MOpportunity Sales</v>
          </cell>
          <cell r="B15229">
            <v>0</v>
          </cell>
        </row>
        <row r="15230">
          <cell r="A15230" t="str">
            <v>000901107MPMPA - Block 6</v>
          </cell>
          <cell r="B15230">
            <v>0</v>
          </cell>
        </row>
        <row r="15231">
          <cell r="A15231" t="str">
            <v>000901107MScherer 3 - 24 MW</v>
          </cell>
          <cell r="B15231">
            <v>2.256977011</v>
          </cell>
        </row>
        <row r="15232">
          <cell r="A15232" t="str">
            <v>000901107MUPS-Sch3 Market</v>
          </cell>
          <cell r="B15232">
            <v>0</v>
          </cell>
        </row>
        <row r="15233">
          <cell r="A15233" t="str">
            <v>000901107NAEC - Block 1</v>
          </cell>
          <cell r="B15233">
            <v>358.79825729999999</v>
          </cell>
        </row>
        <row r="15234">
          <cell r="A15234" t="str">
            <v>000901107NBlocks 2-3-4</v>
          </cell>
          <cell r="B15234">
            <v>590.39885990000005</v>
          </cell>
        </row>
        <row r="15235">
          <cell r="A15235" t="str">
            <v>000901107NDalton</v>
          </cell>
          <cell r="B15235">
            <v>44.796065259999999</v>
          </cell>
        </row>
        <row r="15236">
          <cell r="A15236" t="str">
            <v>000901107NEU Block 5-6</v>
          </cell>
          <cell r="B15236">
            <v>0</v>
          </cell>
        </row>
        <row r="15237">
          <cell r="A15237" t="str">
            <v>000901107NFlint Blocks 5-6 -</v>
          </cell>
          <cell r="B15237">
            <v>0</v>
          </cell>
        </row>
        <row r="15238">
          <cell r="A15238" t="str">
            <v>000901107NFlint Scherer 3 - 2</v>
          </cell>
          <cell r="B15238">
            <v>5.96308566</v>
          </cell>
        </row>
        <row r="15239">
          <cell r="A15239" t="str">
            <v>000901107NFlint Scherer 3 - 5</v>
          </cell>
          <cell r="B15239">
            <v>13.357311879999999</v>
          </cell>
        </row>
        <row r="15240">
          <cell r="A15240" t="str">
            <v>000901107NFPL Scherer 3 - 54</v>
          </cell>
          <cell r="B15240">
            <v>13.60694502</v>
          </cell>
        </row>
        <row r="15241">
          <cell r="A15241" t="str">
            <v>000901107NNCMPA</v>
          </cell>
          <cell r="B15241">
            <v>0</v>
          </cell>
        </row>
        <row r="15242">
          <cell r="A15242" t="str">
            <v>000901107NOpportunity Sales</v>
          </cell>
          <cell r="B15242">
            <v>0</v>
          </cell>
        </row>
        <row r="15243">
          <cell r="A15243" t="str">
            <v>000901107NPMPA - Block 6</v>
          </cell>
          <cell r="B15243">
            <v>0</v>
          </cell>
        </row>
        <row r="15244">
          <cell r="A15244" t="str">
            <v>000901107NScherer 3 - 24 MW</v>
          </cell>
          <cell r="B15244">
            <v>6.0475311190000003</v>
          </cell>
        </row>
        <row r="15245">
          <cell r="A15245" t="str">
            <v>000901107NUPS-Sch3 Market</v>
          </cell>
          <cell r="B15245">
            <v>0</v>
          </cell>
        </row>
        <row r="15246">
          <cell r="A15246" t="str">
            <v>000901107OAEC - Block 1</v>
          </cell>
          <cell r="B15246">
            <v>0</v>
          </cell>
        </row>
        <row r="15247">
          <cell r="A15247" t="str">
            <v>000901107OBlocks 2-3-4</v>
          </cell>
          <cell r="B15247">
            <v>129.622974</v>
          </cell>
        </row>
        <row r="15248">
          <cell r="A15248" t="str">
            <v>000901107ODalton</v>
          </cell>
          <cell r="B15248">
            <v>0</v>
          </cell>
        </row>
        <row r="15249">
          <cell r="A15249" t="str">
            <v>000901107OEU Block 5-6</v>
          </cell>
          <cell r="B15249">
            <v>0</v>
          </cell>
        </row>
        <row r="15250">
          <cell r="A15250" t="str">
            <v>000901107OFlint Blocks 5-6 -</v>
          </cell>
          <cell r="B15250">
            <v>0</v>
          </cell>
        </row>
        <row r="15251">
          <cell r="A15251" t="str">
            <v>000901107OFlint Scherer 3 - 2</v>
          </cell>
          <cell r="B15251">
            <v>0</v>
          </cell>
        </row>
        <row r="15252">
          <cell r="A15252" t="str">
            <v>000901107OFlint Scherer 3 - 5</v>
          </cell>
          <cell r="B15252">
            <v>0</v>
          </cell>
        </row>
        <row r="15253">
          <cell r="A15253" t="str">
            <v>000901107OFPL Scherer 3 - 54</v>
          </cell>
          <cell r="B15253">
            <v>0</v>
          </cell>
        </row>
        <row r="15254">
          <cell r="A15254" t="str">
            <v>000901107ONCMPA</v>
          </cell>
          <cell r="B15254">
            <v>0</v>
          </cell>
        </row>
        <row r="15255">
          <cell r="A15255" t="str">
            <v>000901107OOpportunity Sales</v>
          </cell>
          <cell r="B15255">
            <v>0</v>
          </cell>
        </row>
        <row r="15256">
          <cell r="A15256" t="str">
            <v>000901107OPMPA - Block 6</v>
          </cell>
          <cell r="B15256">
            <v>0</v>
          </cell>
        </row>
        <row r="15257">
          <cell r="A15257" t="str">
            <v>000901107OScherer 3 - 24 MW</v>
          </cell>
          <cell r="B15257">
            <v>0</v>
          </cell>
        </row>
        <row r="15258">
          <cell r="A15258" t="str">
            <v>000901107OUPS-Sch3 Market</v>
          </cell>
          <cell r="B15258">
            <v>0</v>
          </cell>
        </row>
        <row r="15259">
          <cell r="A15259" t="str">
            <v>000901107SAEC - Block 1</v>
          </cell>
          <cell r="B15259">
            <v>1214.3025359999999</v>
          </cell>
        </row>
        <row r="15260">
          <cell r="A15260" t="str">
            <v>000901107SBlocks 2-3-4</v>
          </cell>
          <cell r="B15260">
            <v>2420.036994</v>
          </cell>
        </row>
        <row r="15261">
          <cell r="A15261" t="str">
            <v>000901107SDalton</v>
          </cell>
          <cell r="B15261">
            <v>152.27257729999999</v>
          </cell>
        </row>
        <row r="15262">
          <cell r="A15262" t="str">
            <v>000901107SEU Block 5-6</v>
          </cell>
          <cell r="B15262">
            <v>0</v>
          </cell>
        </row>
        <row r="15263">
          <cell r="A15263" t="str">
            <v>000901107SFlint Blocks 5-6 -</v>
          </cell>
          <cell r="B15263">
            <v>0</v>
          </cell>
        </row>
        <row r="15264">
          <cell r="A15264" t="str">
            <v>000901107SFlint Scherer 3 - 2</v>
          </cell>
          <cell r="B15264">
            <v>3.3897302410000001</v>
          </cell>
        </row>
        <row r="15265">
          <cell r="A15265" t="str">
            <v>000901107SFlint Scherer 3 - 5</v>
          </cell>
          <cell r="B15265">
            <v>7.5929957410000002</v>
          </cell>
        </row>
        <row r="15266">
          <cell r="A15266" t="str">
            <v>000901107SFPL Scherer 3 - 54</v>
          </cell>
          <cell r="B15266">
            <v>7.7349002929999999</v>
          </cell>
        </row>
        <row r="15267">
          <cell r="A15267" t="str">
            <v>000901107SNCMPA</v>
          </cell>
          <cell r="B15267">
            <v>0</v>
          </cell>
        </row>
        <row r="15268">
          <cell r="A15268" t="str">
            <v>000901107SOpportunity Sales</v>
          </cell>
          <cell r="B15268">
            <v>0</v>
          </cell>
        </row>
        <row r="15269">
          <cell r="A15269" t="str">
            <v>000901107SPMPA - Block 6</v>
          </cell>
          <cell r="B15269">
            <v>0</v>
          </cell>
        </row>
        <row r="15270">
          <cell r="A15270" t="str">
            <v>000901107SScherer 3 - 24 MW</v>
          </cell>
          <cell r="B15270">
            <v>2.642795097</v>
          </cell>
        </row>
        <row r="15271">
          <cell r="A15271" t="str">
            <v>000901107SUPS-Sch3 Market</v>
          </cell>
          <cell r="B15271">
            <v>0</v>
          </cell>
        </row>
        <row r="15272">
          <cell r="A15272" t="str">
            <v>000901108MAEC - Block 1</v>
          </cell>
          <cell r="B15272">
            <v>146.75852190000001</v>
          </cell>
        </row>
        <row r="15273">
          <cell r="A15273" t="str">
            <v>000901108MBlocks 2-3-4</v>
          </cell>
          <cell r="B15273">
            <v>317.23010749999997</v>
          </cell>
        </row>
        <row r="15274">
          <cell r="A15274" t="str">
            <v>000901108MDalton</v>
          </cell>
          <cell r="B15274">
            <v>21.942452679999999</v>
          </cell>
        </row>
        <row r="15275">
          <cell r="A15275" t="str">
            <v>000901108MEU Block 5-6</v>
          </cell>
          <cell r="B15275">
            <v>0</v>
          </cell>
        </row>
        <row r="15276">
          <cell r="A15276" t="str">
            <v>000901108MFlint Blocks 5-6 -</v>
          </cell>
          <cell r="B15276">
            <v>0</v>
          </cell>
        </row>
        <row r="15277">
          <cell r="A15277" t="str">
            <v>000901108MFlint Scherer 3 - 2</v>
          </cell>
          <cell r="B15277">
            <v>2.171036441</v>
          </cell>
        </row>
        <row r="15278">
          <cell r="A15278" t="str">
            <v>000901108MFlint Scherer 3 - 5</v>
          </cell>
          <cell r="B15278">
            <v>4.863121628</v>
          </cell>
        </row>
        <row r="15279">
          <cell r="A15279" t="str">
            <v>000901108MFPL Scherer 3 - 54</v>
          </cell>
          <cell r="B15279">
            <v>4.9885802659999996</v>
          </cell>
        </row>
        <row r="15280">
          <cell r="A15280" t="str">
            <v>000901108MNCMPA</v>
          </cell>
          <cell r="B15280">
            <v>0</v>
          </cell>
        </row>
        <row r="15281">
          <cell r="A15281" t="str">
            <v>000901108MOpportunity Sales</v>
          </cell>
          <cell r="B15281">
            <v>0</v>
          </cell>
        </row>
        <row r="15282">
          <cell r="A15282" t="str">
            <v>000901108MPMPA - Block 6</v>
          </cell>
          <cell r="B15282">
            <v>0</v>
          </cell>
        </row>
        <row r="15283">
          <cell r="A15283" t="str">
            <v>000901108MScherer 3 - 24 MW</v>
          </cell>
          <cell r="B15283">
            <v>2.2742742969999998</v>
          </cell>
        </row>
        <row r="15284">
          <cell r="A15284" t="str">
            <v>000901108MUPS-Sch3 Market</v>
          </cell>
          <cell r="B15284">
            <v>0</v>
          </cell>
        </row>
        <row r="15285">
          <cell r="A15285" t="str">
            <v>000901108NAEC - Block 1</v>
          </cell>
          <cell r="B15285">
            <v>359.03504729999997</v>
          </cell>
        </row>
        <row r="15286">
          <cell r="A15286" t="str">
            <v>000901108NBlocks 2-3-4</v>
          </cell>
          <cell r="B15286">
            <v>600.3513481</v>
          </cell>
        </row>
        <row r="15287">
          <cell r="A15287" t="str">
            <v>000901108NDalton</v>
          </cell>
          <cell r="B15287">
            <v>45.765495260000002</v>
          </cell>
        </row>
        <row r="15288">
          <cell r="A15288" t="str">
            <v>000901108NEU Block 5-6</v>
          </cell>
          <cell r="B15288">
            <v>0</v>
          </cell>
        </row>
        <row r="15289">
          <cell r="A15289" t="str">
            <v>000901108NFlint Blocks 5-6 -</v>
          </cell>
          <cell r="B15289">
            <v>0</v>
          </cell>
        </row>
        <row r="15290">
          <cell r="A15290" t="str">
            <v>000901108NFlint Scherer 3 - 2</v>
          </cell>
          <cell r="B15290">
            <v>5.9690014199999997</v>
          </cell>
        </row>
        <row r="15291">
          <cell r="A15291" t="str">
            <v>000901108NFlint Scherer 3 - 5</v>
          </cell>
          <cell r="B15291">
            <v>13.37056318</v>
          </cell>
        </row>
        <row r="15292">
          <cell r="A15292" t="str">
            <v>000901108NFPL Scherer 3 - 54</v>
          </cell>
          <cell r="B15292">
            <v>13.71549649</v>
          </cell>
        </row>
        <row r="15293">
          <cell r="A15293" t="str">
            <v>000901108NNCMPA</v>
          </cell>
          <cell r="B15293">
            <v>0</v>
          </cell>
        </row>
        <row r="15294">
          <cell r="A15294" t="str">
            <v>000901108NOpportunity Sales</v>
          </cell>
          <cell r="B15294">
            <v>0</v>
          </cell>
        </row>
        <row r="15295">
          <cell r="A15295" t="str">
            <v>000901108NPMPA - Block 6</v>
          </cell>
          <cell r="B15295">
            <v>0</v>
          </cell>
        </row>
        <row r="15296">
          <cell r="A15296" t="str">
            <v>000901108NScherer 3 - 24 MW</v>
          </cell>
          <cell r="B15296">
            <v>6.0957762190000002</v>
          </cell>
        </row>
        <row r="15297">
          <cell r="A15297" t="str">
            <v>000901108NUPS-Sch3 Market</v>
          </cell>
          <cell r="B15297">
            <v>0</v>
          </cell>
        </row>
        <row r="15298">
          <cell r="A15298" t="str">
            <v>000901108OAEC - Block 1</v>
          </cell>
          <cell r="B15298">
            <v>0</v>
          </cell>
        </row>
        <row r="15299">
          <cell r="A15299" t="str">
            <v>000901108OBlocks 2-3-4</v>
          </cell>
          <cell r="B15299">
            <v>129.70413500000001</v>
          </cell>
        </row>
        <row r="15300">
          <cell r="A15300" t="str">
            <v>000901108ODalton</v>
          </cell>
          <cell r="B15300">
            <v>0</v>
          </cell>
        </row>
        <row r="15301">
          <cell r="A15301" t="str">
            <v>000901108OEU Block 5-6</v>
          </cell>
          <cell r="B15301">
            <v>0</v>
          </cell>
        </row>
        <row r="15302">
          <cell r="A15302" t="str">
            <v>000901108OFlint Blocks 5-6 -</v>
          </cell>
          <cell r="B15302">
            <v>0</v>
          </cell>
        </row>
        <row r="15303">
          <cell r="A15303" t="str">
            <v>000901108OFlint Scherer 3 - 2</v>
          </cell>
          <cell r="B15303">
            <v>0</v>
          </cell>
        </row>
        <row r="15304">
          <cell r="A15304" t="str">
            <v>000901108OFlint Scherer 3 - 5</v>
          </cell>
          <cell r="B15304">
            <v>0</v>
          </cell>
        </row>
        <row r="15305">
          <cell r="A15305" t="str">
            <v>000901108OFPL Scherer 3 - 54</v>
          </cell>
          <cell r="B15305">
            <v>0</v>
          </cell>
        </row>
        <row r="15306">
          <cell r="A15306" t="str">
            <v>000901108ONCMPA</v>
          </cell>
          <cell r="B15306">
            <v>0</v>
          </cell>
        </row>
        <row r="15307">
          <cell r="A15307" t="str">
            <v>000901108OOpportunity Sales</v>
          </cell>
          <cell r="B15307">
            <v>0</v>
          </cell>
        </row>
        <row r="15308">
          <cell r="A15308" t="str">
            <v>000901108OPMPA - Block 6</v>
          </cell>
          <cell r="B15308">
            <v>0</v>
          </cell>
        </row>
        <row r="15309">
          <cell r="A15309" t="str">
            <v>000901108OScherer 3 - 24 MW</v>
          </cell>
          <cell r="B15309">
            <v>0</v>
          </cell>
        </row>
        <row r="15310">
          <cell r="A15310" t="str">
            <v>000901108OUPS-Sch3 Market</v>
          </cell>
          <cell r="B15310">
            <v>0</v>
          </cell>
        </row>
        <row r="15311">
          <cell r="A15311" t="str">
            <v>000901108SAEC - Block 1</v>
          </cell>
          <cell r="B15311">
            <v>1212.385215</v>
          </cell>
        </row>
        <row r="15312">
          <cell r="A15312" t="str">
            <v>000901108SBlocks 2-3-4</v>
          </cell>
          <cell r="B15312">
            <v>2465.33428</v>
          </cell>
        </row>
        <row r="15313">
          <cell r="A15313" t="str">
            <v>000901108SDalton</v>
          </cell>
          <cell r="B15313">
            <v>155.61256729999999</v>
          </cell>
        </row>
        <row r="15314">
          <cell r="A15314" t="str">
            <v>000901108SEU Block 5-6</v>
          </cell>
          <cell r="B15314">
            <v>0</v>
          </cell>
        </row>
        <row r="15315">
          <cell r="A15315" t="str">
            <v>000901108SFlint Blocks 5-6 -</v>
          </cell>
          <cell r="B15315">
            <v>0</v>
          </cell>
        </row>
        <row r="15316">
          <cell r="A15316" t="str">
            <v>000901108SFlint Scherer 3 - 2</v>
          </cell>
          <cell r="B15316">
            <v>3.3897302410000001</v>
          </cell>
        </row>
        <row r="15317">
          <cell r="A15317" t="str">
            <v>000901108SFlint Scherer 3 - 5</v>
          </cell>
          <cell r="B15317">
            <v>7.5929957410000002</v>
          </cell>
        </row>
        <row r="15318">
          <cell r="A15318" t="str">
            <v>000901108SFPL Scherer 3 - 54</v>
          </cell>
          <cell r="B15318">
            <v>7.7888795740000001</v>
          </cell>
        </row>
        <row r="15319">
          <cell r="A15319" t="str">
            <v>000901108SNCMPA</v>
          </cell>
          <cell r="B15319">
            <v>0</v>
          </cell>
        </row>
        <row r="15320">
          <cell r="A15320" t="str">
            <v>000901108SOpportunity Sales</v>
          </cell>
          <cell r="B15320">
            <v>0</v>
          </cell>
        </row>
        <row r="15321">
          <cell r="A15321" t="str">
            <v>000901108SPMPA - Block 6</v>
          </cell>
          <cell r="B15321">
            <v>0</v>
          </cell>
        </row>
        <row r="15322">
          <cell r="A15322" t="str">
            <v>000901108SScherer 3 - 24 MW</v>
          </cell>
          <cell r="B15322">
            <v>2.6612382800000001</v>
          </cell>
        </row>
        <row r="15323">
          <cell r="A15323" t="str">
            <v>000901108SUPS-Sch3 Market</v>
          </cell>
          <cell r="B15323">
            <v>0</v>
          </cell>
        </row>
        <row r="15324">
          <cell r="A15324" t="str">
            <v>000901109MAEC - Block 1</v>
          </cell>
          <cell r="B15324">
            <v>136.65293600000001</v>
          </cell>
        </row>
        <row r="15325">
          <cell r="A15325" t="str">
            <v>000901109MBlocks 2-3-4</v>
          </cell>
          <cell r="B15325">
            <v>246.46857510000001</v>
          </cell>
        </row>
        <row r="15326">
          <cell r="A15326" t="str">
            <v>000901109MDalton</v>
          </cell>
          <cell r="B15326">
            <v>18.156737029999999</v>
          </cell>
        </row>
        <row r="15327">
          <cell r="A15327" t="str">
            <v>000901109MEU Block 5-6</v>
          </cell>
          <cell r="B15327">
            <v>0</v>
          </cell>
        </row>
        <row r="15328">
          <cell r="A15328" t="str">
            <v>000901109MFlint Blocks 5-6 -</v>
          </cell>
          <cell r="B15328">
            <v>0</v>
          </cell>
        </row>
        <row r="15329">
          <cell r="A15329" t="str">
            <v>000901109MFlint Scherer 3 - 2</v>
          </cell>
          <cell r="B15329">
            <v>1.928726929</v>
          </cell>
        </row>
        <row r="15330">
          <cell r="A15330" t="str">
            <v>000901109MFlint Scherer 3 - 5</v>
          </cell>
          <cell r="B15330">
            <v>4.3203483199999999</v>
          </cell>
        </row>
        <row r="15331">
          <cell r="A15331" t="str">
            <v>000901109MFPL Scherer 3 - 54</v>
          </cell>
          <cell r="B15331">
            <v>4.9041277409999999</v>
          </cell>
        </row>
        <row r="15332">
          <cell r="A15332" t="str">
            <v>000901109MNCMPA</v>
          </cell>
          <cell r="B15332">
            <v>0</v>
          </cell>
        </row>
        <row r="15333">
          <cell r="A15333" t="str">
            <v>000901109MOpportunity Sales</v>
          </cell>
          <cell r="B15333">
            <v>0</v>
          </cell>
        </row>
        <row r="15334">
          <cell r="A15334" t="str">
            <v>000901109MPMPA - Block 6</v>
          </cell>
          <cell r="B15334">
            <v>0</v>
          </cell>
        </row>
        <row r="15335">
          <cell r="A15335" t="str">
            <v>000901109MScherer 3 - 24 MW</v>
          </cell>
          <cell r="B15335">
            <v>2.2358755719999999</v>
          </cell>
        </row>
        <row r="15336">
          <cell r="A15336" t="str">
            <v>000901109MUPS-Sch3 Market</v>
          </cell>
          <cell r="B15336">
            <v>0</v>
          </cell>
        </row>
        <row r="15337">
          <cell r="A15337" t="str">
            <v>000901109NAEC - Block 1</v>
          </cell>
          <cell r="B15337">
            <v>331.74384370000001</v>
          </cell>
        </row>
        <row r="15338">
          <cell r="A15338" t="str">
            <v>000901109NBlocks 2-3-4</v>
          </cell>
          <cell r="B15338">
            <v>442.35924160000002</v>
          </cell>
        </row>
        <row r="15339">
          <cell r="A15339" t="str">
            <v>000901109NDalton</v>
          </cell>
          <cell r="B15339">
            <v>36.384725789999997</v>
          </cell>
        </row>
        <row r="15340">
          <cell r="A15340" t="str">
            <v>000901109NEU Block 5-6</v>
          </cell>
          <cell r="B15340">
            <v>0</v>
          </cell>
        </row>
        <row r="15341">
          <cell r="A15341" t="str">
            <v>000901109NFlint Blocks 5-6 -</v>
          </cell>
          <cell r="B15341">
            <v>0</v>
          </cell>
        </row>
        <row r="15342">
          <cell r="A15342" t="str">
            <v>000901109NFlint Scherer 3 - 2</v>
          </cell>
          <cell r="B15342">
            <v>5.3034784669999997</v>
          </cell>
        </row>
        <row r="15343">
          <cell r="A15343" t="str">
            <v>000901109NFlint Scherer 3 - 5</v>
          </cell>
          <cell r="B15343">
            <v>11.879791770000001</v>
          </cell>
        </row>
        <row r="15344">
          <cell r="A15344" t="str">
            <v>000901109NFPL Scherer 3 - 54</v>
          </cell>
          <cell r="B15344">
            <v>13.4850276</v>
          </cell>
        </row>
        <row r="15345">
          <cell r="A15345" t="str">
            <v>000901109NNCMPA</v>
          </cell>
          <cell r="B15345">
            <v>0</v>
          </cell>
        </row>
        <row r="15346">
          <cell r="A15346" t="str">
            <v>000901109NOpportunity Sales</v>
          </cell>
          <cell r="B15346">
            <v>0</v>
          </cell>
        </row>
        <row r="15347">
          <cell r="A15347" t="str">
            <v>000901109NPMPA - Block 6</v>
          </cell>
          <cell r="B15347">
            <v>0</v>
          </cell>
        </row>
        <row r="15348">
          <cell r="A15348" t="str">
            <v>000901109NScherer 3 - 24 MW</v>
          </cell>
          <cell r="B15348">
            <v>5.9933456019999998</v>
          </cell>
        </row>
        <row r="15349">
          <cell r="A15349" t="str">
            <v>000901109NUPS-Sch3 Market</v>
          </cell>
          <cell r="B15349">
            <v>0</v>
          </cell>
        </row>
        <row r="15350">
          <cell r="A15350" t="str">
            <v>000901109OAEC - Block 1</v>
          </cell>
          <cell r="B15350">
            <v>0</v>
          </cell>
        </row>
        <row r="15351">
          <cell r="A15351" t="str">
            <v>000901109OBlocks 2-3-4</v>
          </cell>
          <cell r="B15351">
            <v>98.259652990000006</v>
          </cell>
        </row>
        <row r="15352">
          <cell r="A15352" t="str">
            <v>000901109ODalton</v>
          </cell>
          <cell r="B15352">
            <v>0</v>
          </cell>
        </row>
        <row r="15353">
          <cell r="A15353" t="str">
            <v>000901109OEU Block 5-6</v>
          </cell>
          <cell r="B15353">
            <v>0</v>
          </cell>
        </row>
        <row r="15354">
          <cell r="A15354" t="str">
            <v>000901109OFlint Blocks 5-6 -</v>
          </cell>
          <cell r="B15354">
            <v>0</v>
          </cell>
        </row>
        <row r="15355">
          <cell r="A15355" t="str">
            <v>000901109OFlint Scherer 3 - 2</v>
          </cell>
          <cell r="B15355">
            <v>0</v>
          </cell>
        </row>
        <row r="15356">
          <cell r="A15356" t="str">
            <v>000901109OFlint Scherer 3 - 5</v>
          </cell>
          <cell r="B15356">
            <v>0</v>
          </cell>
        </row>
        <row r="15357">
          <cell r="A15357" t="str">
            <v>000901109OFPL Scherer 3 - 54</v>
          </cell>
          <cell r="B15357">
            <v>0</v>
          </cell>
        </row>
        <row r="15358">
          <cell r="A15358" t="str">
            <v>000901109ONCMPA</v>
          </cell>
          <cell r="B15358">
            <v>0</v>
          </cell>
        </row>
        <row r="15359">
          <cell r="A15359" t="str">
            <v>000901109OOpportunity Sales</v>
          </cell>
          <cell r="B15359">
            <v>0</v>
          </cell>
        </row>
        <row r="15360">
          <cell r="A15360" t="str">
            <v>000901109OPMPA - Block 6</v>
          </cell>
          <cell r="B15360">
            <v>0</v>
          </cell>
        </row>
        <row r="15361">
          <cell r="A15361" t="str">
            <v>000901109OScherer 3 - 24 MW</v>
          </cell>
          <cell r="B15361">
            <v>0</v>
          </cell>
        </row>
        <row r="15362">
          <cell r="A15362" t="str">
            <v>000901109OUPS-Sch3 Market</v>
          </cell>
          <cell r="B15362">
            <v>0</v>
          </cell>
        </row>
        <row r="15363">
          <cell r="A15363" t="str">
            <v>000901109SAEC - Block 1</v>
          </cell>
          <cell r="B15363">
            <v>1136.816388</v>
          </cell>
        </row>
        <row r="15364">
          <cell r="A15364" t="str">
            <v>000901109SBlocks 2-3-4</v>
          </cell>
          <cell r="B15364">
            <v>1916.493285</v>
          </cell>
        </row>
        <row r="15365">
          <cell r="A15365" t="str">
            <v>000901109SDalton</v>
          </cell>
          <cell r="B15365">
            <v>123.15604759999999</v>
          </cell>
        </row>
        <row r="15366">
          <cell r="A15366" t="str">
            <v>000901109SEU Block 5-6</v>
          </cell>
          <cell r="B15366">
            <v>0</v>
          </cell>
        </row>
        <row r="15367">
          <cell r="A15367" t="str">
            <v>000901109SFlint Blocks 5-6 -</v>
          </cell>
          <cell r="B15367">
            <v>0</v>
          </cell>
        </row>
        <row r="15368">
          <cell r="A15368" t="str">
            <v>000901109SFlint Scherer 3 - 2</v>
          </cell>
          <cell r="B15368">
            <v>3.0111216280000002</v>
          </cell>
        </row>
        <row r="15369">
          <cell r="A15369" t="str">
            <v>000901109SFlint Scherer 3 - 5</v>
          </cell>
          <cell r="B15369">
            <v>6.7449124469999999</v>
          </cell>
        </row>
        <row r="15370">
          <cell r="A15370" t="str">
            <v>000901109SFPL Scherer 3 - 54</v>
          </cell>
          <cell r="B15370">
            <v>7.6563068049999998</v>
          </cell>
        </row>
        <row r="15371">
          <cell r="A15371" t="str">
            <v>000901109SNCMPA</v>
          </cell>
          <cell r="B15371">
            <v>0</v>
          </cell>
        </row>
        <row r="15372">
          <cell r="A15372" t="str">
            <v>000901109SOpportunity Sales</v>
          </cell>
          <cell r="B15372">
            <v>0</v>
          </cell>
        </row>
        <row r="15373">
          <cell r="A15373" t="str">
            <v>000901109SPMPA - Block 6</v>
          </cell>
          <cell r="B15373">
            <v>0</v>
          </cell>
        </row>
        <row r="15374">
          <cell r="A15374" t="str">
            <v>000901109SScherer 3 - 24 MW</v>
          </cell>
          <cell r="B15374">
            <v>2.6139410270000001</v>
          </cell>
        </row>
        <row r="15375">
          <cell r="A15375" t="str">
            <v>000901109SUPS-Sch3 Market</v>
          </cell>
          <cell r="B15375">
            <v>0</v>
          </cell>
        </row>
        <row r="15376">
          <cell r="A15376" t="str">
            <v>000901110MAEC - Block 1</v>
          </cell>
          <cell r="B15376">
            <v>128.85135360000001</v>
          </cell>
        </row>
        <row r="15377">
          <cell r="A15377" t="str">
            <v>000901110MBlocks 2-3-4</v>
          </cell>
          <cell r="B15377">
            <v>185.0413192</v>
          </cell>
        </row>
        <row r="15378">
          <cell r="A15378" t="str">
            <v>000901110MDalton</v>
          </cell>
          <cell r="B15378">
            <v>15.379401830000001</v>
          </cell>
        </row>
        <row r="15379">
          <cell r="A15379" t="str">
            <v>000901110MEU Block 5-6</v>
          </cell>
          <cell r="B15379">
            <v>0</v>
          </cell>
        </row>
        <row r="15380">
          <cell r="A15380" t="str">
            <v>000901110MFlint Blocks 5-6 -</v>
          </cell>
          <cell r="B15380">
            <v>0</v>
          </cell>
        </row>
        <row r="15381">
          <cell r="A15381" t="str">
            <v>000901110MFlint Scherer 3 - 2</v>
          </cell>
          <cell r="B15381">
            <v>2.1292948410000001</v>
          </cell>
        </row>
        <row r="15382">
          <cell r="A15382" t="str">
            <v>000901110MFlint Scherer 3 - 5</v>
          </cell>
          <cell r="B15382">
            <v>4.7696204450000002</v>
          </cell>
        </row>
        <row r="15383">
          <cell r="A15383" t="str">
            <v>000901110MFPL Scherer 3 - 54</v>
          </cell>
          <cell r="B15383">
            <v>4.9825070230000001</v>
          </cell>
        </row>
        <row r="15384">
          <cell r="A15384" t="str">
            <v>000901110MNCMPA</v>
          </cell>
          <cell r="B15384">
            <v>0</v>
          </cell>
        </row>
        <row r="15385">
          <cell r="A15385" t="str">
            <v>000901110MOpportunity Sales</v>
          </cell>
          <cell r="B15385">
            <v>0</v>
          </cell>
        </row>
        <row r="15386">
          <cell r="A15386" t="str">
            <v>000901110MPMPA - Block 6</v>
          </cell>
          <cell r="B15386">
            <v>0</v>
          </cell>
        </row>
        <row r="15387">
          <cell r="A15387" t="str">
            <v>000901110MScherer 3 - 24 MW</v>
          </cell>
          <cell r="B15387">
            <v>2.2716396900000002</v>
          </cell>
        </row>
        <row r="15388">
          <cell r="A15388" t="str">
            <v>000901110MUPS-Sch3 Market</v>
          </cell>
          <cell r="B15388">
            <v>0</v>
          </cell>
        </row>
        <row r="15389">
          <cell r="A15389" t="str">
            <v>000901110NAEC - Block 1</v>
          </cell>
          <cell r="B15389">
            <v>307.72349129999998</v>
          </cell>
        </row>
        <row r="15390">
          <cell r="A15390" t="str">
            <v>000901110NBlocks 2-3-4</v>
          </cell>
          <cell r="B15390">
            <v>323.29267129999999</v>
          </cell>
        </row>
        <row r="15391">
          <cell r="A15391" t="str">
            <v>000901110NDalton</v>
          </cell>
          <cell r="B15391">
            <v>30.319115350000001</v>
          </cell>
        </row>
        <row r="15392">
          <cell r="A15392" t="str">
            <v>000901110NEU Block 5-6</v>
          </cell>
          <cell r="B15392">
            <v>0</v>
          </cell>
        </row>
        <row r="15393">
          <cell r="A15393" t="str">
            <v>000901110NFlint Blocks 5-6 -</v>
          </cell>
          <cell r="B15393">
            <v>0</v>
          </cell>
        </row>
        <row r="15394">
          <cell r="A15394" t="str">
            <v>000901110NFlint Scherer 3 - 2</v>
          </cell>
          <cell r="B15394">
            <v>5.8536441080000001</v>
          </cell>
        </row>
        <row r="15395">
          <cell r="A15395" t="str">
            <v>000901110NFlint Scherer 3 - 5</v>
          </cell>
          <cell r="B15395">
            <v>13.1121628</v>
          </cell>
        </row>
        <row r="15396">
          <cell r="A15396" t="str">
            <v>000901110NFPL Scherer 3 - 54</v>
          </cell>
          <cell r="B15396">
            <v>13.697409260000001</v>
          </cell>
        </row>
        <row r="15397">
          <cell r="A15397" t="str">
            <v>000901110NNCMPA</v>
          </cell>
          <cell r="B15397">
            <v>0</v>
          </cell>
        </row>
        <row r="15398">
          <cell r="A15398" t="str">
            <v>000901110NOpportunity Sales</v>
          </cell>
          <cell r="B15398">
            <v>0</v>
          </cell>
        </row>
        <row r="15399">
          <cell r="A15399" t="str">
            <v>000901110NPMPA - Block 6</v>
          </cell>
          <cell r="B15399">
            <v>0</v>
          </cell>
        </row>
        <row r="15400">
          <cell r="A15400" t="str">
            <v>000901110NScherer 3 - 24 MW</v>
          </cell>
          <cell r="B15400">
            <v>6.0877374480000004</v>
          </cell>
        </row>
        <row r="15401">
          <cell r="A15401" t="str">
            <v>000901110NUPS-Sch3 Market</v>
          </cell>
          <cell r="B15401">
            <v>0</v>
          </cell>
        </row>
        <row r="15402">
          <cell r="A15402" t="str">
            <v>000901110OAEC - Block 1</v>
          </cell>
          <cell r="B15402">
            <v>0</v>
          </cell>
        </row>
        <row r="15403">
          <cell r="A15403" t="str">
            <v>000901110OBlocks 2-3-4</v>
          </cell>
          <cell r="B15403">
            <v>78.544876099999996</v>
          </cell>
        </row>
        <row r="15404">
          <cell r="A15404" t="str">
            <v>000901110ODalton</v>
          </cell>
          <cell r="B15404">
            <v>0</v>
          </cell>
        </row>
        <row r="15405">
          <cell r="A15405" t="str">
            <v>000901110OEU Block 5-6</v>
          </cell>
          <cell r="B15405">
            <v>0</v>
          </cell>
        </row>
        <row r="15406">
          <cell r="A15406" t="str">
            <v>000901110OFlint Blocks 5-6 -</v>
          </cell>
          <cell r="B15406">
            <v>0</v>
          </cell>
        </row>
        <row r="15407">
          <cell r="A15407" t="str">
            <v>000901110OFlint Scherer 3 - 2</v>
          </cell>
          <cell r="B15407">
            <v>0</v>
          </cell>
        </row>
        <row r="15408">
          <cell r="A15408" t="str">
            <v>000901110OFlint Scherer 3 - 5</v>
          </cell>
          <cell r="B15408">
            <v>0</v>
          </cell>
        </row>
        <row r="15409">
          <cell r="A15409" t="str">
            <v>000901110OFPL Scherer 3 - 54</v>
          </cell>
          <cell r="B15409">
            <v>0</v>
          </cell>
        </row>
        <row r="15410">
          <cell r="A15410" t="str">
            <v>000901110ONCMPA</v>
          </cell>
          <cell r="B15410">
            <v>0</v>
          </cell>
        </row>
        <row r="15411">
          <cell r="A15411" t="str">
            <v>000901110OOpportunity Sales</v>
          </cell>
          <cell r="B15411">
            <v>0</v>
          </cell>
        </row>
        <row r="15412">
          <cell r="A15412" t="str">
            <v>000901110OPMPA - Block 6</v>
          </cell>
          <cell r="B15412">
            <v>0</v>
          </cell>
        </row>
        <row r="15413">
          <cell r="A15413" t="str">
            <v>000901110OScherer 3 - 24 MW</v>
          </cell>
          <cell r="B15413">
            <v>0</v>
          </cell>
        </row>
        <row r="15414">
          <cell r="A15414" t="str">
            <v>000901110OUPS-Sch3 Market</v>
          </cell>
          <cell r="B15414">
            <v>0</v>
          </cell>
        </row>
        <row r="15415">
          <cell r="A15415" t="str">
            <v>000901110SAEC - Block 1</v>
          </cell>
          <cell r="B15415">
            <v>1084.579135</v>
          </cell>
        </row>
        <row r="15416">
          <cell r="A15416" t="str">
            <v>000901110SBlocks 2-3-4</v>
          </cell>
          <cell r="B15416">
            <v>1375.355683</v>
          </cell>
        </row>
        <row r="15417">
          <cell r="A15417" t="str">
            <v>000901110SDalton</v>
          </cell>
          <cell r="B15417">
            <v>95.168937360000001</v>
          </cell>
        </row>
        <row r="15418">
          <cell r="A15418" t="str">
            <v>000901110SEU Block 5-6</v>
          </cell>
          <cell r="B15418">
            <v>0</v>
          </cell>
        </row>
        <row r="15419">
          <cell r="A15419" t="str">
            <v>000901110SFlint Blocks 5-6 -</v>
          </cell>
          <cell r="B15419">
            <v>0</v>
          </cell>
        </row>
        <row r="15420">
          <cell r="A15420" t="str">
            <v>000901110SFlint Scherer 3 - 2</v>
          </cell>
          <cell r="B15420">
            <v>3.3276147659999999</v>
          </cell>
        </row>
        <row r="15421">
          <cell r="A15421" t="str">
            <v>000901110SFlint Scherer 3 - 5</v>
          </cell>
          <cell r="B15421">
            <v>7.4538570750000002</v>
          </cell>
        </row>
        <row r="15422">
          <cell r="A15422" t="str">
            <v>000901110SFPL Scherer 3 - 54</v>
          </cell>
          <cell r="B15422">
            <v>7.7865514989999998</v>
          </cell>
        </row>
        <row r="15423">
          <cell r="A15423" t="str">
            <v>000901110SNCMPA</v>
          </cell>
          <cell r="B15423">
            <v>0</v>
          </cell>
        </row>
        <row r="15424">
          <cell r="A15424" t="str">
            <v>000901110SOpportunity Sales</v>
          </cell>
          <cell r="B15424">
            <v>0</v>
          </cell>
        </row>
        <row r="15425">
          <cell r="A15425" t="str">
            <v>000901110SPMPA - Block 6</v>
          </cell>
          <cell r="B15425">
            <v>0</v>
          </cell>
        </row>
        <row r="15426">
          <cell r="A15426" t="str">
            <v>000901110SScherer 3 - 24 MW</v>
          </cell>
          <cell r="B15426">
            <v>2.660885747</v>
          </cell>
        </row>
        <row r="15427">
          <cell r="A15427" t="str">
            <v>000901110SUPS-Sch3 Market</v>
          </cell>
          <cell r="B15427">
            <v>0</v>
          </cell>
        </row>
        <row r="15428">
          <cell r="A15428" t="str">
            <v>000901111MAEC - Block 1</v>
          </cell>
          <cell r="B15428">
            <v>126.1118093</v>
          </cell>
        </row>
        <row r="15429">
          <cell r="A15429" t="str">
            <v>000901111MBlocks 2-3-4</v>
          </cell>
          <cell r="B15429">
            <v>195.79353649999999</v>
          </cell>
        </row>
        <row r="15430">
          <cell r="A15430" t="str">
            <v>000901111MDalton</v>
          </cell>
          <cell r="B15430">
            <v>13.156014669999999</v>
          </cell>
        </row>
        <row r="15431">
          <cell r="A15431" t="str">
            <v>000901111MEU Block 5-6</v>
          </cell>
          <cell r="B15431">
            <v>0</v>
          </cell>
        </row>
        <row r="15432">
          <cell r="A15432" t="str">
            <v>000901111MFlint Blocks 5-6 -</v>
          </cell>
          <cell r="B15432">
            <v>0</v>
          </cell>
        </row>
        <row r="15433">
          <cell r="A15433" t="str">
            <v>000901111MFlint Scherer 3 - 2</v>
          </cell>
          <cell r="B15433">
            <v>2.0814955039999998</v>
          </cell>
        </row>
        <row r="15434">
          <cell r="A15434" t="str">
            <v>000901111MFlint Scherer 3 - 5</v>
          </cell>
          <cell r="B15434">
            <v>4.6625499289999999</v>
          </cell>
        </row>
        <row r="15435">
          <cell r="A15435" t="str">
            <v>000901111MFPL Scherer 3 - 54</v>
          </cell>
          <cell r="B15435">
            <v>4.5247477759999999</v>
          </cell>
        </row>
        <row r="15436">
          <cell r="A15436" t="str">
            <v>000901111MNCMPA</v>
          </cell>
          <cell r="B15436">
            <v>0</v>
          </cell>
        </row>
        <row r="15437">
          <cell r="A15437" t="str">
            <v>000901111MOpportunity Sales</v>
          </cell>
          <cell r="B15437">
            <v>0</v>
          </cell>
        </row>
        <row r="15438">
          <cell r="A15438" t="str">
            <v>000901111MPMPA - Block 6</v>
          </cell>
          <cell r="B15438">
            <v>0</v>
          </cell>
        </row>
        <row r="15439">
          <cell r="A15439" t="str">
            <v>000901111MScherer 3 - 24 MW</v>
          </cell>
          <cell r="B15439">
            <v>2.0627577060000002</v>
          </cell>
        </row>
        <row r="15440">
          <cell r="A15440" t="str">
            <v>000901111MUPS-Sch3 Market</v>
          </cell>
          <cell r="B15440">
            <v>0</v>
          </cell>
        </row>
        <row r="15441">
          <cell r="A15441" t="str">
            <v>000901111NAEC - Block 1</v>
          </cell>
          <cell r="B15441">
            <v>304.99703210000001</v>
          </cell>
        </row>
        <row r="15442">
          <cell r="A15442" t="str">
            <v>000901111NBlocks 2-3-4</v>
          </cell>
          <cell r="B15442">
            <v>343.84435109999998</v>
          </cell>
        </row>
        <row r="15443">
          <cell r="A15443" t="str">
            <v>000901111NDalton</v>
          </cell>
          <cell r="B15443">
            <v>26.803725450000002</v>
          </cell>
        </row>
        <row r="15444">
          <cell r="A15444" t="str">
            <v>000901111NEU Block 5-6</v>
          </cell>
          <cell r="B15444">
            <v>0</v>
          </cell>
        </row>
        <row r="15445">
          <cell r="A15445" t="str">
            <v>000901111NFlint Blocks 5-6 -</v>
          </cell>
          <cell r="B15445">
            <v>0</v>
          </cell>
        </row>
        <row r="15446">
          <cell r="A15446" t="str">
            <v>000901111NFlint Scherer 3 - 2</v>
          </cell>
          <cell r="B15446">
            <v>5.7264552770000003</v>
          </cell>
        </row>
        <row r="15447">
          <cell r="A15447" t="str">
            <v>000901111NFlint Scherer 3 - 5</v>
          </cell>
          <cell r="B15447">
            <v>12.82725982</v>
          </cell>
        </row>
        <row r="15448">
          <cell r="A15448" t="str">
            <v>000901111NFPL Scherer 3 - 54</v>
          </cell>
          <cell r="B15448">
            <v>12.448148809999999</v>
          </cell>
        </row>
        <row r="15449">
          <cell r="A15449" t="str">
            <v>000901111NNCMPA</v>
          </cell>
          <cell r="B15449">
            <v>0</v>
          </cell>
        </row>
        <row r="15450">
          <cell r="A15450" t="str">
            <v>000901111NOpportunity Sales</v>
          </cell>
          <cell r="B15450">
            <v>0</v>
          </cell>
        </row>
        <row r="15451">
          <cell r="A15451" t="str">
            <v>000901111NPMPA - Block 6</v>
          </cell>
          <cell r="B15451">
            <v>0</v>
          </cell>
        </row>
        <row r="15452">
          <cell r="A15452" t="str">
            <v>000901111NScherer 3 - 24 MW</v>
          </cell>
          <cell r="B15452">
            <v>5.5325105819999996</v>
          </cell>
        </row>
        <row r="15453">
          <cell r="A15453" t="str">
            <v>000901111NUPS-Sch3 Market</v>
          </cell>
          <cell r="B15453">
            <v>0</v>
          </cell>
        </row>
        <row r="15454">
          <cell r="A15454" t="str">
            <v>000901111OAEC - Block 1</v>
          </cell>
          <cell r="B15454">
            <v>0</v>
          </cell>
        </row>
        <row r="15455">
          <cell r="A15455" t="str">
            <v>000901111OBlocks 2-3-4</v>
          </cell>
          <cell r="B15455">
            <v>105.38504140000001</v>
          </cell>
        </row>
        <row r="15456">
          <cell r="A15456" t="str">
            <v>000901111ODalton</v>
          </cell>
          <cell r="B15456">
            <v>0</v>
          </cell>
        </row>
        <row r="15457">
          <cell r="A15457" t="str">
            <v>000901111OEU Block 5-6</v>
          </cell>
          <cell r="B15457">
            <v>0</v>
          </cell>
        </row>
        <row r="15458">
          <cell r="A15458" t="str">
            <v>000901111OFlint Blocks 5-6 -</v>
          </cell>
          <cell r="B15458">
            <v>0</v>
          </cell>
        </row>
        <row r="15459">
          <cell r="A15459" t="str">
            <v>000901111OFlint Scherer 3 - 2</v>
          </cell>
          <cell r="B15459">
            <v>0</v>
          </cell>
        </row>
        <row r="15460">
          <cell r="A15460" t="str">
            <v>000901111OFlint Scherer 3 - 5</v>
          </cell>
          <cell r="B15460">
            <v>0</v>
          </cell>
        </row>
        <row r="15461">
          <cell r="A15461" t="str">
            <v>000901111OFPL Scherer 3 - 54</v>
          </cell>
          <cell r="B15461">
            <v>0</v>
          </cell>
        </row>
        <row r="15462">
          <cell r="A15462" t="str">
            <v>000901111ONCMPA</v>
          </cell>
          <cell r="B15462">
            <v>0</v>
          </cell>
        </row>
        <row r="15463">
          <cell r="A15463" t="str">
            <v>000901111OOpportunity Sales</v>
          </cell>
          <cell r="B15463">
            <v>0</v>
          </cell>
        </row>
        <row r="15464">
          <cell r="A15464" t="str">
            <v>000901111OPMPA - Block 6</v>
          </cell>
          <cell r="B15464">
            <v>0</v>
          </cell>
        </row>
        <row r="15465">
          <cell r="A15465" t="str">
            <v>000901111OScherer 3 - 24 MW</v>
          </cell>
          <cell r="B15465">
            <v>0</v>
          </cell>
        </row>
        <row r="15466">
          <cell r="A15466" t="str">
            <v>000901111OUPS-Sch3 Market</v>
          </cell>
          <cell r="B15466">
            <v>0</v>
          </cell>
        </row>
        <row r="15467">
          <cell r="A15467" t="str">
            <v>000901111SAEC - Block 1</v>
          </cell>
          <cell r="B15467">
            <v>1045.8855639999999</v>
          </cell>
        </row>
        <row r="15468">
          <cell r="A15468" t="str">
            <v>000901111SBlocks 2-3-4</v>
          </cell>
          <cell r="B15468">
            <v>1413.0363729999999</v>
          </cell>
        </row>
        <row r="15469">
          <cell r="A15469" t="str">
            <v>000901111SDalton</v>
          </cell>
          <cell r="B15469">
            <v>85.356517420000003</v>
          </cell>
        </row>
        <row r="15470">
          <cell r="A15470" t="str">
            <v>000901111SEU Block 5-6</v>
          </cell>
          <cell r="B15470">
            <v>0</v>
          </cell>
        </row>
        <row r="15471">
          <cell r="A15471" t="str">
            <v>000901111SFlint Blocks 5-6 -</v>
          </cell>
          <cell r="B15471">
            <v>0</v>
          </cell>
        </row>
        <row r="15472">
          <cell r="A15472" t="str">
            <v>000901111SFlint Scherer 3 - 2</v>
          </cell>
          <cell r="B15472">
            <v>3.2507098910000001</v>
          </cell>
        </row>
        <row r="15473">
          <cell r="A15473" t="str">
            <v>000901111SFlint Scherer 3 - 5</v>
          </cell>
          <cell r="B15473">
            <v>7.281590156</v>
          </cell>
        </row>
        <row r="15474">
          <cell r="A15474" t="str">
            <v>000901111SFPL Scherer 3 - 54</v>
          </cell>
          <cell r="B15474">
            <v>7.0663819940000003</v>
          </cell>
        </row>
        <row r="15475">
          <cell r="A15475" t="str">
            <v>000901111SNCMPA</v>
          </cell>
          <cell r="B15475">
            <v>0</v>
          </cell>
        </row>
        <row r="15476">
          <cell r="A15476" t="str">
            <v>000901111SOpportunity Sales</v>
          </cell>
          <cell r="B15476">
            <v>0</v>
          </cell>
        </row>
        <row r="15477">
          <cell r="A15477" t="str">
            <v>000901111SPMPA - Block 6</v>
          </cell>
          <cell r="B15477">
            <v>0</v>
          </cell>
        </row>
        <row r="15478">
          <cell r="A15478" t="str">
            <v>000901111SScherer 3 - 24 MW</v>
          </cell>
          <cell r="B15478">
            <v>2.4090425729999998</v>
          </cell>
        </row>
        <row r="15479">
          <cell r="A15479" t="str">
            <v>000901111SUPS-Sch3 Market</v>
          </cell>
          <cell r="B15479">
            <v>0</v>
          </cell>
        </row>
        <row r="15480">
          <cell r="A15480" t="str">
            <v>000901112MAEC - Block 1</v>
          </cell>
          <cell r="B15480">
            <v>141.15472890000001</v>
          </cell>
        </row>
        <row r="15481">
          <cell r="A15481" t="str">
            <v>000901112MBlocks 2-3-4</v>
          </cell>
          <cell r="B15481">
            <v>222.28847210000001</v>
          </cell>
        </row>
        <row r="15482">
          <cell r="A15482" t="str">
            <v>000901112MDalton</v>
          </cell>
          <cell r="B15482">
            <v>15.090538430000001</v>
          </cell>
        </row>
        <row r="15483">
          <cell r="A15483" t="str">
            <v>000901112MEU Block 5-6</v>
          </cell>
          <cell r="B15483">
            <v>0</v>
          </cell>
        </row>
        <row r="15484">
          <cell r="A15484" t="str">
            <v>000901112MFlint Blocks 5-6 -</v>
          </cell>
          <cell r="B15484">
            <v>0</v>
          </cell>
        </row>
        <row r="15485">
          <cell r="A15485" t="str">
            <v>000901112MFlint Scherer 3 - 2</v>
          </cell>
          <cell r="B15485">
            <v>2.1819214389999999</v>
          </cell>
        </row>
        <row r="15486">
          <cell r="A15486" t="str">
            <v>000901112MFlint Scherer 3 - 5</v>
          </cell>
          <cell r="B15486">
            <v>4.887504023</v>
          </cell>
        </row>
        <row r="15487">
          <cell r="A15487" t="str">
            <v>000901112MFPL Scherer 3 - 54</v>
          </cell>
          <cell r="B15487">
            <v>4.7066355050000004</v>
          </cell>
        </row>
        <row r="15488">
          <cell r="A15488" t="str">
            <v>000901112MNCMPA</v>
          </cell>
          <cell r="B15488">
            <v>0</v>
          </cell>
        </row>
        <row r="15489">
          <cell r="A15489" t="str">
            <v>000901112MOpportunity Sales</v>
          </cell>
          <cell r="B15489">
            <v>0</v>
          </cell>
        </row>
        <row r="15490">
          <cell r="A15490" t="str">
            <v>000901112MPMPA - Block 6</v>
          </cell>
          <cell r="B15490">
            <v>0</v>
          </cell>
        </row>
        <row r="15491">
          <cell r="A15491" t="str">
            <v>000901112MScherer 3 - 24 MW</v>
          </cell>
          <cell r="B15491">
            <v>2.1457401269999998</v>
          </cell>
        </row>
        <row r="15492">
          <cell r="A15492" t="str">
            <v>000901112MUPS-Sch3 Market</v>
          </cell>
          <cell r="B15492">
            <v>0</v>
          </cell>
        </row>
        <row r="15493">
          <cell r="A15493" t="str">
            <v>000901112NAEC - Block 1</v>
          </cell>
          <cell r="B15493">
            <v>344.55198430000002</v>
          </cell>
        </row>
        <row r="15494">
          <cell r="A15494" t="str">
            <v>000901112NBlocks 2-3-4</v>
          </cell>
          <cell r="B15494">
            <v>394.1296499</v>
          </cell>
        </row>
        <row r="15495">
          <cell r="A15495" t="str">
            <v>000901112NDalton</v>
          </cell>
          <cell r="B15495">
            <v>31.005935229999999</v>
          </cell>
        </row>
        <row r="15496">
          <cell r="A15496" t="str">
            <v>000901112NEU Block 5-6</v>
          </cell>
          <cell r="B15496">
            <v>0</v>
          </cell>
        </row>
        <row r="15497">
          <cell r="A15497" t="str">
            <v>000901112NFlint Blocks 5-6 -</v>
          </cell>
          <cell r="B15497">
            <v>0</v>
          </cell>
        </row>
        <row r="15498">
          <cell r="A15498" t="str">
            <v>000901112NFlint Scherer 3 - 2</v>
          </cell>
          <cell r="B15498">
            <v>5.9985802179999999</v>
          </cell>
        </row>
        <row r="15499">
          <cell r="A15499" t="str">
            <v>000901112NFlint Scherer 3 - 5</v>
          </cell>
          <cell r="B15499">
            <v>13.43681969</v>
          </cell>
        </row>
        <row r="15500">
          <cell r="A15500" t="str">
            <v>000901112NFPL Scherer 3 - 54</v>
          </cell>
          <cell r="B15500">
            <v>12.93957249</v>
          </cell>
        </row>
        <row r="15501">
          <cell r="A15501" t="str">
            <v>000901112NNCMPA</v>
          </cell>
          <cell r="B15501">
            <v>0</v>
          </cell>
        </row>
        <row r="15502">
          <cell r="A15502" t="str">
            <v>000901112NOpportunity Sales</v>
          </cell>
          <cell r="B15502">
            <v>0</v>
          </cell>
        </row>
        <row r="15503">
          <cell r="A15503" t="str">
            <v>000901112NPMPA - Block 6</v>
          </cell>
          <cell r="B15503">
            <v>0</v>
          </cell>
        </row>
        <row r="15504">
          <cell r="A15504" t="str">
            <v>000901112NScherer 3 - 24 MW</v>
          </cell>
          <cell r="B15504">
            <v>5.750921108</v>
          </cell>
        </row>
        <row r="15505">
          <cell r="A15505" t="str">
            <v>000901112NUPS-Sch3 Market</v>
          </cell>
          <cell r="B15505">
            <v>0</v>
          </cell>
        </row>
        <row r="15506">
          <cell r="A15506" t="str">
            <v>000901112OAEC - Block 1</v>
          </cell>
          <cell r="B15506">
            <v>0</v>
          </cell>
        </row>
        <row r="15507">
          <cell r="A15507" t="str">
            <v>000901112OBlocks 2-3-4</v>
          </cell>
          <cell r="B15507">
            <v>108.8180292</v>
          </cell>
        </row>
        <row r="15508">
          <cell r="A15508" t="str">
            <v>000901112ODalton</v>
          </cell>
          <cell r="B15508">
            <v>0</v>
          </cell>
        </row>
        <row r="15509">
          <cell r="A15509" t="str">
            <v>000901112OEU Block 5-6</v>
          </cell>
          <cell r="B15509">
            <v>0</v>
          </cell>
        </row>
        <row r="15510">
          <cell r="A15510" t="str">
            <v>000901112OFlint Blocks 5-6 -</v>
          </cell>
          <cell r="B15510">
            <v>0</v>
          </cell>
        </row>
        <row r="15511">
          <cell r="A15511" t="str">
            <v>000901112OFlint Scherer 3 - 2</v>
          </cell>
          <cell r="B15511">
            <v>0</v>
          </cell>
        </row>
        <row r="15512">
          <cell r="A15512" t="str">
            <v>000901112OFlint Scherer 3 - 5</v>
          </cell>
          <cell r="B15512">
            <v>0</v>
          </cell>
        </row>
        <row r="15513">
          <cell r="A15513" t="str">
            <v>000901112OFPL Scherer 3 - 54</v>
          </cell>
          <cell r="B15513">
            <v>0</v>
          </cell>
        </row>
        <row r="15514">
          <cell r="A15514" t="str">
            <v>000901112ONCMPA</v>
          </cell>
          <cell r="B15514">
            <v>0</v>
          </cell>
        </row>
        <row r="15515">
          <cell r="A15515" t="str">
            <v>000901112OOpportunity Sales</v>
          </cell>
          <cell r="B15515">
            <v>0</v>
          </cell>
        </row>
        <row r="15516">
          <cell r="A15516" t="str">
            <v>000901112OPMPA - Block 6</v>
          </cell>
          <cell r="B15516">
            <v>0</v>
          </cell>
        </row>
        <row r="15517">
          <cell r="A15517" t="str">
            <v>000901112OScherer 3 - 24 MW</v>
          </cell>
          <cell r="B15517">
            <v>0</v>
          </cell>
        </row>
        <row r="15518">
          <cell r="A15518" t="str">
            <v>000901112OUPS-Sch3 Market</v>
          </cell>
          <cell r="B15518">
            <v>0</v>
          </cell>
        </row>
        <row r="15519">
          <cell r="A15519" t="str">
            <v>000901112SAEC - Block 1</v>
          </cell>
          <cell r="B15519">
            <v>1166.906553</v>
          </cell>
        </row>
        <row r="15520">
          <cell r="A15520" t="str">
            <v>000901112SBlocks 2-3-4</v>
          </cell>
          <cell r="B15520">
            <v>1628.708275</v>
          </cell>
        </row>
        <row r="15521">
          <cell r="A15521" t="str">
            <v>000901112SDalton</v>
          </cell>
          <cell r="B15521">
            <v>102.7853073</v>
          </cell>
        </row>
        <row r="15522">
          <cell r="A15522" t="str">
            <v>000901112SEU Block 5-6</v>
          </cell>
          <cell r="B15522">
            <v>0</v>
          </cell>
        </row>
        <row r="15523">
          <cell r="A15523" t="str">
            <v>000901112SFlint Blocks 5-6 -</v>
          </cell>
          <cell r="B15523">
            <v>0</v>
          </cell>
        </row>
        <row r="15524">
          <cell r="A15524" t="str">
            <v>000901112SFlint Scherer 3 - 2</v>
          </cell>
          <cell r="B15524">
            <v>3.4045196400000002</v>
          </cell>
        </row>
        <row r="15525">
          <cell r="A15525" t="str">
            <v>000901112SFlint Scherer 3 - 5</v>
          </cell>
          <cell r="B15525">
            <v>7.6261239940000003</v>
          </cell>
        </row>
        <row r="15526">
          <cell r="A15526" t="str">
            <v>000901112SFPL Scherer 3 - 54</v>
          </cell>
          <cell r="B15526">
            <v>7.3439092410000004</v>
          </cell>
        </row>
        <row r="15527">
          <cell r="A15527" t="str">
            <v>000901112SNCMPA</v>
          </cell>
          <cell r="B15527">
            <v>0</v>
          </cell>
        </row>
        <row r="15528">
          <cell r="A15528" t="str">
            <v>000901112SOpportunity Sales</v>
          </cell>
          <cell r="B15528">
            <v>0</v>
          </cell>
        </row>
        <row r="15529">
          <cell r="A15529" t="str">
            <v>000901112SPMPA - Block 6</v>
          </cell>
          <cell r="B15529">
            <v>0</v>
          </cell>
        </row>
        <row r="15530">
          <cell r="A15530" t="str">
            <v>000901112SScherer 3 - 24 MW</v>
          </cell>
          <cell r="B15530">
            <v>2.5124832850000001</v>
          </cell>
        </row>
        <row r="15531">
          <cell r="A15531" t="str">
            <v>000901112SUPS-Sch3 Market</v>
          </cell>
          <cell r="B15531">
            <v>0</v>
          </cell>
        </row>
        <row r="15532">
          <cell r="A15532" t="str">
            <v>000901201MAEC - Block 1</v>
          </cell>
          <cell r="B15532">
            <v>132.7611149</v>
          </cell>
        </row>
        <row r="15533">
          <cell r="A15533" t="str">
            <v>000901201MBlocks 2-3-4</v>
          </cell>
          <cell r="B15533">
            <v>241.32481229999999</v>
          </cell>
        </row>
        <row r="15534">
          <cell r="A15534" t="str">
            <v>000901201MDalton</v>
          </cell>
          <cell r="B15534">
            <v>16.104788370000001</v>
          </cell>
        </row>
        <row r="15535">
          <cell r="A15535" t="str">
            <v>000901201MEU Block 5-6</v>
          </cell>
          <cell r="B15535">
            <v>0</v>
          </cell>
        </row>
        <row r="15536">
          <cell r="A15536" t="str">
            <v>000901201MFlint Blocks 5-6 -</v>
          </cell>
          <cell r="B15536">
            <v>0</v>
          </cell>
        </row>
        <row r="15537">
          <cell r="A15537" t="str">
            <v>000901201MFlint Scherer 3 - 2</v>
          </cell>
          <cell r="B15537">
            <v>2.1567439660000001</v>
          </cell>
        </row>
        <row r="15538">
          <cell r="A15538" t="str">
            <v>000901201MFlint Scherer 3 - 5</v>
          </cell>
          <cell r="B15538">
            <v>4.8311064840000002</v>
          </cell>
        </row>
        <row r="15539">
          <cell r="A15539" t="str">
            <v>000901201MFPL Scherer 3 - 54</v>
          </cell>
          <cell r="B15539">
            <v>4.5707571219999998</v>
          </cell>
        </row>
        <row r="15540">
          <cell r="A15540" t="str">
            <v>000901201MNCMPA</v>
          </cell>
          <cell r="B15540">
            <v>0</v>
          </cell>
        </row>
        <row r="15541">
          <cell r="A15541" t="str">
            <v>000901201MOpportunity Sales</v>
          </cell>
          <cell r="B15541">
            <v>0</v>
          </cell>
        </row>
        <row r="15542">
          <cell r="A15542" t="str">
            <v>000901201MPMPA - Block 6</v>
          </cell>
          <cell r="B15542">
            <v>0</v>
          </cell>
        </row>
        <row r="15543">
          <cell r="A15543" t="str">
            <v>000901201MScherer 3 - 24 MW</v>
          </cell>
          <cell r="B15543">
            <v>2.0507047269999998</v>
          </cell>
        </row>
        <row r="15544">
          <cell r="A15544" t="str">
            <v>000901201MUPS-Sch3 Market</v>
          </cell>
          <cell r="B15544">
            <v>0</v>
          </cell>
        </row>
        <row r="15545">
          <cell r="A15545" t="str">
            <v>000901201NAEC - Block 1</v>
          </cell>
          <cell r="B15545">
            <v>318.54511739999998</v>
          </cell>
        </row>
        <row r="15546">
          <cell r="A15546" t="str">
            <v>000901201NBlocks 2-3-4</v>
          </cell>
          <cell r="B15546">
            <v>396.06523449999997</v>
          </cell>
        </row>
        <row r="15547">
          <cell r="A15547" t="str">
            <v>000901201NDalton</v>
          </cell>
          <cell r="B15547">
            <v>30.739915289999999</v>
          </cell>
        </row>
        <row r="15548">
          <cell r="A15548" t="str">
            <v>000901201NEU Block 5-6</v>
          </cell>
          <cell r="B15548">
            <v>0</v>
          </cell>
        </row>
        <row r="15549">
          <cell r="A15549" t="str">
            <v>000901201NFlint Blocks 5-6 -</v>
          </cell>
          <cell r="B15549">
            <v>0</v>
          </cell>
        </row>
        <row r="15550">
          <cell r="A15550" t="str">
            <v>000901201NFlint Scherer 3 - 2</v>
          </cell>
          <cell r="B15550">
            <v>5.9305489820000004</v>
          </cell>
        </row>
        <row r="15551">
          <cell r="A15551" t="str">
            <v>000901201NFlint Scherer 3 - 5</v>
          </cell>
          <cell r="B15551">
            <v>13.28442972</v>
          </cell>
        </row>
        <row r="15552">
          <cell r="A15552" t="str">
            <v>000901201NFPL Scherer 3 - 54</v>
          </cell>
          <cell r="B15552">
            <v>12.56852896</v>
          </cell>
        </row>
        <row r="15553">
          <cell r="A15553" t="str">
            <v>000901201NNCMPA</v>
          </cell>
          <cell r="B15553">
            <v>0</v>
          </cell>
        </row>
        <row r="15554">
          <cell r="A15554" t="str">
            <v>000901201NOpportunity Sales</v>
          </cell>
          <cell r="B15554">
            <v>0</v>
          </cell>
        </row>
        <row r="15555">
          <cell r="A15555" t="str">
            <v>000901201NPMPA - Block 6</v>
          </cell>
          <cell r="B15555">
            <v>0</v>
          </cell>
        </row>
        <row r="15556">
          <cell r="A15556" t="str">
            <v>000901201NScherer 3 - 24 MW</v>
          </cell>
          <cell r="B15556">
            <v>5.5860128720000004</v>
          </cell>
        </row>
        <row r="15557">
          <cell r="A15557" t="str">
            <v>000901201NUPS-Sch3 Market</v>
          </cell>
          <cell r="B15557">
            <v>0</v>
          </cell>
        </row>
        <row r="15558">
          <cell r="A15558" t="str">
            <v>000901201OAEC - Block 1</v>
          </cell>
          <cell r="B15558">
            <v>0</v>
          </cell>
        </row>
        <row r="15559">
          <cell r="A15559" t="str">
            <v>000901201OBlocks 2-3-4</v>
          </cell>
          <cell r="B15559">
            <v>116.8173985</v>
          </cell>
        </row>
        <row r="15560">
          <cell r="A15560" t="str">
            <v>000901201ODalton</v>
          </cell>
          <cell r="B15560">
            <v>0</v>
          </cell>
        </row>
        <row r="15561">
          <cell r="A15561" t="str">
            <v>000901201OEU Block 5-6</v>
          </cell>
          <cell r="B15561">
            <v>0</v>
          </cell>
        </row>
        <row r="15562">
          <cell r="A15562" t="str">
            <v>000901201OFlint Blocks 5-6 -</v>
          </cell>
          <cell r="B15562">
            <v>0</v>
          </cell>
        </row>
        <row r="15563">
          <cell r="A15563" t="str">
            <v>000901201OFlint Scherer 3 - 2</v>
          </cell>
          <cell r="B15563">
            <v>0</v>
          </cell>
        </row>
        <row r="15564">
          <cell r="A15564" t="str">
            <v>000901201OFlint Scherer 3 - 5</v>
          </cell>
          <cell r="B15564">
            <v>0</v>
          </cell>
        </row>
        <row r="15565">
          <cell r="A15565" t="str">
            <v>000901201OFPL Scherer 3 - 54</v>
          </cell>
          <cell r="B15565">
            <v>0</v>
          </cell>
        </row>
        <row r="15566">
          <cell r="A15566" t="str">
            <v>000901201ONCMPA</v>
          </cell>
          <cell r="B15566">
            <v>0</v>
          </cell>
        </row>
        <row r="15567">
          <cell r="A15567" t="str">
            <v>000901201OOpportunity Sales</v>
          </cell>
          <cell r="B15567">
            <v>0</v>
          </cell>
        </row>
        <row r="15568">
          <cell r="A15568" t="str">
            <v>000901201OPMPA - Block 6</v>
          </cell>
          <cell r="B15568">
            <v>0</v>
          </cell>
        </row>
        <row r="15569">
          <cell r="A15569" t="str">
            <v>000901201OScherer 3 - 24 MW</v>
          </cell>
          <cell r="B15569">
            <v>0</v>
          </cell>
        </row>
        <row r="15570">
          <cell r="A15570" t="str">
            <v>000901201OUPS-Sch3 Market</v>
          </cell>
          <cell r="B15570">
            <v>0</v>
          </cell>
        </row>
        <row r="15571">
          <cell r="A15571" t="str">
            <v>000901201SAEC - Block 1</v>
          </cell>
          <cell r="B15571">
            <v>1179.078438</v>
          </cell>
        </row>
        <row r="15572">
          <cell r="A15572" t="str">
            <v>000901201SBlocks 2-3-4</v>
          </cell>
          <cell r="B15572">
            <v>1855.678124</v>
          </cell>
        </row>
        <row r="15573">
          <cell r="A15573" t="str">
            <v>000901201SDalton</v>
          </cell>
          <cell r="B15573">
            <v>105.33686729999999</v>
          </cell>
        </row>
        <row r="15574">
          <cell r="A15574" t="str">
            <v>000901201SEU Block 5-6</v>
          </cell>
          <cell r="B15574">
            <v>0</v>
          </cell>
        </row>
        <row r="15575">
          <cell r="A15575" t="str">
            <v>000901201SFlint Blocks 5-6 -</v>
          </cell>
          <cell r="B15575">
            <v>0</v>
          </cell>
        </row>
        <row r="15576">
          <cell r="A15576" t="str">
            <v>000901201SFlint Scherer 3 - 2</v>
          </cell>
          <cell r="B15576">
            <v>3.3660672030000001</v>
          </cell>
        </row>
        <row r="15577">
          <cell r="A15577" t="str">
            <v>000901201SFlint Scherer 3 - 5</v>
          </cell>
          <cell r="B15577">
            <v>7.5399905350000003</v>
          </cell>
        </row>
        <row r="15578">
          <cell r="A15578" t="str">
            <v>000901201SFPL Scherer 3 - 54</v>
          </cell>
          <cell r="B15578">
            <v>7.1336588320000001</v>
          </cell>
        </row>
        <row r="15579">
          <cell r="A15579" t="str">
            <v>000901201SNCMPA</v>
          </cell>
          <cell r="B15579">
            <v>0</v>
          </cell>
        </row>
        <row r="15580">
          <cell r="A15580" t="str">
            <v>000901201SOpportunity Sales</v>
          </cell>
          <cell r="B15580">
            <v>0</v>
          </cell>
        </row>
        <row r="15581">
          <cell r="A15581" t="str">
            <v>000901201SPMPA - Block 6</v>
          </cell>
          <cell r="B15581">
            <v>0</v>
          </cell>
        </row>
        <row r="15582">
          <cell r="A15582" t="str">
            <v>000901201SScherer 3 - 24 MW</v>
          </cell>
          <cell r="B15582">
            <v>2.8584784070000002</v>
          </cell>
        </row>
        <row r="15583">
          <cell r="A15583" t="str">
            <v>000901201SUPS-Sch3 Market</v>
          </cell>
          <cell r="B15583">
            <v>0</v>
          </cell>
        </row>
        <row r="15584">
          <cell r="A15584" t="str">
            <v>000901202MAEC - Block 1</v>
          </cell>
          <cell r="B15584">
            <v>121.12743570000001</v>
          </cell>
        </row>
        <row r="15585">
          <cell r="A15585" t="str">
            <v>000901202MBlocks 2-3-4</v>
          </cell>
          <cell r="B15585">
            <v>221.26140649999999</v>
          </cell>
        </row>
        <row r="15586">
          <cell r="A15586" t="str">
            <v>000901202MDalton</v>
          </cell>
          <cell r="B15586">
            <v>14.40928705</v>
          </cell>
        </row>
        <row r="15587">
          <cell r="A15587" t="str">
            <v>000901202MEU Block 5-6</v>
          </cell>
          <cell r="B15587">
            <v>0</v>
          </cell>
        </row>
        <row r="15588">
          <cell r="A15588" t="str">
            <v>000901202MFlint Blocks 5-6 -</v>
          </cell>
          <cell r="B15588">
            <v>0</v>
          </cell>
        </row>
        <row r="15589">
          <cell r="A15589" t="str">
            <v>000901202MFlint Scherer 3 - 2</v>
          </cell>
          <cell r="B15589">
            <v>2.0056791289999998</v>
          </cell>
        </row>
        <row r="15590">
          <cell r="A15590" t="str">
            <v>000901202MFlint Scherer 3 - 5</v>
          </cell>
          <cell r="B15590">
            <v>4.4927212489999997</v>
          </cell>
        </row>
        <row r="15591">
          <cell r="A15591" t="str">
            <v>000901202MFPL Scherer 3 - 54</v>
          </cell>
          <cell r="B15591">
            <v>4.3038783140000003</v>
          </cell>
        </row>
        <row r="15592">
          <cell r="A15592" t="str">
            <v>000901202MNCMPA</v>
          </cell>
          <cell r="B15592">
            <v>0</v>
          </cell>
        </row>
        <row r="15593">
          <cell r="A15593" t="str">
            <v>000901202MOpportunity Sales</v>
          </cell>
          <cell r="B15593">
            <v>0</v>
          </cell>
        </row>
        <row r="15594">
          <cell r="A15594" t="str">
            <v>000901202MPMPA - Block 6</v>
          </cell>
          <cell r="B15594">
            <v>0</v>
          </cell>
        </row>
        <row r="15595">
          <cell r="A15595" t="str">
            <v>000901202MScherer 3 - 24 MW</v>
          </cell>
          <cell r="B15595">
            <v>1.930798663</v>
          </cell>
        </row>
        <row r="15596">
          <cell r="A15596" t="str">
            <v>000901202MUPS-Sch3 Market</v>
          </cell>
          <cell r="B15596">
            <v>0</v>
          </cell>
        </row>
        <row r="15597">
          <cell r="A15597" t="str">
            <v>000901202NAEC - Block 1</v>
          </cell>
          <cell r="B15597">
            <v>287.88046129999998</v>
          </cell>
        </row>
        <row r="15598">
          <cell r="A15598" t="str">
            <v>000901202NBlocks 2-3-4</v>
          </cell>
          <cell r="B15598">
            <v>363.52924969999998</v>
          </cell>
        </row>
        <row r="15599">
          <cell r="A15599" t="str">
            <v>000901202NDalton</v>
          </cell>
          <cell r="B15599">
            <v>27.485205619999999</v>
          </cell>
        </row>
        <row r="15600">
          <cell r="A15600" t="str">
            <v>000901202NEU Block 5-6</v>
          </cell>
          <cell r="B15600">
            <v>0</v>
          </cell>
        </row>
        <row r="15601">
          <cell r="A15601" t="str">
            <v>000901202NFlint Blocks 5-6 -</v>
          </cell>
          <cell r="B15601">
            <v>0</v>
          </cell>
        </row>
        <row r="15602">
          <cell r="A15602" t="str">
            <v>000901202NFlint Scherer 3 - 2</v>
          </cell>
          <cell r="B15602">
            <v>5.5164458119999997</v>
          </cell>
        </row>
        <row r="15603">
          <cell r="A15603" t="str">
            <v>000901202NFlint Scherer 3 - 5</v>
          </cell>
          <cell r="B15603">
            <v>12.35683862</v>
          </cell>
        </row>
        <row r="15604">
          <cell r="A15604" t="str">
            <v>000901202NFPL Scherer 3 - 54</v>
          </cell>
          <cell r="B15604">
            <v>11.83744257</v>
          </cell>
        </row>
        <row r="15605">
          <cell r="A15605" t="str">
            <v>000901202NNCMPA</v>
          </cell>
          <cell r="B15605">
            <v>0</v>
          </cell>
        </row>
        <row r="15606">
          <cell r="A15606" t="str">
            <v>000901202NOpportunity Sales</v>
          </cell>
          <cell r="B15606">
            <v>0</v>
          </cell>
        </row>
        <row r="15607">
          <cell r="A15607" t="str">
            <v>000901202NPMPA - Block 6</v>
          </cell>
          <cell r="B15607">
            <v>0</v>
          </cell>
        </row>
        <row r="15608">
          <cell r="A15608" t="str">
            <v>000901202NScherer 3 - 24 MW</v>
          </cell>
          <cell r="B15608">
            <v>5.261085585</v>
          </cell>
        </row>
        <row r="15609">
          <cell r="A15609" t="str">
            <v>000901202NUPS-Sch3 Market</v>
          </cell>
          <cell r="B15609">
            <v>0</v>
          </cell>
        </row>
        <row r="15610">
          <cell r="A15610" t="str">
            <v>000901202OAEC - Block 1</v>
          </cell>
          <cell r="B15610">
            <v>0</v>
          </cell>
        </row>
        <row r="15611">
          <cell r="A15611" t="str">
            <v>000901202OBlocks 2-3-4</v>
          </cell>
          <cell r="B15611">
            <v>109.0620132</v>
          </cell>
        </row>
        <row r="15612">
          <cell r="A15612" t="str">
            <v>000901202ODalton</v>
          </cell>
          <cell r="B15612">
            <v>0</v>
          </cell>
        </row>
        <row r="15613">
          <cell r="A15613" t="str">
            <v>000901202OEU Block 5-6</v>
          </cell>
          <cell r="B15613">
            <v>0</v>
          </cell>
        </row>
        <row r="15614">
          <cell r="A15614" t="str">
            <v>000901202OFlint Blocks 5-6 -</v>
          </cell>
          <cell r="B15614">
            <v>0</v>
          </cell>
        </row>
        <row r="15615">
          <cell r="A15615" t="str">
            <v>000901202OFlint Scherer 3 - 2</v>
          </cell>
          <cell r="B15615">
            <v>0</v>
          </cell>
        </row>
        <row r="15616">
          <cell r="A15616" t="str">
            <v>000901202OFlint Scherer 3 - 5</v>
          </cell>
          <cell r="B15616">
            <v>0</v>
          </cell>
        </row>
        <row r="15617">
          <cell r="A15617" t="str">
            <v>000901202OFPL Scherer 3 - 54</v>
          </cell>
          <cell r="B15617">
            <v>0</v>
          </cell>
        </row>
        <row r="15618">
          <cell r="A15618" t="str">
            <v>000901202ONCMPA</v>
          </cell>
          <cell r="B15618">
            <v>0</v>
          </cell>
        </row>
        <row r="15619">
          <cell r="A15619" t="str">
            <v>000901202OOpportunity Sales</v>
          </cell>
          <cell r="B15619">
            <v>0</v>
          </cell>
        </row>
        <row r="15620">
          <cell r="A15620" t="str">
            <v>000901202OPMPA - Block 6</v>
          </cell>
          <cell r="B15620">
            <v>0</v>
          </cell>
        </row>
        <row r="15621">
          <cell r="A15621" t="str">
            <v>000901202OScherer 3 - 24 MW</v>
          </cell>
          <cell r="B15621">
            <v>0</v>
          </cell>
        </row>
        <row r="15622">
          <cell r="A15622" t="str">
            <v>000901202OUPS-Sch3 Market</v>
          </cell>
          <cell r="B15622">
            <v>0</v>
          </cell>
        </row>
        <row r="15623">
          <cell r="A15623" t="str">
            <v>000901202SAEC - Block 1</v>
          </cell>
          <cell r="B15623">
            <v>1089.5194039999999</v>
          </cell>
        </row>
        <row r="15624">
          <cell r="A15624" t="str">
            <v>000901202SBlocks 2-3-4</v>
          </cell>
          <cell r="B15624">
            <v>1636.14915</v>
          </cell>
        </row>
        <row r="15625">
          <cell r="A15625" t="str">
            <v>000901202SDalton</v>
          </cell>
          <cell r="B15625">
            <v>92.604337509999993</v>
          </cell>
        </row>
        <row r="15626">
          <cell r="A15626" t="str">
            <v>000901202SEU Block 5-6</v>
          </cell>
          <cell r="B15626">
            <v>0</v>
          </cell>
        </row>
        <row r="15627">
          <cell r="A15627" t="str">
            <v>000901202SFlint Blocks 5-6 -</v>
          </cell>
          <cell r="B15627">
            <v>0</v>
          </cell>
        </row>
        <row r="15628">
          <cell r="A15628" t="str">
            <v>000901202SFlint Scherer 3 - 2</v>
          </cell>
          <cell r="B15628">
            <v>3.12943682</v>
          </cell>
        </row>
        <row r="15629">
          <cell r="A15629" t="str">
            <v>000901202SFlint Scherer 3 - 5</v>
          </cell>
          <cell r="B15629">
            <v>7.0099384760000003</v>
          </cell>
        </row>
        <row r="15630">
          <cell r="A15630" t="str">
            <v>000901202SFPL Scherer 3 - 54</v>
          </cell>
          <cell r="B15630">
            <v>6.7152891339999998</v>
          </cell>
        </row>
        <row r="15631">
          <cell r="A15631" t="str">
            <v>000901202SNCMPA</v>
          </cell>
          <cell r="B15631">
            <v>0</v>
          </cell>
        </row>
        <row r="15632">
          <cell r="A15632" t="str">
            <v>000901202SOpportunity Sales</v>
          </cell>
          <cell r="B15632">
            <v>0</v>
          </cell>
        </row>
        <row r="15633">
          <cell r="A15633" t="str">
            <v>000901202SPMPA - Block 6</v>
          </cell>
          <cell r="B15633">
            <v>0</v>
          </cell>
        </row>
        <row r="15634">
          <cell r="A15634" t="str">
            <v>000901202SScherer 3 - 24 MW</v>
          </cell>
          <cell r="B15634">
            <v>2.6911933769999998</v>
          </cell>
        </row>
        <row r="15635">
          <cell r="A15635" t="str">
            <v>000901202SUPS-Sch3 Market</v>
          </cell>
          <cell r="B15635">
            <v>0</v>
          </cell>
        </row>
        <row r="15636">
          <cell r="A15636" t="str">
            <v>000901203MAEC - Block 1</v>
          </cell>
          <cell r="B15636">
            <v>135.5229104</v>
          </cell>
        </row>
        <row r="15637">
          <cell r="A15637" t="str">
            <v>000901203MBlocks 2-3-4</v>
          </cell>
          <cell r="B15637">
            <v>212.4319117</v>
          </cell>
        </row>
        <row r="15638">
          <cell r="A15638" t="str">
            <v>000901203MDalton</v>
          </cell>
          <cell r="B15638">
            <v>13.178420819999999</v>
          </cell>
        </row>
        <row r="15639">
          <cell r="A15639" t="str">
            <v>000901203MEU Block 5-6</v>
          </cell>
          <cell r="B15639">
            <v>0</v>
          </cell>
        </row>
        <row r="15640">
          <cell r="A15640" t="str">
            <v>000901203MFlint Blocks 5-6 -</v>
          </cell>
          <cell r="B15640">
            <v>0</v>
          </cell>
        </row>
        <row r="15641">
          <cell r="A15641" t="str">
            <v>000901203MFlint Scherer 3 - 2</v>
          </cell>
          <cell r="B15641">
            <v>1.983151917</v>
          </cell>
        </row>
        <row r="15642">
          <cell r="A15642" t="str">
            <v>000901203MFlint Scherer 3 - 5</v>
          </cell>
          <cell r="B15642">
            <v>4.4422602930000004</v>
          </cell>
        </row>
        <row r="15643">
          <cell r="A15643" t="str">
            <v>000901203MFPL Scherer 3 - 54</v>
          </cell>
          <cell r="B15643">
            <v>4.7906256860000003</v>
          </cell>
        </row>
        <row r="15644">
          <cell r="A15644" t="str">
            <v>000901203MNCMPA</v>
          </cell>
          <cell r="B15644">
            <v>0</v>
          </cell>
        </row>
        <row r="15645">
          <cell r="A15645" t="str">
            <v>000901203MOpportunity Sales</v>
          </cell>
          <cell r="B15645">
            <v>0</v>
          </cell>
        </row>
        <row r="15646">
          <cell r="A15646" t="str">
            <v>000901203MPMPA - Block 6</v>
          </cell>
          <cell r="B15646">
            <v>0</v>
          </cell>
        </row>
        <row r="15647">
          <cell r="A15647" t="str">
            <v>000901203MScherer 3 - 24 MW</v>
          </cell>
          <cell r="B15647">
            <v>2.1492879650000001</v>
          </cell>
        </row>
        <row r="15648">
          <cell r="A15648" t="str">
            <v>000901203MUPS-Sch3 Market</v>
          </cell>
          <cell r="B15648">
            <v>0</v>
          </cell>
        </row>
        <row r="15649">
          <cell r="A15649" t="str">
            <v>000901203NAEC - Block 1</v>
          </cell>
          <cell r="B15649">
            <v>321.0732423</v>
          </cell>
        </row>
        <row r="15650">
          <cell r="A15650" t="str">
            <v>000901203NBlocks 2-3-4</v>
          </cell>
          <cell r="B15650">
            <v>346.47189159999999</v>
          </cell>
        </row>
        <row r="15651">
          <cell r="A15651" t="str">
            <v>000901203NDalton</v>
          </cell>
          <cell r="B15651">
            <v>25.475095670000002</v>
          </cell>
        </row>
        <row r="15652">
          <cell r="A15652" t="str">
            <v>000901203NEU Block 5-6</v>
          </cell>
          <cell r="B15652">
            <v>0</v>
          </cell>
        </row>
        <row r="15653">
          <cell r="A15653" t="str">
            <v>000901203NFlint Blocks 5-6 -</v>
          </cell>
          <cell r="B15653">
            <v>0</v>
          </cell>
        </row>
        <row r="15654">
          <cell r="A15654" t="str">
            <v>000901203NFlint Scherer 3 - 2</v>
          </cell>
          <cell r="B15654">
            <v>5.4543303359999999</v>
          </cell>
        </row>
        <row r="15655">
          <cell r="A15655" t="str">
            <v>000901203NFlint Scherer 3 - 5</v>
          </cell>
          <cell r="B15655">
            <v>12.21769995</v>
          </cell>
        </row>
        <row r="15656">
          <cell r="A15656" t="str">
            <v>000901203NFPL Scherer 3 - 54</v>
          </cell>
          <cell r="B15656">
            <v>13.175821170000001</v>
          </cell>
        </row>
        <row r="15657">
          <cell r="A15657" t="str">
            <v>000901203NNCMPA</v>
          </cell>
          <cell r="B15657">
            <v>0</v>
          </cell>
        </row>
        <row r="15658">
          <cell r="A15658" t="str">
            <v>000901203NOpportunity Sales</v>
          </cell>
          <cell r="B15658">
            <v>0</v>
          </cell>
        </row>
        <row r="15659">
          <cell r="A15659" t="str">
            <v>000901203NPMPA - Block 6</v>
          </cell>
          <cell r="B15659">
            <v>0</v>
          </cell>
        </row>
        <row r="15660">
          <cell r="A15660" t="str">
            <v>000901203NScherer 3 - 24 MW</v>
          </cell>
          <cell r="B15660">
            <v>5.8559205199999997</v>
          </cell>
        </row>
        <row r="15661">
          <cell r="A15661" t="str">
            <v>000901203NUPS-Sch3 Market</v>
          </cell>
          <cell r="B15661">
            <v>0</v>
          </cell>
        </row>
        <row r="15662">
          <cell r="A15662" t="str">
            <v>000901203OAEC - Block 1</v>
          </cell>
          <cell r="B15662">
            <v>0</v>
          </cell>
        </row>
        <row r="15663">
          <cell r="A15663" t="str">
            <v>000901203OBlocks 2-3-4</v>
          </cell>
          <cell r="B15663">
            <v>111.4733511</v>
          </cell>
        </row>
        <row r="15664">
          <cell r="A15664" t="str">
            <v>000901203ODalton</v>
          </cell>
          <cell r="B15664">
            <v>0</v>
          </cell>
        </row>
        <row r="15665">
          <cell r="A15665" t="str">
            <v>000901203OEU Block 5-6</v>
          </cell>
          <cell r="B15665">
            <v>0</v>
          </cell>
        </row>
        <row r="15666">
          <cell r="A15666" t="str">
            <v>000901203OFlint Blocks 5-6 -</v>
          </cell>
          <cell r="B15666">
            <v>0</v>
          </cell>
        </row>
        <row r="15667">
          <cell r="A15667" t="str">
            <v>000901203OFlint Scherer 3 - 2</v>
          </cell>
          <cell r="B15667">
            <v>0</v>
          </cell>
        </row>
        <row r="15668">
          <cell r="A15668" t="str">
            <v>000901203OFlint Scherer 3 - 5</v>
          </cell>
          <cell r="B15668">
            <v>0</v>
          </cell>
        </row>
        <row r="15669">
          <cell r="A15669" t="str">
            <v>000901203OFPL Scherer 3 - 54</v>
          </cell>
          <cell r="B15669">
            <v>0</v>
          </cell>
        </row>
        <row r="15670">
          <cell r="A15670" t="str">
            <v>000901203ONCMPA</v>
          </cell>
          <cell r="B15670">
            <v>0</v>
          </cell>
        </row>
        <row r="15671">
          <cell r="A15671" t="str">
            <v>000901203OOpportunity Sales</v>
          </cell>
          <cell r="B15671">
            <v>0</v>
          </cell>
        </row>
        <row r="15672">
          <cell r="A15672" t="str">
            <v>000901203OPMPA - Block 6</v>
          </cell>
          <cell r="B15672">
            <v>0</v>
          </cell>
        </row>
        <row r="15673">
          <cell r="A15673" t="str">
            <v>000901203OScherer 3 - 24 MW</v>
          </cell>
          <cell r="B15673">
            <v>0</v>
          </cell>
        </row>
        <row r="15674">
          <cell r="A15674" t="str">
            <v>000901203OUPS-Sch3 Market</v>
          </cell>
          <cell r="B15674">
            <v>0</v>
          </cell>
        </row>
        <row r="15675">
          <cell r="A15675" t="str">
            <v>000901203SAEC - Block 1</v>
          </cell>
          <cell r="B15675">
            <v>1236.1813520000001</v>
          </cell>
        </row>
        <row r="15676">
          <cell r="A15676" t="str">
            <v>000901203SBlocks 2-3-4</v>
          </cell>
          <cell r="B15676">
            <v>1633.2188140000001</v>
          </cell>
        </row>
        <row r="15677">
          <cell r="A15677" t="str">
            <v>000901203SDalton</v>
          </cell>
          <cell r="B15677">
            <v>89.943877540000003</v>
          </cell>
        </row>
        <row r="15678">
          <cell r="A15678" t="str">
            <v>000901203SEU Block 5-6</v>
          </cell>
          <cell r="B15678">
            <v>0</v>
          </cell>
        </row>
        <row r="15679">
          <cell r="A15679" t="str">
            <v>000901203SFlint Blocks 5-6 -</v>
          </cell>
          <cell r="B15679">
            <v>0</v>
          </cell>
        </row>
        <row r="15680">
          <cell r="A15680" t="str">
            <v>000901203SFlint Scherer 3 - 2</v>
          </cell>
          <cell r="B15680">
            <v>3.0998580219999998</v>
          </cell>
        </row>
        <row r="15681">
          <cell r="A15681" t="str">
            <v>000901203SFlint Scherer 3 - 5</v>
          </cell>
          <cell r="B15681">
            <v>6.943681969</v>
          </cell>
        </row>
        <row r="15682">
          <cell r="A15682" t="str">
            <v>000901203SFPL Scherer 3 - 54</v>
          </cell>
          <cell r="B15682">
            <v>7.4882107299999996</v>
          </cell>
        </row>
        <row r="15683">
          <cell r="A15683" t="str">
            <v>000901203SNCMPA</v>
          </cell>
          <cell r="B15683">
            <v>0</v>
          </cell>
        </row>
        <row r="15684">
          <cell r="A15684" t="str">
            <v>000901203SOpportunity Sales</v>
          </cell>
          <cell r="B15684">
            <v>0</v>
          </cell>
        </row>
        <row r="15685">
          <cell r="A15685" t="str">
            <v>000901203SPMPA - Block 6</v>
          </cell>
          <cell r="B15685">
            <v>0</v>
          </cell>
        </row>
        <row r="15686">
          <cell r="A15686" t="str">
            <v>000901203SScherer 3 - 24 MW</v>
          </cell>
          <cell r="B15686">
            <v>2.991473498</v>
          </cell>
        </row>
        <row r="15687">
          <cell r="A15687" t="str">
            <v>000901203SUPS-Sch3 Market</v>
          </cell>
          <cell r="B15687">
            <v>0</v>
          </cell>
        </row>
        <row r="15688">
          <cell r="A15688" t="str">
            <v>000901204MAEC - Block 1</v>
          </cell>
          <cell r="B15688">
            <v>128.82370499999999</v>
          </cell>
        </row>
        <row r="15689">
          <cell r="A15689" t="str">
            <v>000901204MBlocks 2-3-4</v>
          </cell>
          <cell r="B15689">
            <v>164.78279380000001</v>
          </cell>
        </row>
        <row r="15690">
          <cell r="A15690" t="str">
            <v>000901204MDalton</v>
          </cell>
          <cell r="B15690">
            <v>12.67196704</v>
          </cell>
        </row>
        <row r="15691">
          <cell r="A15691" t="str">
            <v>000901204MEU Block 5-6</v>
          </cell>
          <cell r="B15691">
            <v>0</v>
          </cell>
        </row>
        <row r="15692">
          <cell r="A15692" t="str">
            <v>000901204MFlint Blocks 5-6 -</v>
          </cell>
          <cell r="B15692">
            <v>0</v>
          </cell>
        </row>
        <row r="15693">
          <cell r="A15693" t="str">
            <v>000901204MFlint Scherer 3 - 2</v>
          </cell>
          <cell r="B15693">
            <v>2.0179839089999998</v>
          </cell>
        </row>
        <row r="15694">
          <cell r="A15694" t="str">
            <v>000901204MFlint Scherer 3 - 5</v>
          </cell>
          <cell r="B15694">
            <v>4.5202839560000001</v>
          </cell>
        </row>
        <row r="15695">
          <cell r="A15695" t="str">
            <v>000901204MFPL Scherer 3 - 54</v>
          </cell>
          <cell r="B15695">
            <v>4.5700685930000002</v>
          </cell>
        </row>
        <row r="15696">
          <cell r="A15696" t="str">
            <v>000901204MNCMPA</v>
          </cell>
          <cell r="B15696">
            <v>0</v>
          </cell>
        </row>
        <row r="15697">
          <cell r="A15697" t="str">
            <v>000901204MOpportunity Sales</v>
          </cell>
          <cell r="B15697">
            <v>0</v>
          </cell>
        </row>
        <row r="15698">
          <cell r="A15698" t="str">
            <v>000901204MPMPA - Block 6</v>
          </cell>
          <cell r="B15698">
            <v>0</v>
          </cell>
        </row>
        <row r="15699">
          <cell r="A15699" t="str">
            <v>000901204MScherer 3 - 24 MW</v>
          </cell>
          <cell r="B15699">
            <v>2.0502907270000001</v>
          </cell>
        </row>
        <row r="15700">
          <cell r="A15700" t="str">
            <v>000901204MUPS-Sch3 Market</v>
          </cell>
          <cell r="B15700">
            <v>0</v>
          </cell>
        </row>
        <row r="15701">
          <cell r="A15701" t="str">
            <v>000901204NAEC - Block 1</v>
          </cell>
          <cell r="B15701">
            <v>301.74510279999998</v>
          </cell>
        </row>
        <row r="15702">
          <cell r="A15702" t="str">
            <v>000901204NBlocks 2-3-4</v>
          </cell>
          <cell r="B15702">
            <v>275.60710499999999</v>
          </cell>
        </row>
        <row r="15703">
          <cell r="A15703" t="str">
            <v>000901204NDalton</v>
          </cell>
          <cell r="B15703">
            <v>24.535885589999999</v>
          </cell>
        </row>
        <row r="15704">
          <cell r="A15704" t="str">
            <v>000901204NEU Block 5-6</v>
          </cell>
          <cell r="B15704">
            <v>0</v>
          </cell>
        </row>
        <row r="15705">
          <cell r="A15705" t="str">
            <v>000901204NFlint Blocks 5-6 -</v>
          </cell>
          <cell r="B15705">
            <v>0</v>
          </cell>
        </row>
        <row r="15706">
          <cell r="A15706" t="str">
            <v>000901204NFlint Scherer 3 - 2</v>
          </cell>
          <cell r="B15706">
            <v>5.5460246099999999</v>
          </cell>
        </row>
        <row r="15707">
          <cell r="A15707" t="str">
            <v>000901204NFlint Scherer 3 - 5</v>
          </cell>
          <cell r="B15707">
            <v>12.42309513</v>
          </cell>
        </row>
        <row r="15708">
          <cell r="A15708" t="str">
            <v>000901204NFPL Scherer 3 - 54</v>
          </cell>
          <cell r="B15708">
            <v>12.559918229999999</v>
          </cell>
        </row>
        <row r="15709">
          <cell r="A15709" t="str">
            <v>000901204NNCMPA</v>
          </cell>
          <cell r="B15709">
            <v>0</v>
          </cell>
        </row>
        <row r="15710">
          <cell r="A15710" t="str">
            <v>000901204NOpportunity Sales</v>
          </cell>
          <cell r="B15710">
            <v>0</v>
          </cell>
        </row>
        <row r="15711">
          <cell r="A15711" t="str">
            <v>000901204NPMPA - Block 6</v>
          </cell>
          <cell r="B15711">
            <v>0</v>
          </cell>
        </row>
        <row r="15712">
          <cell r="A15712" t="str">
            <v>000901204NScherer 3 - 24 MW</v>
          </cell>
          <cell r="B15712">
            <v>5.5821858789999999</v>
          </cell>
        </row>
        <row r="15713">
          <cell r="A15713" t="str">
            <v>000901204NUPS-Sch3 Market</v>
          </cell>
          <cell r="B15713">
            <v>0</v>
          </cell>
        </row>
        <row r="15714">
          <cell r="A15714" t="str">
            <v>000901204OAEC - Block 1</v>
          </cell>
          <cell r="B15714">
            <v>0</v>
          </cell>
        </row>
        <row r="15715">
          <cell r="A15715" t="str">
            <v>000901204OBlocks 2-3-4</v>
          </cell>
          <cell r="B15715">
            <v>81.053403739999993</v>
          </cell>
        </row>
        <row r="15716">
          <cell r="A15716" t="str">
            <v>000901204ODalton</v>
          </cell>
          <cell r="B15716">
            <v>0</v>
          </cell>
        </row>
        <row r="15717">
          <cell r="A15717" t="str">
            <v>000901204OEU Block 5-6</v>
          </cell>
          <cell r="B15717">
            <v>0</v>
          </cell>
        </row>
        <row r="15718">
          <cell r="A15718" t="str">
            <v>000901204OFlint Blocks 5-6 -</v>
          </cell>
          <cell r="B15718">
            <v>0</v>
          </cell>
        </row>
        <row r="15719">
          <cell r="A15719" t="str">
            <v>000901204OFlint Scherer 3 - 2</v>
          </cell>
          <cell r="B15719">
            <v>0</v>
          </cell>
        </row>
        <row r="15720">
          <cell r="A15720" t="str">
            <v>000901204OFlint Scherer 3 - 5</v>
          </cell>
          <cell r="B15720">
            <v>0</v>
          </cell>
        </row>
        <row r="15721">
          <cell r="A15721" t="str">
            <v>000901204OFPL Scherer 3 - 54</v>
          </cell>
          <cell r="B15721">
            <v>0</v>
          </cell>
        </row>
        <row r="15722">
          <cell r="A15722" t="str">
            <v>000901204ONCMPA</v>
          </cell>
          <cell r="B15722">
            <v>0</v>
          </cell>
        </row>
        <row r="15723">
          <cell r="A15723" t="str">
            <v>000901204OOpportunity Sales</v>
          </cell>
          <cell r="B15723">
            <v>0</v>
          </cell>
        </row>
        <row r="15724">
          <cell r="A15724" t="str">
            <v>000901204OPMPA - Block 6</v>
          </cell>
          <cell r="B15724">
            <v>0</v>
          </cell>
        </row>
        <row r="15725">
          <cell r="A15725" t="str">
            <v>000901204OScherer 3 - 24 MW</v>
          </cell>
          <cell r="B15725">
            <v>0</v>
          </cell>
        </row>
        <row r="15726">
          <cell r="A15726" t="str">
            <v>000901204OUPS-Sch3 Market</v>
          </cell>
          <cell r="B15726">
            <v>0</v>
          </cell>
        </row>
        <row r="15727">
          <cell r="A15727" t="str">
            <v>000901204SAEC - Block 1</v>
          </cell>
          <cell r="B15727">
            <v>1199.234995</v>
          </cell>
        </row>
        <row r="15728">
          <cell r="A15728" t="str">
            <v>000901204SBlocks 2-3-4</v>
          </cell>
          <cell r="B15728">
            <v>1253.639649</v>
          </cell>
        </row>
        <row r="15729">
          <cell r="A15729" t="str">
            <v>000901204SDalton</v>
          </cell>
          <cell r="B15729">
            <v>80.908917500000001</v>
          </cell>
        </row>
        <row r="15730">
          <cell r="A15730" t="str">
            <v>000901204SEU Block 5-6</v>
          </cell>
          <cell r="B15730">
            <v>0</v>
          </cell>
        </row>
        <row r="15731">
          <cell r="A15731" t="str">
            <v>000901204SFlint Blocks 5-6 -</v>
          </cell>
          <cell r="B15731">
            <v>0</v>
          </cell>
        </row>
        <row r="15732">
          <cell r="A15732" t="str">
            <v>000901204SFlint Scherer 3 - 2</v>
          </cell>
          <cell r="B15732">
            <v>3.1501419780000002</v>
          </cell>
        </row>
        <row r="15733">
          <cell r="A15733" t="str">
            <v>000901204SFlint Scherer 3 - 5</v>
          </cell>
          <cell r="B15733">
            <v>7.056318031</v>
          </cell>
        </row>
        <row r="15734">
          <cell r="A15734" t="str">
            <v>000901204SFPL Scherer 3 - 54</v>
          </cell>
          <cell r="B15734">
            <v>7.1340335530000001</v>
          </cell>
        </row>
        <row r="15735">
          <cell r="A15735" t="str">
            <v>000901204SNCMPA</v>
          </cell>
          <cell r="B15735">
            <v>0</v>
          </cell>
        </row>
        <row r="15736">
          <cell r="A15736" t="str">
            <v>000901204SOpportunity Sales</v>
          </cell>
          <cell r="B15736">
            <v>0</v>
          </cell>
        </row>
        <row r="15737">
          <cell r="A15737" t="str">
            <v>000901204SPMPA - Block 6</v>
          </cell>
          <cell r="B15737">
            <v>0</v>
          </cell>
        </row>
        <row r="15738">
          <cell r="A15738" t="str">
            <v>000901204SScherer 3 - 24 MW</v>
          </cell>
          <cell r="B15738">
            <v>2.8551020039999999</v>
          </cell>
        </row>
        <row r="15739">
          <cell r="A15739" t="str">
            <v>000901204SUPS-Sch3 Market</v>
          </cell>
          <cell r="B15739">
            <v>0</v>
          </cell>
        </row>
        <row r="15740">
          <cell r="A15740" t="str">
            <v>000901205MAEC - Block 1</v>
          </cell>
          <cell r="B15740">
            <v>136.40892120000001</v>
          </cell>
        </row>
        <row r="15741">
          <cell r="A15741" t="str">
            <v>000901205MBlocks 2-3-4</v>
          </cell>
          <cell r="B15741">
            <v>226.33545179999999</v>
          </cell>
        </row>
        <row r="15742">
          <cell r="A15742" t="str">
            <v>000901205MDalton</v>
          </cell>
          <cell r="B15742">
            <v>15.13603037</v>
          </cell>
        </row>
        <row r="15743">
          <cell r="A15743" t="str">
            <v>000901205MEU Block 5-6</v>
          </cell>
          <cell r="B15743">
            <v>0</v>
          </cell>
        </row>
        <row r="15744">
          <cell r="A15744" t="str">
            <v>000901205MFlint Blocks 5-6 -</v>
          </cell>
          <cell r="B15744">
            <v>0</v>
          </cell>
        </row>
        <row r="15745">
          <cell r="A15745" t="str">
            <v>000901205MFlint Scherer 3 - 2</v>
          </cell>
          <cell r="B15745">
            <v>2.0489351629999999</v>
          </cell>
        </row>
        <row r="15746">
          <cell r="A15746" t="str">
            <v>000901205MFlint Scherer 3 - 5</v>
          </cell>
          <cell r="B15746">
            <v>4.5896147660000004</v>
          </cell>
        </row>
        <row r="15747">
          <cell r="A15747" t="str">
            <v>000901205MFPL Scherer 3 - 54</v>
          </cell>
          <cell r="B15747">
            <v>4.7880490919999996</v>
          </cell>
        </row>
        <row r="15748">
          <cell r="A15748" t="str">
            <v>000901205MNCMPA</v>
          </cell>
          <cell r="B15748">
            <v>0</v>
          </cell>
        </row>
        <row r="15749">
          <cell r="A15749" t="str">
            <v>000901205MOpportunity Sales</v>
          </cell>
          <cell r="B15749">
            <v>0</v>
          </cell>
        </row>
        <row r="15750">
          <cell r="A15750" t="str">
            <v>000901205MPMPA - Block 6</v>
          </cell>
          <cell r="B15750">
            <v>0</v>
          </cell>
        </row>
        <row r="15751">
          <cell r="A15751" t="str">
            <v>000901205MScherer 3 - 24 MW</v>
          </cell>
          <cell r="B15751">
            <v>2.1479778600000001</v>
          </cell>
        </row>
        <row r="15752">
          <cell r="A15752" t="str">
            <v>000901205MUPS-Sch3 Market</v>
          </cell>
          <cell r="B15752">
            <v>0</v>
          </cell>
        </row>
        <row r="15753">
          <cell r="A15753" t="str">
            <v>000901205NAEC - Block 1</v>
          </cell>
          <cell r="B15753">
            <v>324.29231060000001</v>
          </cell>
        </row>
        <row r="15754">
          <cell r="A15754" t="str">
            <v>000901205NBlocks 2-3-4</v>
          </cell>
          <cell r="B15754">
            <v>374.74568640000001</v>
          </cell>
        </row>
        <row r="15755">
          <cell r="A15755" t="str">
            <v>000901205NDalton</v>
          </cell>
          <cell r="B15755">
            <v>28.87252552</v>
          </cell>
        </row>
        <row r="15756">
          <cell r="A15756" t="str">
            <v>000901205NEU Block 5-6</v>
          </cell>
          <cell r="B15756">
            <v>0</v>
          </cell>
        </row>
        <row r="15757">
          <cell r="A15757" t="str">
            <v>000901205NFlint Blocks 5-6 -</v>
          </cell>
          <cell r="B15757">
            <v>0</v>
          </cell>
        </row>
        <row r="15758">
          <cell r="A15758" t="str">
            <v>000901205NFlint Scherer 3 - 2</v>
          </cell>
          <cell r="B15758">
            <v>5.6347610030000004</v>
          </cell>
        </row>
        <row r="15759">
          <cell r="A15759" t="str">
            <v>000901205NFlint Scherer 3 - 5</v>
          </cell>
          <cell r="B15759">
            <v>12.621864649999999</v>
          </cell>
        </row>
        <row r="15760">
          <cell r="A15760" t="str">
            <v>000901205NFPL Scherer 3 - 54</v>
          </cell>
          <cell r="B15760">
            <v>13.167577380000001</v>
          </cell>
        </row>
        <row r="15761">
          <cell r="A15761" t="str">
            <v>000901205NNCMPA</v>
          </cell>
          <cell r="B15761">
            <v>0</v>
          </cell>
        </row>
        <row r="15762">
          <cell r="A15762" t="str">
            <v>000901205NOpportunity Sales</v>
          </cell>
          <cell r="B15762">
            <v>0</v>
          </cell>
        </row>
        <row r="15763">
          <cell r="A15763" t="str">
            <v>000901205NPMPA - Block 6</v>
          </cell>
          <cell r="B15763">
            <v>0</v>
          </cell>
        </row>
        <row r="15764">
          <cell r="A15764" t="str">
            <v>000901205NScherer 3 - 24 MW</v>
          </cell>
          <cell r="B15764">
            <v>5.8522566129999998</v>
          </cell>
        </row>
        <row r="15765">
          <cell r="A15765" t="str">
            <v>000901205NUPS-Sch3 Market</v>
          </cell>
          <cell r="B15765">
            <v>0</v>
          </cell>
        </row>
        <row r="15766">
          <cell r="A15766" t="str">
            <v>000901205OAEC - Block 1</v>
          </cell>
          <cell r="B15766">
            <v>0</v>
          </cell>
        </row>
        <row r="15767">
          <cell r="A15767" t="str">
            <v>000901205OBlocks 2-3-4</v>
          </cell>
          <cell r="B15767">
            <v>112.1262377</v>
          </cell>
        </row>
        <row r="15768">
          <cell r="A15768" t="str">
            <v>000901205ODalton</v>
          </cell>
          <cell r="B15768">
            <v>0</v>
          </cell>
        </row>
        <row r="15769">
          <cell r="A15769" t="str">
            <v>000901205OEU Block 5-6</v>
          </cell>
          <cell r="B15769">
            <v>0</v>
          </cell>
        </row>
        <row r="15770">
          <cell r="A15770" t="str">
            <v>000901205OFlint Blocks 5-6 -</v>
          </cell>
          <cell r="B15770">
            <v>0</v>
          </cell>
        </row>
        <row r="15771">
          <cell r="A15771" t="str">
            <v>000901205OFlint Scherer 3 - 2</v>
          </cell>
          <cell r="B15771">
            <v>0</v>
          </cell>
        </row>
        <row r="15772">
          <cell r="A15772" t="str">
            <v>000901205OFlint Scherer 3 - 5</v>
          </cell>
          <cell r="B15772">
            <v>0</v>
          </cell>
        </row>
        <row r="15773">
          <cell r="A15773" t="str">
            <v>000901205OFPL Scherer 3 - 54</v>
          </cell>
          <cell r="B15773">
            <v>0</v>
          </cell>
        </row>
        <row r="15774">
          <cell r="A15774" t="str">
            <v>000901205ONCMPA</v>
          </cell>
          <cell r="B15774">
            <v>0</v>
          </cell>
        </row>
        <row r="15775">
          <cell r="A15775" t="str">
            <v>000901205OOpportunity Sales</v>
          </cell>
          <cell r="B15775">
            <v>0</v>
          </cell>
        </row>
        <row r="15776">
          <cell r="A15776" t="str">
            <v>000901205OPMPA - Block 6</v>
          </cell>
          <cell r="B15776">
            <v>0</v>
          </cell>
        </row>
        <row r="15777">
          <cell r="A15777" t="str">
            <v>000901205OScherer 3 - 24 MW</v>
          </cell>
          <cell r="B15777">
            <v>0</v>
          </cell>
        </row>
        <row r="15778">
          <cell r="A15778" t="str">
            <v>000901205OUPS-Sch3 Market</v>
          </cell>
          <cell r="B15778">
            <v>0</v>
          </cell>
        </row>
        <row r="15779">
          <cell r="A15779" t="str">
            <v>000901205SAEC - Block 1</v>
          </cell>
          <cell r="B15779">
            <v>1235.387289</v>
          </cell>
        </row>
        <row r="15780">
          <cell r="A15780" t="str">
            <v>000901205SBlocks 2-3-4</v>
          </cell>
          <cell r="B15780">
            <v>1721.2306289999999</v>
          </cell>
        </row>
        <row r="15781">
          <cell r="A15781" t="str">
            <v>000901205SDalton</v>
          </cell>
          <cell r="B15781">
            <v>101.0887275</v>
          </cell>
        </row>
        <row r="15782">
          <cell r="A15782" t="str">
            <v>000901205SEU Block 5-6</v>
          </cell>
          <cell r="B15782">
            <v>0</v>
          </cell>
        </row>
        <row r="15783">
          <cell r="A15783" t="str">
            <v>000901205SFlint Blocks 5-6 -</v>
          </cell>
          <cell r="B15783">
            <v>0</v>
          </cell>
        </row>
        <row r="15784">
          <cell r="A15784" t="str">
            <v>000901205SFlint Scherer 3 - 2</v>
          </cell>
          <cell r="B15784">
            <v>3.2004259350000002</v>
          </cell>
        </row>
        <row r="15785">
          <cell r="A15785" t="str">
            <v>000901205SFlint Scherer 3 - 5</v>
          </cell>
          <cell r="B15785">
            <v>7.1689540940000001</v>
          </cell>
        </row>
        <row r="15786">
          <cell r="A15786" t="str">
            <v>000901205SFPL Scherer 3 - 54</v>
          </cell>
          <cell r="B15786">
            <v>7.4789074659999999</v>
          </cell>
        </row>
        <row r="15787">
          <cell r="A15787" t="str">
            <v>000901205SNCMPA</v>
          </cell>
          <cell r="B15787">
            <v>0</v>
          </cell>
        </row>
        <row r="15788">
          <cell r="A15788" t="str">
            <v>000901205SOpportunity Sales</v>
          </cell>
          <cell r="B15788">
            <v>0</v>
          </cell>
        </row>
        <row r="15789">
          <cell r="A15789" t="str">
            <v>000901205SPMPA - Block 6</v>
          </cell>
          <cell r="B15789">
            <v>0</v>
          </cell>
        </row>
        <row r="15790">
          <cell r="A15790" t="str">
            <v>000901205SScherer 3 - 24 MW</v>
          </cell>
          <cell r="B15790">
            <v>2.9921773969999998</v>
          </cell>
        </row>
        <row r="15791">
          <cell r="A15791" t="str">
            <v>000901205SUPS-Sch3 Market</v>
          </cell>
          <cell r="B15791">
            <v>0</v>
          </cell>
        </row>
        <row r="15792">
          <cell r="A15792" t="str">
            <v>000901206MAEC - Block 1</v>
          </cell>
          <cell r="B15792">
            <v>144.2961373</v>
          </cell>
        </row>
        <row r="15793">
          <cell r="A15793" t="str">
            <v>000901206MBlocks 2-3-4</v>
          </cell>
          <cell r="B15793">
            <v>258.8605857</v>
          </cell>
        </row>
        <row r="15794">
          <cell r="A15794" t="str">
            <v>000901206MDalton</v>
          </cell>
          <cell r="B15794">
            <v>17.459401540000002</v>
          </cell>
        </row>
        <row r="15795">
          <cell r="A15795" t="str">
            <v>000901206MEU Block 5-6</v>
          </cell>
          <cell r="B15795">
            <v>0</v>
          </cell>
        </row>
        <row r="15796">
          <cell r="A15796" t="str">
            <v>000901206MFlint Blocks 5-6 -</v>
          </cell>
          <cell r="B15796">
            <v>0</v>
          </cell>
        </row>
        <row r="15797">
          <cell r="A15797" t="str">
            <v>000901206MFlint Scherer 3 - 2</v>
          </cell>
          <cell r="B15797">
            <v>2.094178893</v>
          </cell>
        </row>
        <row r="15798">
          <cell r="A15798" t="str">
            <v>000901206MFlint Scherer 3 - 5</v>
          </cell>
          <cell r="B15798">
            <v>4.6909607189999996</v>
          </cell>
        </row>
        <row r="15799">
          <cell r="A15799" t="str">
            <v>000901206MFPL Scherer 3 - 54</v>
          </cell>
          <cell r="B15799">
            <v>4.864414419</v>
          </cell>
        </row>
        <row r="15800">
          <cell r="A15800" t="str">
            <v>000901206MNCMPA</v>
          </cell>
          <cell r="B15800">
            <v>0</v>
          </cell>
        </row>
        <row r="15801">
          <cell r="A15801" t="str">
            <v>000901206MOpportunity Sales</v>
          </cell>
          <cell r="B15801">
            <v>0</v>
          </cell>
        </row>
        <row r="15802">
          <cell r="A15802" t="str">
            <v>000901206MPMPA - Block 6</v>
          </cell>
          <cell r="B15802">
            <v>0</v>
          </cell>
        </row>
        <row r="15803">
          <cell r="A15803" t="str">
            <v>000901206MScherer 3 - 24 MW</v>
          </cell>
          <cell r="B15803">
            <v>2.182384565</v>
          </cell>
        </row>
        <row r="15804">
          <cell r="A15804" t="str">
            <v>000901206MUPS-Sch3 Market</v>
          </cell>
          <cell r="B15804">
            <v>0</v>
          </cell>
        </row>
        <row r="15805">
          <cell r="A15805" t="str">
            <v>000901206NAEC - Block 1</v>
          </cell>
          <cell r="B15805">
            <v>347.32461219999999</v>
          </cell>
        </row>
        <row r="15806">
          <cell r="A15806" t="str">
            <v>000901206NBlocks 2-3-4</v>
          </cell>
          <cell r="B15806">
            <v>466.58845300000002</v>
          </cell>
        </row>
        <row r="15807">
          <cell r="A15807" t="str">
            <v>000901206NDalton</v>
          </cell>
          <cell r="B15807">
            <v>35.339155419999997</v>
          </cell>
        </row>
        <row r="15808">
          <cell r="A15808" t="str">
            <v>000901206NEU Block 5-6</v>
          </cell>
          <cell r="B15808">
            <v>0</v>
          </cell>
        </row>
        <row r="15809">
          <cell r="A15809" t="str">
            <v>000901206NFlint Blocks 5-6 -</v>
          </cell>
          <cell r="B15809">
            <v>0</v>
          </cell>
        </row>
        <row r="15810">
          <cell r="A15810" t="str">
            <v>000901206NFlint Scherer 3 - 2</v>
          </cell>
          <cell r="B15810">
            <v>5.7619498340000002</v>
          </cell>
        </row>
        <row r="15811">
          <cell r="A15811" t="str">
            <v>000901206NFlint Scherer 3 - 5</v>
          </cell>
          <cell r="B15811">
            <v>12.906767629999999</v>
          </cell>
        </row>
        <row r="15812">
          <cell r="A15812" t="str">
            <v>000901206NFPL Scherer 3 - 54</v>
          </cell>
          <cell r="B15812">
            <v>13.384010290000001</v>
          </cell>
        </row>
        <row r="15813">
          <cell r="A15813" t="str">
            <v>000901206NNCMPA</v>
          </cell>
          <cell r="B15813">
            <v>0</v>
          </cell>
        </row>
        <row r="15814">
          <cell r="A15814" t="str">
            <v>000901206NOpportunity Sales</v>
          </cell>
          <cell r="B15814">
            <v>0</v>
          </cell>
        </row>
        <row r="15815">
          <cell r="A15815" t="str">
            <v>000901206NPMPA - Block 6</v>
          </cell>
          <cell r="B15815">
            <v>0</v>
          </cell>
        </row>
        <row r="15816">
          <cell r="A15816" t="str">
            <v>000901206NScherer 3 - 24 MW</v>
          </cell>
          <cell r="B15816">
            <v>5.94844902</v>
          </cell>
        </row>
        <row r="15817">
          <cell r="A15817" t="str">
            <v>000901206NUPS-Sch3 Market</v>
          </cell>
          <cell r="B15817">
            <v>0</v>
          </cell>
        </row>
        <row r="15818">
          <cell r="A15818" t="str">
            <v>000901206OAEC - Block 1</v>
          </cell>
          <cell r="B15818">
            <v>0</v>
          </cell>
        </row>
        <row r="15819">
          <cell r="A15819" t="str">
            <v>000901206OBlocks 2-3-4</v>
          </cell>
          <cell r="B15819">
            <v>123.2804654</v>
          </cell>
        </row>
        <row r="15820">
          <cell r="A15820" t="str">
            <v>000901206ODalton</v>
          </cell>
          <cell r="B15820">
            <v>0</v>
          </cell>
        </row>
        <row r="15821">
          <cell r="A15821" t="str">
            <v>000901206OEU Block 5-6</v>
          </cell>
          <cell r="B15821">
            <v>0</v>
          </cell>
        </row>
        <row r="15822">
          <cell r="A15822" t="str">
            <v>000901206OFlint Blocks 5-6 -</v>
          </cell>
          <cell r="B15822">
            <v>0</v>
          </cell>
        </row>
        <row r="15823">
          <cell r="A15823" t="str">
            <v>000901206OFlint Scherer 3 - 2</v>
          </cell>
          <cell r="B15823">
            <v>0</v>
          </cell>
        </row>
        <row r="15824">
          <cell r="A15824" t="str">
            <v>000901206OFlint Scherer 3 - 5</v>
          </cell>
          <cell r="B15824">
            <v>0</v>
          </cell>
        </row>
        <row r="15825">
          <cell r="A15825" t="str">
            <v>000901206OFPL Scherer 3 - 54</v>
          </cell>
          <cell r="B15825">
            <v>0</v>
          </cell>
        </row>
        <row r="15826">
          <cell r="A15826" t="str">
            <v>000901206ONCMPA</v>
          </cell>
          <cell r="B15826">
            <v>0</v>
          </cell>
        </row>
        <row r="15827">
          <cell r="A15827" t="str">
            <v>000901206OOpportunity Sales</v>
          </cell>
          <cell r="B15827">
            <v>0</v>
          </cell>
        </row>
        <row r="15828">
          <cell r="A15828" t="str">
            <v>000901206OPMPA - Block 6</v>
          </cell>
          <cell r="B15828">
            <v>0</v>
          </cell>
        </row>
        <row r="15829">
          <cell r="A15829" t="str">
            <v>000901206OScherer 3 - 24 MW</v>
          </cell>
          <cell r="B15829">
            <v>0</v>
          </cell>
        </row>
        <row r="15830">
          <cell r="A15830" t="str">
            <v>000901206OUPS-Sch3 Market</v>
          </cell>
          <cell r="B15830">
            <v>0</v>
          </cell>
        </row>
        <row r="15831">
          <cell r="A15831" t="str">
            <v>000901206SAEC - Block 1</v>
          </cell>
          <cell r="B15831">
            <v>1291.0039959999999</v>
          </cell>
        </row>
        <row r="15832">
          <cell r="A15832" t="str">
            <v>000901206SBlocks 2-3-4</v>
          </cell>
          <cell r="B15832">
            <v>2009.264134</v>
          </cell>
        </row>
        <row r="15833">
          <cell r="A15833" t="str">
            <v>000901206SDalton</v>
          </cell>
          <cell r="B15833">
            <v>122.26600740000001</v>
          </cell>
        </row>
        <row r="15834">
          <cell r="A15834" t="str">
            <v>000901206SEU Block 5-6</v>
          </cell>
          <cell r="B15834">
            <v>0</v>
          </cell>
        </row>
        <row r="15835">
          <cell r="A15835" t="str">
            <v>000901206SFlint Blocks 5-6 -</v>
          </cell>
          <cell r="B15835">
            <v>0</v>
          </cell>
        </row>
        <row r="15836">
          <cell r="A15836" t="str">
            <v>000901206SFlint Scherer 3 - 2</v>
          </cell>
          <cell r="B15836">
            <v>3.26845717</v>
          </cell>
        </row>
        <row r="15837">
          <cell r="A15837" t="str">
            <v>000901206SFlint Scherer 3 - 5</v>
          </cell>
          <cell r="B15837">
            <v>7.3213440609999996</v>
          </cell>
        </row>
        <row r="15838">
          <cell r="A15838" t="str">
            <v>000901206SFPL Scherer 3 - 54</v>
          </cell>
          <cell r="B15838">
            <v>7.5920592280000001</v>
          </cell>
        </row>
        <row r="15839">
          <cell r="A15839" t="str">
            <v>000901206SNCMPA</v>
          </cell>
          <cell r="B15839">
            <v>0</v>
          </cell>
        </row>
        <row r="15840">
          <cell r="A15840" t="str">
            <v>000901206SOpportunity Sales</v>
          </cell>
          <cell r="B15840">
            <v>0</v>
          </cell>
        </row>
        <row r="15841">
          <cell r="A15841" t="str">
            <v>000901206SPMPA - Block 6</v>
          </cell>
          <cell r="B15841">
            <v>0</v>
          </cell>
        </row>
        <row r="15842">
          <cell r="A15842" t="str">
            <v>000901206SScherer 3 - 24 MW</v>
          </cell>
          <cell r="B15842">
            <v>3.0383505</v>
          </cell>
        </row>
        <row r="15843">
          <cell r="A15843" t="str">
            <v>000901206SUPS-Sch3 Market</v>
          </cell>
          <cell r="B15843">
            <v>0</v>
          </cell>
        </row>
        <row r="15844">
          <cell r="A15844" t="str">
            <v>000901207MAEC - Block 1</v>
          </cell>
          <cell r="B15844">
            <v>148.229153</v>
          </cell>
        </row>
        <row r="15845">
          <cell r="A15845" t="str">
            <v>000901207MBlocks 2-3-4</v>
          </cell>
          <cell r="B15845">
            <v>288.10247900000002</v>
          </cell>
        </row>
        <row r="15846">
          <cell r="A15846" t="str">
            <v>000901207MDalton</v>
          </cell>
          <cell r="B15846">
            <v>19.949089789999999</v>
          </cell>
        </row>
        <row r="15847">
          <cell r="A15847" t="str">
            <v>000901207MEU Block 5-6</v>
          </cell>
          <cell r="B15847">
            <v>0</v>
          </cell>
        </row>
        <row r="15848">
          <cell r="A15848" t="str">
            <v>000901207MFlint Blocks 5-6 -</v>
          </cell>
          <cell r="B15848">
            <v>0</v>
          </cell>
        </row>
        <row r="15849">
          <cell r="A15849" t="str">
            <v>000901207MFlint Scherer 3 - 2</v>
          </cell>
          <cell r="B15849">
            <v>2.1784193090000001</v>
          </cell>
        </row>
        <row r="15850">
          <cell r="A15850" t="str">
            <v>000901207MFlint Scherer 3 - 5</v>
          </cell>
          <cell r="B15850">
            <v>4.8796592519999997</v>
          </cell>
        </row>
        <row r="15851">
          <cell r="A15851" t="str">
            <v>000901207MFPL Scherer 3 - 54</v>
          </cell>
          <cell r="B15851">
            <v>4.9428115159999999</v>
          </cell>
        </row>
        <row r="15852">
          <cell r="A15852" t="str">
            <v>000901207MNCMPA</v>
          </cell>
          <cell r="B15852">
            <v>0</v>
          </cell>
        </row>
        <row r="15853">
          <cell r="A15853" t="str">
            <v>000901207MOpportunity Sales</v>
          </cell>
          <cell r="B15853">
            <v>0</v>
          </cell>
        </row>
        <row r="15854">
          <cell r="A15854" t="str">
            <v>000901207MPMPA - Block 6</v>
          </cell>
          <cell r="B15854">
            <v>0</v>
          </cell>
        </row>
        <row r="15855">
          <cell r="A15855" t="str">
            <v>000901207MScherer 3 - 24 MW</v>
          </cell>
          <cell r="B15855">
            <v>2.2174225380000001</v>
          </cell>
        </row>
        <row r="15856">
          <cell r="A15856" t="str">
            <v>000901207MUPS-Sch3 Market</v>
          </cell>
          <cell r="B15856">
            <v>0</v>
          </cell>
        </row>
        <row r="15857">
          <cell r="A15857" t="str">
            <v>000901207NAEC - Block 1</v>
          </cell>
          <cell r="B15857">
            <v>357.66393199999999</v>
          </cell>
        </row>
        <row r="15858">
          <cell r="A15858" t="str">
            <v>000901207NBlocks 2-3-4</v>
          </cell>
          <cell r="B15858">
            <v>523.80398479999997</v>
          </cell>
        </row>
        <row r="15859">
          <cell r="A15859" t="str">
            <v>000901207NDalton</v>
          </cell>
          <cell r="B15859">
            <v>40.65054524</v>
          </cell>
        </row>
        <row r="15860">
          <cell r="A15860" t="str">
            <v>000901207NEU Block 5-6</v>
          </cell>
          <cell r="B15860">
            <v>0</v>
          </cell>
        </row>
        <row r="15861">
          <cell r="A15861" t="str">
            <v>000901207NFlint Blocks 5-6 -</v>
          </cell>
          <cell r="B15861">
            <v>0</v>
          </cell>
        </row>
        <row r="15862">
          <cell r="A15862" t="str">
            <v>000901207NFlint Scherer 3 - 2</v>
          </cell>
          <cell r="B15862">
            <v>5.9897065779999998</v>
          </cell>
        </row>
        <row r="15863">
          <cell r="A15863" t="str">
            <v>000901207NFlint Scherer 3 - 5</v>
          </cell>
          <cell r="B15863">
            <v>13.41694274</v>
          </cell>
        </row>
        <row r="15864">
          <cell r="A15864" t="str">
            <v>000901207NFPL Scherer 3 - 54</v>
          </cell>
          <cell r="B15864">
            <v>13.59058402</v>
          </cell>
        </row>
        <row r="15865">
          <cell r="A15865" t="str">
            <v>000901207NNCMPA</v>
          </cell>
          <cell r="B15865">
            <v>0</v>
          </cell>
        </row>
        <row r="15866">
          <cell r="A15866" t="str">
            <v>000901207NOpportunity Sales</v>
          </cell>
          <cell r="B15866">
            <v>0</v>
          </cell>
        </row>
        <row r="15867">
          <cell r="A15867" t="str">
            <v>000901207NPMPA - Block 6</v>
          </cell>
          <cell r="B15867">
            <v>0</v>
          </cell>
        </row>
        <row r="15868">
          <cell r="A15868" t="str">
            <v>000901207NScherer 3 - 24 MW</v>
          </cell>
          <cell r="B15868">
            <v>6.0402595650000004</v>
          </cell>
        </row>
        <row r="15869">
          <cell r="A15869" t="str">
            <v>000901207NUPS-Sch3 Market</v>
          </cell>
          <cell r="B15869">
            <v>0</v>
          </cell>
        </row>
        <row r="15870">
          <cell r="A15870" t="str">
            <v>000901207OAEC - Block 1</v>
          </cell>
          <cell r="B15870">
            <v>0</v>
          </cell>
        </row>
        <row r="15871">
          <cell r="A15871" t="str">
            <v>000901207OBlocks 2-3-4</v>
          </cell>
          <cell r="B15871">
            <v>132.64167900000001</v>
          </cell>
        </row>
        <row r="15872">
          <cell r="A15872" t="str">
            <v>000901207ODalton</v>
          </cell>
          <cell r="B15872">
            <v>0</v>
          </cell>
        </row>
        <row r="15873">
          <cell r="A15873" t="str">
            <v>000901207OEU Block 5-6</v>
          </cell>
          <cell r="B15873">
            <v>0</v>
          </cell>
        </row>
        <row r="15874">
          <cell r="A15874" t="str">
            <v>000901207OFlint Blocks 5-6 -</v>
          </cell>
          <cell r="B15874">
            <v>0</v>
          </cell>
        </row>
        <row r="15875">
          <cell r="A15875" t="str">
            <v>000901207OFlint Scherer 3 - 2</v>
          </cell>
          <cell r="B15875">
            <v>0</v>
          </cell>
        </row>
        <row r="15876">
          <cell r="A15876" t="str">
            <v>000901207OFlint Scherer 3 - 5</v>
          </cell>
          <cell r="B15876">
            <v>0</v>
          </cell>
        </row>
        <row r="15877">
          <cell r="A15877" t="str">
            <v>000901207OFPL Scherer 3 - 54</v>
          </cell>
          <cell r="B15877">
            <v>0</v>
          </cell>
        </row>
        <row r="15878">
          <cell r="A15878" t="str">
            <v>000901207ONCMPA</v>
          </cell>
          <cell r="B15878">
            <v>0</v>
          </cell>
        </row>
        <row r="15879">
          <cell r="A15879" t="str">
            <v>000901207OOpportunity Sales</v>
          </cell>
          <cell r="B15879">
            <v>0</v>
          </cell>
        </row>
        <row r="15880">
          <cell r="A15880" t="str">
            <v>000901207OPMPA - Block 6</v>
          </cell>
          <cell r="B15880">
            <v>0</v>
          </cell>
        </row>
        <row r="15881">
          <cell r="A15881" t="str">
            <v>000901207OScherer 3 - 24 MW</v>
          </cell>
          <cell r="B15881">
            <v>0</v>
          </cell>
        </row>
        <row r="15882">
          <cell r="A15882" t="str">
            <v>000901207OUPS-Sch3 Market</v>
          </cell>
          <cell r="B15882">
            <v>0</v>
          </cell>
        </row>
        <row r="15883">
          <cell r="A15883" t="str">
            <v>000901207SAEC - Block 1</v>
          </cell>
          <cell r="B15883">
            <v>1320.6687899999999</v>
          </cell>
        </row>
        <row r="15884">
          <cell r="A15884" t="str">
            <v>000901207SBlocks 2-3-4</v>
          </cell>
          <cell r="B15884">
            <v>2254.700155</v>
          </cell>
        </row>
        <row r="15885">
          <cell r="A15885" t="str">
            <v>000901207SDalton</v>
          </cell>
          <cell r="B15885">
            <v>143.0343273</v>
          </cell>
        </row>
        <row r="15886">
          <cell r="A15886" t="str">
            <v>000901207SEU Block 5-6</v>
          </cell>
          <cell r="B15886">
            <v>0</v>
          </cell>
        </row>
        <row r="15887">
          <cell r="A15887" t="str">
            <v>000901207SFlint Blocks 5-6 -</v>
          </cell>
          <cell r="B15887">
            <v>0</v>
          </cell>
        </row>
        <row r="15888">
          <cell r="A15888" t="str">
            <v>000901207SFlint Scherer 3 - 2</v>
          </cell>
          <cell r="B15888">
            <v>3.401561761</v>
          </cell>
        </row>
        <row r="15889">
          <cell r="A15889" t="str">
            <v>000901207SFlint Scherer 3 - 5</v>
          </cell>
          <cell r="B15889">
            <v>7.6194983440000001</v>
          </cell>
        </row>
        <row r="15890">
          <cell r="A15890" t="str">
            <v>000901207SFPL Scherer 3 - 54</v>
          </cell>
          <cell r="B15890">
            <v>7.7181094449999996</v>
          </cell>
        </row>
        <row r="15891">
          <cell r="A15891" t="str">
            <v>000901207SNCMPA</v>
          </cell>
          <cell r="B15891">
            <v>0</v>
          </cell>
        </row>
        <row r="15892">
          <cell r="A15892" t="str">
            <v>000901207SOpportunity Sales</v>
          </cell>
          <cell r="B15892">
            <v>0</v>
          </cell>
        </row>
        <row r="15893">
          <cell r="A15893" t="str">
            <v>000901207SPMPA - Block 6</v>
          </cell>
          <cell r="B15893">
            <v>0</v>
          </cell>
        </row>
        <row r="15894">
          <cell r="A15894" t="str">
            <v>000901207SScherer 3 - 24 MW</v>
          </cell>
          <cell r="B15894">
            <v>3.0902266219999999</v>
          </cell>
        </row>
        <row r="15895">
          <cell r="A15895" t="str">
            <v>000901207SUPS-Sch3 Market</v>
          </cell>
          <cell r="B15895">
            <v>0</v>
          </cell>
        </row>
        <row r="15896">
          <cell r="A15896" t="str">
            <v>000901208MAEC - Block 1</v>
          </cell>
          <cell r="B15896">
            <v>150.10530850000001</v>
          </cell>
        </row>
        <row r="15897">
          <cell r="A15897" t="str">
            <v>000901208MBlocks 2-3-4</v>
          </cell>
          <cell r="B15897">
            <v>291.1424121</v>
          </cell>
        </row>
        <row r="15898">
          <cell r="A15898" t="str">
            <v>000901208MDalton</v>
          </cell>
          <cell r="B15898">
            <v>20.527494919999999</v>
          </cell>
        </row>
        <row r="15899">
          <cell r="A15899" t="str">
            <v>000901208MEU Block 5-6</v>
          </cell>
          <cell r="B15899">
            <v>0</v>
          </cell>
        </row>
        <row r="15900">
          <cell r="A15900" t="str">
            <v>000901208MFlint Blocks 5-6 -</v>
          </cell>
          <cell r="B15900">
            <v>0</v>
          </cell>
        </row>
        <row r="15901">
          <cell r="A15901" t="str">
            <v>000901208MFlint Scherer 3 - 2</v>
          </cell>
          <cell r="B15901">
            <v>2.170941789</v>
          </cell>
        </row>
        <row r="15902">
          <cell r="A15902" t="str">
            <v>000901208MFlint Scherer 3 - 5</v>
          </cell>
          <cell r="B15902">
            <v>4.8629096069999997</v>
          </cell>
        </row>
        <row r="15903">
          <cell r="A15903" t="str">
            <v>000901208MFPL Scherer 3 - 54</v>
          </cell>
          <cell r="B15903">
            <v>4.9914580219999998</v>
          </cell>
        </row>
        <row r="15904">
          <cell r="A15904" t="str">
            <v>000901208MNCMPA</v>
          </cell>
          <cell r="B15904">
            <v>0</v>
          </cell>
        </row>
        <row r="15905">
          <cell r="A15905" t="str">
            <v>000901208MOpportunity Sales</v>
          </cell>
          <cell r="B15905">
            <v>0</v>
          </cell>
        </row>
        <row r="15906">
          <cell r="A15906" t="str">
            <v>000901208MPMPA - Block 6</v>
          </cell>
          <cell r="B15906">
            <v>0</v>
          </cell>
        </row>
        <row r="15907">
          <cell r="A15907" t="str">
            <v>000901208MScherer 3 - 24 MW</v>
          </cell>
          <cell r="B15907">
            <v>2.239221111</v>
          </cell>
        </row>
        <row r="15908">
          <cell r="A15908" t="str">
            <v>000901208MUPS-Sch3 Market</v>
          </cell>
          <cell r="B15908">
            <v>0</v>
          </cell>
        </row>
        <row r="15909">
          <cell r="A15909" t="str">
            <v>000901208NAEC - Block 1</v>
          </cell>
          <cell r="B15909">
            <v>361.60332399999999</v>
          </cell>
        </row>
        <row r="15910">
          <cell r="A15910" t="str">
            <v>000901208NBlocks 2-3-4</v>
          </cell>
          <cell r="B15910">
            <v>527.72047250000003</v>
          </cell>
        </row>
        <row r="15911">
          <cell r="A15911" t="str">
            <v>000901208NDalton</v>
          </cell>
          <cell r="B15911">
            <v>41.872115260000001</v>
          </cell>
        </row>
        <row r="15912">
          <cell r="A15912" t="str">
            <v>000901208NEU Block 5-6</v>
          </cell>
          <cell r="B15912">
            <v>0</v>
          </cell>
        </row>
        <row r="15913">
          <cell r="A15913" t="str">
            <v>000901208NFlint Blocks 5-6 -</v>
          </cell>
          <cell r="B15913">
            <v>0</v>
          </cell>
        </row>
        <row r="15914">
          <cell r="A15914" t="str">
            <v>000901208NFlint Scherer 3 - 2</v>
          </cell>
          <cell r="B15914">
            <v>5.9660435400000003</v>
          </cell>
        </row>
        <row r="15915">
          <cell r="A15915" t="str">
            <v>000901208NFlint Scherer 3 - 5</v>
          </cell>
          <cell r="B15915">
            <v>13.363937529999999</v>
          </cell>
        </row>
        <row r="15916">
          <cell r="A15916" t="str">
            <v>000901208NFPL Scherer 3 - 54</v>
          </cell>
          <cell r="B15916">
            <v>13.71720607</v>
          </cell>
        </row>
        <row r="15917">
          <cell r="A15917" t="str">
            <v>000901208NNCMPA</v>
          </cell>
          <cell r="B15917">
            <v>0</v>
          </cell>
        </row>
        <row r="15918">
          <cell r="A15918" t="str">
            <v>000901208NOpportunity Sales</v>
          </cell>
          <cell r="B15918">
            <v>0</v>
          </cell>
        </row>
        <row r="15919">
          <cell r="A15919" t="str">
            <v>000901208NPMPA - Block 6</v>
          </cell>
          <cell r="B15919">
            <v>0</v>
          </cell>
        </row>
        <row r="15920">
          <cell r="A15920" t="str">
            <v>000901208NScherer 3 - 24 MW</v>
          </cell>
          <cell r="B15920">
            <v>6.0965360320000004</v>
          </cell>
        </row>
        <row r="15921">
          <cell r="A15921" t="str">
            <v>000901208NUPS-Sch3 Market</v>
          </cell>
          <cell r="B15921">
            <v>0</v>
          </cell>
        </row>
        <row r="15922">
          <cell r="A15922" t="str">
            <v>000901208OAEC - Block 1</v>
          </cell>
          <cell r="B15922">
            <v>0</v>
          </cell>
        </row>
        <row r="15923">
          <cell r="A15923" t="str">
            <v>000901208OBlocks 2-3-4</v>
          </cell>
          <cell r="B15923">
            <v>135.17275530000001</v>
          </cell>
        </row>
        <row r="15924">
          <cell r="A15924" t="str">
            <v>000901208ODalton</v>
          </cell>
          <cell r="B15924">
            <v>0</v>
          </cell>
        </row>
        <row r="15925">
          <cell r="A15925" t="str">
            <v>000901208OEU Block 5-6</v>
          </cell>
          <cell r="B15925">
            <v>0</v>
          </cell>
        </row>
        <row r="15926">
          <cell r="A15926" t="str">
            <v>000901208OFlint Blocks 5-6 -</v>
          </cell>
          <cell r="B15926">
            <v>0</v>
          </cell>
        </row>
        <row r="15927">
          <cell r="A15927" t="str">
            <v>000901208OFlint Scherer 3 - 2</v>
          </cell>
          <cell r="B15927">
            <v>0</v>
          </cell>
        </row>
        <row r="15928">
          <cell r="A15928" t="str">
            <v>000901208OFlint Scherer 3 - 5</v>
          </cell>
          <cell r="B15928">
            <v>0</v>
          </cell>
        </row>
        <row r="15929">
          <cell r="A15929" t="str">
            <v>000901208OFPL Scherer 3 - 54</v>
          </cell>
          <cell r="B15929">
            <v>0</v>
          </cell>
        </row>
        <row r="15930">
          <cell r="A15930" t="str">
            <v>000901208ONCMPA</v>
          </cell>
          <cell r="B15930">
            <v>0</v>
          </cell>
        </row>
        <row r="15931">
          <cell r="A15931" t="str">
            <v>000901208OOpportunity Sales</v>
          </cell>
          <cell r="B15931">
            <v>0</v>
          </cell>
        </row>
        <row r="15932">
          <cell r="A15932" t="str">
            <v>000901208OPMPA - Block 6</v>
          </cell>
          <cell r="B15932">
            <v>0</v>
          </cell>
        </row>
        <row r="15933">
          <cell r="A15933" t="str">
            <v>000901208OScherer 3 - 24 MW</v>
          </cell>
          <cell r="B15933">
            <v>0</v>
          </cell>
        </row>
        <row r="15934">
          <cell r="A15934" t="str">
            <v>000901208OUPS-Sch3 Market</v>
          </cell>
          <cell r="B15934">
            <v>0</v>
          </cell>
        </row>
        <row r="15935">
          <cell r="A15935" t="str">
            <v>000901208SAEC - Block 1</v>
          </cell>
          <cell r="B15935">
            <v>1341.277916</v>
          </cell>
        </row>
        <row r="15936">
          <cell r="A15936" t="str">
            <v>000901208SBlocks 2-3-4</v>
          </cell>
          <cell r="B15936">
            <v>2273.6629790000002</v>
          </cell>
        </row>
        <row r="15937">
          <cell r="A15937" t="str">
            <v>000901208SDalton</v>
          </cell>
          <cell r="B15937">
            <v>147.19294729999999</v>
          </cell>
        </row>
        <row r="15938">
          <cell r="A15938" t="str">
            <v>000901208SEU Block 5-6</v>
          </cell>
          <cell r="B15938">
            <v>0</v>
          </cell>
        </row>
        <row r="15939">
          <cell r="A15939" t="str">
            <v>000901208SFlint Blocks 5-6 -</v>
          </cell>
          <cell r="B15939">
            <v>0</v>
          </cell>
        </row>
        <row r="15940">
          <cell r="A15940" t="str">
            <v>000901208SFlint Scherer 3 - 2</v>
          </cell>
          <cell r="B15940">
            <v>3.3897302410000001</v>
          </cell>
        </row>
        <row r="15941">
          <cell r="A15941" t="str">
            <v>000901208SFlint Scherer 3 - 5</v>
          </cell>
          <cell r="B15941">
            <v>7.5929957410000002</v>
          </cell>
        </row>
        <row r="15942">
          <cell r="A15942" t="str">
            <v>000901208SFPL Scherer 3 - 54</v>
          </cell>
          <cell r="B15942">
            <v>7.7937125219999999</v>
          </cell>
        </row>
        <row r="15943">
          <cell r="A15943" t="str">
            <v>000901208SNCMPA</v>
          </cell>
          <cell r="B15943">
            <v>0</v>
          </cell>
        </row>
        <row r="15944">
          <cell r="A15944" t="str">
            <v>000901208SOpportunity Sales</v>
          </cell>
          <cell r="B15944">
            <v>0</v>
          </cell>
        </row>
        <row r="15945">
          <cell r="A15945" t="str">
            <v>000901208SPMPA - Block 6</v>
          </cell>
          <cell r="B15945">
            <v>0</v>
          </cell>
        </row>
        <row r="15946">
          <cell r="A15946" t="str">
            <v>000901208SScherer 3 - 24 MW</v>
          </cell>
          <cell r="B15946">
            <v>3.1192985549999999</v>
          </cell>
        </row>
        <row r="15947">
          <cell r="A15947" t="str">
            <v>000901208SUPS-Sch3 Market</v>
          </cell>
          <cell r="B15947">
            <v>0</v>
          </cell>
        </row>
        <row r="15948">
          <cell r="A15948" t="str">
            <v>000901209MAEC - Block 1</v>
          </cell>
          <cell r="B15948">
            <v>131.50313829999999</v>
          </cell>
        </row>
        <row r="15949">
          <cell r="A15949" t="str">
            <v>000901209MBlocks 2-3-4</v>
          </cell>
          <cell r="B15949">
            <v>234.7917214</v>
          </cell>
        </row>
        <row r="15950">
          <cell r="A15950" t="str">
            <v>000901209MDalton</v>
          </cell>
          <cell r="B15950">
            <v>16.094004770000002</v>
          </cell>
        </row>
        <row r="15951">
          <cell r="A15951" t="str">
            <v>000901209MEU Block 5-6</v>
          </cell>
          <cell r="B15951">
            <v>0</v>
          </cell>
        </row>
        <row r="15952">
          <cell r="A15952" t="str">
            <v>000901209MFlint Blocks 5-6 -</v>
          </cell>
          <cell r="B15952">
            <v>0</v>
          </cell>
        </row>
        <row r="15953">
          <cell r="A15953" t="str">
            <v>000901209MFlint Scherer 3 - 2</v>
          </cell>
          <cell r="B15953">
            <v>2.0526265970000002</v>
          </cell>
        </row>
        <row r="15954">
          <cell r="A15954" t="str">
            <v>000901209MFlint Scherer 3 - 5</v>
          </cell>
          <cell r="B15954">
            <v>4.5978835780000002</v>
          </cell>
        </row>
        <row r="15955">
          <cell r="A15955" t="str">
            <v>000901209MFPL Scherer 3 - 54</v>
          </cell>
          <cell r="B15955">
            <v>4.9064013019999999</v>
          </cell>
        </row>
        <row r="15956">
          <cell r="A15956" t="str">
            <v>000901209MNCMPA</v>
          </cell>
          <cell r="B15956">
            <v>0</v>
          </cell>
        </row>
        <row r="15957">
          <cell r="A15957" t="str">
            <v>000901209MOpportunity Sales</v>
          </cell>
          <cell r="B15957">
            <v>0</v>
          </cell>
        </row>
        <row r="15958">
          <cell r="A15958" t="str">
            <v>000901209MPMPA - Block 6</v>
          </cell>
          <cell r="B15958">
            <v>0</v>
          </cell>
        </row>
        <row r="15959">
          <cell r="A15959" t="str">
            <v>000901209MScherer 3 - 24 MW</v>
          </cell>
          <cell r="B15959">
            <v>2.2010353450000002</v>
          </cell>
        </row>
        <row r="15960">
          <cell r="A15960" t="str">
            <v>000901209MUPS-Sch3 Market</v>
          </cell>
          <cell r="B15960">
            <v>0</v>
          </cell>
        </row>
        <row r="15961">
          <cell r="A15961" t="str">
            <v>000901209NAEC - Block 1</v>
          </cell>
          <cell r="B15961">
            <v>311.76596799999999</v>
          </cell>
        </row>
        <row r="15962">
          <cell r="A15962" t="str">
            <v>000901209NBlocks 2-3-4</v>
          </cell>
          <cell r="B15962">
            <v>426.70940009999998</v>
          </cell>
        </row>
        <row r="15963">
          <cell r="A15963" t="str">
            <v>000901209NDalton</v>
          </cell>
          <cell r="B15963">
            <v>32.273855519999998</v>
          </cell>
        </row>
        <row r="15964">
          <cell r="A15964" t="str">
            <v>000901209NEU Block 5-6</v>
          </cell>
          <cell r="B15964">
            <v>0</v>
          </cell>
        </row>
        <row r="15965">
          <cell r="A15965" t="str">
            <v>000901209NFlint Blocks 5-6 -</v>
          </cell>
          <cell r="B15965">
            <v>0</v>
          </cell>
        </row>
        <row r="15966">
          <cell r="A15966" t="str">
            <v>000901209NFlint Scherer 3 - 2</v>
          </cell>
          <cell r="B15966">
            <v>5.6436346430000004</v>
          </cell>
        </row>
        <row r="15967">
          <cell r="A15967" t="str">
            <v>000901209NFlint Scherer 3 - 5</v>
          </cell>
          <cell r="B15967">
            <v>12.6417416</v>
          </cell>
        </row>
        <row r="15968">
          <cell r="A15968" t="str">
            <v>000901209NFPL Scherer 3 - 54</v>
          </cell>
          <cell r="B15968">
            <v>13.49000174</v>
          </cell>
        </row>
        <row r="15969">
          <cell r="A15969" t="str">
            <v>000901209NNCMPA</v>
          </cell>
          <cell r="B15969">
            <v>0</v>
          </cell>
        </row>
        <row r="15970">
          <cell r="A15970" t="str">
            <v>000901209NOpportunity Sales</v>
          </cell>
          <cell r="B15970">
            <v>0</v>
          </cell>
        </row>
        <row r="15971">
          <cell r="A15971" t="str">
            <v>000901209NPMPA - Block 6</v>
          </cell>
          <cell r="B15971">
            <v>0</v>
          </cell>
        </row>
        <row r="15972">
          <cell r="A15972" t="str">
            <v>000901209NScherer 3 - 24 MW</v>
          </cell>
          <cell r="B15972">
            <v>5.9955563270000001</v>
          </cell>
        </row>
        <row r="15973">
          <cell r="A15973" t="str">
            <v>000901209NUPS-Sch3 Market</v>
          </cell>
          <cell r="B15973">
            <v>0</v>
          </cell>
        </row>
        <row r="15974">
          <cell r="A15974" t="str">
            <v>000901209OAEC - Block 1</v>
          </cell>
          <cell r="B15974">
            <v>0</v>
          </cell>
        </row>
        <row r="15975">
          <cell r="A15975" t="str">
            <v>000901209OBlocks 2-3-4</v>
          </cell>
          <cell r="B15975">
            <v>109.7113846</v>
          </cell>
        </row>
        <row r="15976">
          <cell r="A15976" t="str">
            <v>000901209ODalton</v>
          </cell>
          <cell r="B15976">
            <v>0</v>
          </cell>
        </row>
        <row r="15977">
          <cell r="A15977" t="str">
            <v>000901209OEU Block 5-6</v>
          </cell>
          <cell r="B15977">
            <v>0</v>
          </cell>
        </row>
        <row r="15978">
          <cell r="A15978" t="str">
            <v>000901209OFlint Blocks 5-6 -</v>
          </cell>
          <cell r="B15978">
            <v>0</v>
          </cell>
        </row>
        <row r="15979">
          <cell r="A15979" t="str">
            <v>000901209OFlint Scherer 3 - 2</v>
          </cell>
          <cell r="B15979">
            <v>0</v>
          </cell>
        </row>
        <row r="15980">
          <cell r="A15980" t="str">
            <v>000901209OFlint Scherer 3 - 5</v>
          </cell>
          <cell r="B15980">
            <v>0</v>
          </cell>
        </row>
        <row r="15981">
          <cell r="A15981" t="str">
            <v>000901209OFPL Scherer 3 - 54</v>
          </cell>
          <cell r="B15981">
            <v>0</v>
          </cell>
        </row>
        <row r="15982">
          <cell r="A15982" t="str">
            <v>000901209ONCMPA</v>
          </cell>
          <cell r="B15982">
            <v>0</v>
          </cell>
        </row>
        <row r="15983">
          <cell r="A15983" t="str">
            <v>000901209OOpportunity Sales</v>
          </cell>
          <cell r="B15983">
            <v>0</v>
          </cell>
        </row>
        <row r="15984">
          <cell r="A15984" t="str">
            <v>000901209OPMPA - Block 6</v>
          </cell>
          <cell r="B15984">
            <v>0</v>
          </cell>
        </row>
        <row r="15985">
          <cell r="A15985" t="str">
            <v>000901209OScherer 3 - 24 MW</v>
          </cell>
          <cell r="B15985">
            <v>0</v>
          </cell>
        </row>
        <row r="15986">
          <cell r="A15986" t="str">
            <v>000901209OUPS-Sch3 Market</v>
          </cell>
          <cell r="B15986">
            <v>0</v>
          </cell>
        </row>
        <row r="15987">
          <cell r="A15987" t="str">
            <v>000901209SAEC - Block 1</v>
          </cell>
          <cell r="B15987">
            <v>1216.3743509999999</v>
          </cell>
        </row>
        <row r="15988">
          <cell r="A15988" t="str">
            <v>000901209SBlocks 2-3-4</v>
          </cell>
          <cell r="B15988">
            <v>1825.848338</v>
          </cell>
        </row>
        <row r="15989">
          <cell r="A15989" t="str">
            <v>000901209SDalton</v>
          </cell>
          <cell r="B15989">
            <v>111.2237075</v>
          </cell>
        </row>
        <row r="15990">
          <cell r="A15990" t="str">
            <v>000901209SEU Block 5-6</v>
          </cell>
          <cell r="B15990">
            <v>0</v>
          </cell>
        </row>
        <row r="15991">
          <cell r="A15991" t="str">
            <v>000901209SFlint Blocks 5-6 -</v>
          </cell>
          <cell r="B15991">
            <v>0</v>
          </cell>
        </row>
        <row r="15992">
          <cell r="A15992" t="str">
            <v>000901209SFlint Scherer 3 - 2</v>
          </cell>
          <cell r="B15992">
            <v>3.2033838139999999</v>
          </cell>
        </row>
        <row r="15993">
          <cell r="A15993" t="str">
            <v>000901209SFlint Scherer 3 - 5</v>
          </cell>
          <cell r="B15993">
            <v>7.1755797440000002</v>
          </cell>
        </row>
        <row r="15994">
          <cell r="A15994" t="str">
            <v>000901209SFPL Scherer 3 - 54</v>
          </cell>
          <cell r="B15994">
            <v>7.6570607339999999</v>
          </cell>
        </row>
        <row r="15995">
          <cell r="A15995" t="str">
            <v>000901209SNCMPA</v>
          </cell>
          <cell r="B15995">
            <v>0</v>
          </cell>
        </row>
        <row r="15996">
          <cell r="A15996" t="str">
            <v>000901209SOpportunity Sales</v>
          </cell>
          <cell r="B15996">
            <v>0</v>
          </cell>
        </row>
        <row r="15997">
          <cell r="A15997" t="str">
            <v>000901209SPMPA - Block 6</v>
          </cell>
          <cell r="B15997">
            <v>0</v>
          </cell>
        </row>
        <row r="15998">
          <cell r="A15998" t="str">
            <v>000901209SScherer 3 - 24 MW</v>
          </cell>
          <cell r="B15998">
            <v>3.0637669910000001</v>
          </cell>
        </row>
        <row r="15999">
          <cell r="A15999" t="str">
            <v>000901209SUPS-Sch3 Market</v>
          </cell>
          <cell r="B15999">
            <v>0</v>
          </cell>
        </row>
        <row r="16000">
          <cell r="A16000" t="str">
            <v>000901210MAEC - Block 1</v>
          </cell>
          <cell r="B16000">
            <v>73.275320219999998</v>
          </cell>
        </row>
        <row r="16001">
          <cell r="A16001" t="str">
            <v>000901210MBlocks 2-3-4</v>
          </cell>
          <cell r="B16001">
            <v>160.78180520000001</v>
          </cell>
        </row>
        <row r="16002">
          <cell r="A16002" t="str">
            <v>000901210MDalton</v>
          </cell>
          <cell r="B16002">
            <v>10.209475899999999</v>
          </cell>
        </row>
        <row r="16003">
          <cell r="A16003" t="str">
            <v>000901210MEU Block 5-6</v>
          </cell>
          <cell r="B16003">
            <v>0</v>
          </cell>
        </row>
        <row r="16004">
          <cell r="A16004" t="str">
            <v>000901210MFlint Blocks 5-6 -</v>
          </cell>
          <cell r="B16004">
            <v>0</v>
          </cell>
        </row>
        <row r="16005">
          <cell r="A16005" t="str">
            <v>000901210MFlint Scherer 3 - 2</v>
          </cell>
          <cell r="B16005">
            <v>0.32446758199999998</v>
          </cell>
        </row>
        <row r="16006">
          <cell r="A16006" t="str">
            <v>000901210MFlint Scherer 3 - 5</v>
          </cell>
          <cell r="B16006">
            <v>0.72680738300000003</v>
          </cell>
        </row>
        <row r="16007">
          <cell r="A16007" t="str">
            <v>000901210MFPL Scherer 3 - 54</v>
          </cell>
          <cell r="B16007">
            <v>5.0034460559999996</v>
          </cell>
        </row>
        <row r="16008">
          <cell r="A16008" t="str">
            <v>000901210MNCMPA</v>
          </cell>
          <cell r="B16008">
            <v>0</v>
          </cell>
        </row>
        <row r="16009">
          <cell r="A16009" t="str">
            <v>000901210MOpportunity Sales</v>
          </cell>
          <cell r="B16009">
            <v>0</v>
          </cell>
        </row>
        <row r="16010">
          <cell r="A16010" t="str">
            <v>000901210MPMPA - Block 6</v>
          </cell>
          <cell r="B16010">
            <v>0</v>
          </cell>
        </row>
        <row r="16011">
          <cell r="A16011" t="str">
            <v>000901210MScherer 3 - 24 MW</v>
          </cell>
          <cell r="B16011">
            <v>2.2438635950000001</v>
          </cell>
        </row>
        <row r="16012">
          <cell r="A16012" t="str">
            <v>000901210MUPS-Sch3 Market</v>
          </cell>
          <cell r="B16012">
            <v>0</v>
          </cell>
        </row>
        <row r="16013">
          <cell r="A16013" t="str">
            <v>000901210NAEC - Block 1</v>
          </cell>
          <cell r="B16013">
            <v>174.70833379999999</v>
          </cell>
        </row>
        <row r="16014">
          <cell r="A16014" t="str">
            <v>000901210NBlocks 2-3-4</v>
          </cell>
          <cell r="B16014">
            <v>287.1829563</v>
          </cell>
        </row>
        <row r="16015">
          <cell r="A16015" t="str">
            <v>000901210NDalton</v>
          </cell>
          <cell r="B16015">
            <v>20.260989290000001</v>
          </cell>
        </row>
        <row r="16016">
          <cell r="A16016" t="str">
            <v>000901210NEU Block 5-6</v>
          </cell>
          <cell r="B16016">
            <v>0</v>
          </cell>
        </row>
        <row r="16017">
          <cell r="A16017" t="str">
            <v>000901210NFlint Blocks 5-6 -</v>
          </cell>
          <cell r="B16017">
            <v>0</v>
          </cell>
        </row>
        <row r="16018">
          <cell r="A16018" t="str">
            <v>000901210NFlint Scherer 3 - 2</v>
          </cell>
          <cell r="B16018">
            <v>0.89327969699999998</v>
          </cell>
        </row>
        <row r="16019">
          <cell r="A16019" t="str">
            <v>000901210NFlint Scherer 3 - 5</v>
          </cell>
          <cell r="B16019">
            <v>2.000946522</v>
          </cell>
        </row>
        <row r="16020">
          <cell r="A16020" t="str">
            <v>000901210NFPL Scherer 3 - 54</v>
          </cell>
          <cell r="B16020">
            <v>13.77480226</v>
          </cell>
        </row>
        <row r="16021">
          <cell r="A16021" t="str">
            <v>000901210NNCMPA</v>
          </cell>
          <cell r="B16021">
            <v>0</v>
          </cell>
        </row>
        <row r="16022">
          <cell r="A16022" t="str">
            <v>000901210NOpportunity Sales</v>
          </cell>
          <cell r="B16022">
            <v>0</v>
          </cell>
        </row>
        <row r="16023">
          <cell r="A16023" t="str">
            <v>000901210NPMPA - Block 6</v>
          </cell>
          <cell r="B16023">
            <v>0</v>
          </cell>
        </row>
        <row r="16024">
          <cell r="A16024" t="str">
            <v>000901210NScherer 3 - 24 MW</v>
          </cell>
          <cell r="B16024">
            <v>6.1221343380000004</v>
          </cell>
        </row>
        <row r="16025">
          <cell r="A16025" t="str">
            <v>000901210NUPS-Sch3 Market</v>
          </cell>
          <cell r="B16025">
            <v>0</v>
          </cell>
        </row>
        <row r="16026">
          <cell r="A16026" t="str">
            <v>000901210OAEC - Block 1</v>
          </cell>
          <cell r="B16026">
            <v>0</v>
          </cell>
        </row>
        <row r="16027">
          <cell r="A16027" t="str">
            <v>000901210OBlocks 2-3-4</v>
          </cell>
          <cell r="B16027">
            <v>87.290445039999994</v>
          </cell>
        </row>
        <row r="16028">
          <cell r="A16028" t="str">
            <v>000901210ODalton</v>
          </cell>
          <cell r="B16028">
            <v>0</v>
          </cell>
        </row>
        <row r="16029">
          <cell r="A16029" t="str">
            <v>000901210OEU Block 5-6</v>
          </cell>
          <cell r="B16029">
            <v>0</v>
          </cell>
        </row>
        <row r="16030">
          <cell r="A16030" t="str">
            <v>000901210OFlint Blocks 5-6 -</v>
          </cell>
          <cell r="B16030">
            <v>0</v>
          </cell>
        </row>
        <row r="16031">
          <cell r="A16031" t="str">
            <v>000901210OFlint Scherer 3 - 2</v>
          </cell>
          <cell r="B16031">
            <v>0</v>
          </cell>
        </row>
        <row r="16032">
          <cell r="A16032" t="str">
            <v>000901210OFlint Scherer 3 - 5</v>
          </cell>
          <cell r="B16032">
            <v>0</v>
          </cell>
        </row>
        <row r="16033">
          <cell r="A16033" t="str">
            <v>000901210OFPL Scherer 3 - 54</v>
          </cell>
          <cell r="B16033">
            <v>0</v>
          </cell>
        </row>
        <row r="16034">
          <cell r="A16034" t="str">
            <v>000901210ONCMPA</v>
          </cell>
          <cell r="B16034">
            <v>0</v>
          </cell>
        </row>
        <row r="16035">
          <cell r="A16035" t="str">
            <v>000901210OOpportunity Sales</v>
          </cell>
          <cell r="B16035">
            <v>0</v>
          </cell>
        </row>
        <row r="16036">
          <cell r="A16036" t="str">
            <v>000901210OPMPA - Block 6</v>
          </cell>
          <cell r="B16036">
            <v>0</v>
          </cell>
        </row>
        <row r="16037">
          <cell r="A16037" t="str">
            <v>000901210OScherer 3 - 24 MW</v>
          </cell>
          <cell r="B16037">
            <v>0</v>
          </cell>
        </row>
        <row r="16038">
          <cell r="A16038" t="str">
            <v>000901210OUPS-Sch3 Market</v>
          </cell>
          <cell r="B16038">
            <v>0</v>
          </cell>
        </row>
        <row r="16039">
          <cell r="A16039" t="str">
            <v>000901210SAEC - Block 1</v>
          </cell>
          <cell r="B16039">
            <v>652.35826310000004</v>
          </cell>
        </row>
        <row r="16040">
          <cell r="A16040" t="str">
            <v>000901210SBlocks 2-3-4</v>
          </cell>
          <cell r="B16040">
            <v>1265.612926</v>
          </cell>
        </row>
        <row r="16041">
          <cell r="A16041" t="str">
            <v>000901210SDalton</v>
          </cell>
          <cell r="B16041">
            <v>62.7110196</v>
          </cell>
        </row>
        <row r="16042">
          <cell r="A16042" t="str">
            <v>000901210SEU Block 5-6</v>
          </cell>
          <cell r="B16042">
            <v>0</v>
          </cell>
        </row>
        <row r="16043">
          <cell r="A16043" t="str">
            <v>000901210SFlint Blocks 5-6 -</v>
          </cell>
          <cell r="B16043">
            <v>0</v>
          </cell>
        </row>
        <row r="16044">
          <cell r="A16044" t="str">
            <v>000901210SFlint Scherer 3 - 2</v>
          </cell>
          <cell r="B16044">
            <v>0.50579744400000004</v>
          </cell>
        </row>
        <row r="16045">
          <cell r="A16045" t="str">
            <v>000901210SFlint Scherer 3 - 5</v>
          </cell>
          <cell r="B16045">
            <v>1.1329862749999999</v>
          </cell>
        </row>
        <row r="16046">
          <cell r="A16046" t="str">
            <v>000901210SFPL Scherer 3 - 54</v>
          </cell>
          <cell r="B16046">
            <v>7.7996396910000003</v>
          </cell>
        </row>
        <row r="16047">
          <cell r="A16047" t="str">
            <v>000901210SNCMPA</v>
          </cell>
          <cell r="B16047">
            <v>0</v>
          </cell>
        </row>
        <row r="16048">
          <cell r="A16048" t="str">
            <v>000901210SOpportunity Sales</v>
          </cell>
          <cell r="B16048">
            <v>0</v>
          </cell>
        </row>
        <row r="16049">
          <cell r="A16049" t="str">
            <v>000901210SPMPA - Block 6</v>
          </cell>
          <cell r="B16049">
            <v>0</v>
          </cell>
        </row>
        <row r="16050">
          <cell r="A16050" t="str">
            <v>000901210SScherer 3 - 24 MW</v>
          </cell>
          <cell r="B16050">
            <v>3.1218830729999998</v>
          </cell>
        </row>
        <row r="16051">
          <cell r="A16051" t="str">
            <v>000901210SUPS-Sch3 Market</v>
          </cell>
          <cell r="B16051">
            <v>0</v>
          </cell>
        </row>
        <row r="16052">
          <cell r="A16052" t="str">
            <v>000901211MAEC - Block 1</v>
          </cell>
          <cell r="B16052">
            <v>69.783687929999999</v>
          </cell>
        </row>
        <row r="16053">
          <cell r="A16053" t="str">
            <v>000901211MBlocks 2-3-4</v>
          </cell>
          <cell r="B16053">
            <v>169.28874149999999</v>
          </cell>
        </row>
        <row r="16054">
          <cell r="A16054" t="str">
            <v>000901211MDalton</v>
          </cell>
          <cell r="B16054">
            <v>10.25757823</v>
          </cell>
        </row>
        <row r="16055">
          <cell r="A16055" t="str">
            <v>000901211MEU Block 5-6</v>
          </cell>
          <cell r="B16055">
            <v>0</v>
          </cell>
        </row>
        <row r="16056">
          <cell r="A16056" t="str">
            <v>000901211MFlint Blocks 5-6 -</v>
          </cell>
          <cell r="B16056">
            <v>0</v>
          </cell>
        </row>
        <row r="16057">
          <cell r="A16057" t="str">
            <v>000901211MFlint Scherer 3 - 2</v>
          </cell>
          <cell r="B16057">
            <v>0.82158069099999997</v>
          </cell>
        </row>
        <row r="16058">
          <cell r="A16058" t="str">
            <v>000901211MFlint Scherer 3 - 5</v>
          </cell>
          <cell r="B16058">
            <v>1.840340748</v>
          </cell>
        </row>
        <row r="16059">
          <cell r="A16059" t="str">
            <v>000901211MFPL Scherer 3 - 54</v>
          </cell>
          <cell r="B16059">
            <v>4.5123927210000003</v>
          </cell>
        </row>
        <row r="16060">
          <cell r="A16060" t="str">
            <v>000901211MNCMPA</v>
          </cell>
          <cell r="B16060">
            <v>0</v>
          </cell>
        </row>
        <row r="16061">
          <cell r="A16061" t="str">
            <v>000901211MOpportunity Sales</v>
          </cell>
          <cell r="B16061">
            <v>0</v>
          </cell>
        </row>
        <row r="16062">
          <cell r="A16062" t="str">
            <v>000901211MPMPA - Block 6</v>
          </cell>
          <cell r="B16062">
            <v>0</v>
          </cell>
        </row>
        <row r="16063">
          <cell r="A16063" t="str">
            <v>000901211MScherer 3 - 24 MW</v>
          </cell>
          <cell r="B16063">
            <v>2.0246849679999999</v>
          </cell>
        </row>
        <row r="16064">
          <cell r="A16064" t="str">
            <v>000901211MUPS-Sch3 Market</v>
          </cell>
          <cell r="B16064">
            <v>0</v>
          </cell>
        </row>
        <row r="16065">
          <cell r="A16065" t="str">
            <v>000901211NAEC - Block 1</v>
          </cell>
          <cell r="B16065">
            <v>166.98977970000001</v>
          </cell>
        </row>
        <row r="16066">
          <cell r="A16066" t="str">
            <v>000901211NBlocks 2-3-4</v>
          </cell>
          <cell r="B16066">
            <v>287.75491629999999</v>
          </cell>
        </row>
        <row r="16067">
          <cell r="A16067" t="str">
            <v>000901211NDalton</v>
          </cell>
          <cell r="B16067">
            <v>19.7516882</v>
          </cell>
        </row>
        <row r="16068">
          <cell r="A16068" t="str">
            <v>000901211NEU Block 5-6</v>
          </cell>
          <cell r="B16068">
            <v>0</v>
          </cell>
        </row>
        <row r="16069">
          <cell r="A16069" t="str">
            <v>000901211NFlint Blocks 5-6 -</v>
          </cell>
          <cell r="B16069">
            <v>0</v>
          </cell>
        </row>
        <row r="16070">
          <cell r="A16070" t="str">
            <v>000901211NFlint Scherer 3 - 2</v>
          </cell>
          <cell r="B16070">
            <v>2.2598201609999999</v>
          </cell>
        </row>
        <row r="16071">
          <cell r="A16071" t="str">
            <v>000901211NFlint Scherer 3 - 5</v>
          </cell>
          <cell r="B16071">
            <v>5.0619971599999998</v>
          </cell>
        </row>
        <row r="16072">
          <cell r="A16072" t="str">
            <v>000901211NFPL Scherer 3 - 54</v>
          </cell>
          <cell r="B16072">
            <v>12.41167929</v>
          </cell>
        </row>
        <row r="16073">
          <cell r="A16073" t="str">
            <v>000901211NNCMPA</v>
          </cell>
          <cell r="B16073">
            <v>0</v>
          </cell>
        </row>
        <row r="16074">
          <cell r="A16074" t="str">
            <v>000901211NOpportunity Sales</v>
          </cell>
          <cell r="B16074">
            <v>0</v>
          </cell>
        </row>
        <row r="16075">
          <cell r="A16075" t="str">
            <v>000901211NPMPA - Block 6</v>
          </cell>
          <cell r="B16075">
            <v>0</v>
          </cell>
        </row>
        <row r="16076">
          <cell r="A16076" t="str">
            <v>000901211NScherer 3 - 24 MW</v>
          </cell>
          <cell r="B16076">
            <v>5.5163019059999998</v>
          </cell>
        </row>
        <row r="16077">
          <cell r="A16077" t="str">
            <v>000901211NUPS-Sch3 Market</v>
          </cell>
          <cell r="B16077">
            <v>0</v>
          </cell>
        </row>
        <row r="16078">
          <cell r="A16078" t="str">
            <v>000901211OAEC - Block 1</v>
          </cell>
          <cell r="B16078">
            <v>0</v>
          </cell>
        </row>
        <row r="16079">
          <cell r="A16079" t="str">
            <v>000901211OBlocks 2-3-4</v>
          </cell>
          <cell r="B16079">
            <v>75.203063889999996</v>
          </cell>
        </row>
        <row r="16080">
          <cell r="A16080" t="str">
            <v>000901211ODalton</v>
          </cell>
          <cell r="B16080">
            <v>0</v>
          </cell>
        </row>
        <row r="16081">
          <cell r="A16081" t="str">
            <v>000901211OEU Block 5-6</v>
          </cell>
          <cell r="B16081">
            <v>0</v>
          </cell>
        </row>
        <row r="16082">
          <cell r="A16082" t="str">
            <v>000901211OFlint Blocks 5-6 -</v>
          </cell>
          <cell r="B16082">
            <v>0</v>
          </cell>
        </row>
        <row r="16083">
          <cell r="A16083" t="str">
            <v>000901211OFlint Scherer 3 - 2</v>
          </cell>
          <cell r="B16083">
            <v>0</v>
          </cell>
        </row>
        <row r="16084">
          <cell r="A16084" t="str">
            <v>000901211OFlint Scherer 3 - 5</v>
          </cell>
          <cell r="B16084">
            <v>0</v>
          </cell>
        </row>
        <row r="16085">
          <cell r="A16085" t="str">
            <v>000901211OFPL Scherer 3 - 54</v>
          </cell>
          <cell r="B16085">
            <v>0</v>
          </cell>
        </row>
        <row r="16086">
          <cell r="A16086" t="str">
            <v>000901211ONCMPA</v>
          </cell>
          <cell r="B16086">
            <v>0</v>
          </cell>
        </row>
        <row r="16087">
          <cell r="A16087" t="str">
            <v>000901211OOpportunity Sales</v>
          </cell>
          <cell r="B16087">
            <v>0</v>
          </cell>
        </row>
        <row r="16088">
          <cell r="A16088" t="str">
            <v>000901211OPMPA - Block 6</v>
          </cell>
          <cell r="B16088">
            <v>0</v>
          </cell>
        </row>
        <row r="16089">
          <cell r="A16089" t="str">
            <v>000901211OScherer 3 - 24 MW</v>
          </cell>
          <cell r="B16089">
            <v>0</v>
          </cell>
        </row>
        <row r="16090">
          <cell r="A16090" t="str">
            <v>000901211OUPS-Sch3 Market</v>
          </cell>
          <cell r="B16090">
            <v>0</v>
          </cell>
        </row>
        <row r="16091">
          <cell r="A16091" t="str">
            <v>000901211SAEC - Block 1</v>
          </cell>
          <cell r="B16091">
            <v>605.53137079999999</v>
          </cell>
        </row>
        <row r="16092">
          <cell r="A16092" t="str">
            <v>000901211SBlocks 2-3-4</v>
          </cell>
          <cell r="B16092">
            <v>1367.7419339999999</v>
          </cell>
        </row>
        <row r="16093">
          <cell r="A16093" t="str">
            <v>000901211SDalton</v>
          </cell>
          <cell r="B16093">
            <v>66.255208980000006</v>
          </cell>
        </row>
        <row r="16094">
          <cell r="A16094" t="str">
            <v>000901211SEU Block 5-6</v>
          </cell>
          <cell r="B16094">
            <v>0</v>
          </cell>
        </row>
        <row r="16095">
          <cell r="A16095" t="str">
            <v>000901211SFlint Blocks 5-6 -</v>
          </cell>
          <cell r="B16095">
            <v>0</v>
          </cell>
        </row>
        <row r="16096">
          <cell r="A16096" t="str">
            <v>000901211SFlint Scherer 3 - 2</v>
          </cell>
          <cell r="B16096">
            <v>1.2837198299999999</v>
          </cell>
        </row>
        <row r="16097">
          <cell r="A16097" t="str">
            <v>000901211SFlint Scherer 3 - 5</v>
          </cell>
          <cell r="B16097">
            <v>2.8755324180000001</v>
          </cell>
        </row>
        <row r="16098">
          <cell r="A16098" t="str">
            <v>000901211SFPL Scherer 3 - 54</v>
          </cell>
          <cell r="B16098">
            <v>7.0506136269999997</v>
          </cell>
        </row>
        <row r="16099">
          <cell r="A16099" t="str">
            <v>000901211SNCMPA</v>
          </cell>
          <cell r="B16099">
            <v>0</v>
          </cell>
        </row>
        <row r="16100">
          <cell r="A16100" t="str">
            <v>000901211SOpportunity Sales</v>
          </cell>
          <cell r="B16100">
            <v>0</v>
          </cell>
        </row>
        <row r="16101">
          <cell r="A16101" t="str">
            <v>000901211SPMPA - Block 6</v>
          </cell>
          <cell r="B16101">
            <v>0</v>
          </cell>
        </row>
        <row r="16102">
          <cell r="A16102" t="str">
            <v>000901211SScherer 3 - 24 MW</v>
          </cell>
          <cell r="B16102">
            <v>2.8231335670000002</v>
          </cell>
        </row>
        <row r="16103">
          <cell r="A16103" t="str">
            <v>000901211SUPS-Sch3 Market</v>
          </cell>
          <cell r="B16103">
            <v>0</v>
          </cell>
        </row>
        <row r="16104">
          <cell r="A16104" t="str">
            <v>000901212MAEC - Block 1</v>
          </cell>
          <cell r="B16104">
            <v>74.416107879999998</v>
          </cell>
        </row>
        <row r="16105">
          <cell r="A16105" t="str">
            <v>000901212MBlocks 2-3-4</v>
          </cell>
          <cell r="B16105">
            <v>212.59979150000001</v>
          </cell>
        </row>
        <row r="16106">
          <cell r="A16106" t="str">
            <v>000901212MDalton</v>
          </cell>
          <cell r="B16106">
            <v>12.834856540000001</v>
          </cell>
        </row>
        <row r="16107">
          <cell r="A16107" t="str">
            <v>000901212MEU Block 5-6</v>
          </cell>
          <cell r="B16107">
            <v>0</v>
          </cell>
        </row>
        <row r="16108">
          <cell r="A16108" t="str">
            <v>000901212MFlint Blocks 5-6 -</v>
          </cell>
          <cell r="B16108">
            <v>0</v>
          </cell>
        </row>
        <row r="16109">
          <cell r="A16109" t="str">
            <v>000901212MFlint Scherer 3 - 2</v>
          </cell>
          <cell r="B16109">
            <v>2.1458589680000002</v>
          </cell>
        </row>
        <row r="16110">
          <cell r="A16110" t="str">
            <v>000901212MFlint Scherer 3 - 5</v>
          </cell>
          <cell r="B16110">
            <v>4.8067240890000003</v>
          </cell>
        </row>
        <row r="16111">
          <cell r="A16111" t="str">
            <v>000901212MFPL Scherer 3 - 54</v>
          </cell>
          <cell r="B16111">
            <v>4.7060583969999996</v>
          </cell>
        </row>
        <row r="16112">
          <cell r="A16112" t="str">
            <v>000901212MNCMPA</v>
          </cell>
          <cell r="B16112">
            <v>0</v>
          </cell>
        </row>
        <row r="16113">
          <cell r="A16113" t="str">
            <v>000901212MOpportunity Sales</v>
          </cell>
          <cell r="B16113">
            <v>0</v>
          </cell>
        </row>
        <row r="16114">
          <cell r="A16114" t="str">
            <v>000901212MPMPA - Block 6</v>
          </cell>
          <cell r="B16114">
            <v>0</v>
          </cell>
        </row>
        <row r="16115">
          <cell r="A16115" t="str">
            <v>000901212MScherer 3 - 24 MW</v>
          </cell>
          <cell r="B16115">
            <v>2.1114169829999998</v>
          </cell>
        </row>
        <row r="16116">
          <cell r="A16116" t="str">
            <v>000901212MUPS-Sch3 Market</v>
          </cell>
          <cell r="B16116">
            <v>0</v>
          </cell>
        </row>
        <row r="16117">
          <cell r="A16117" t="str">
            <v>000901212NAEC - Block 1</v>
          </cell>
          <cell r="B16117">
            <v>182.9973646</v>
          </cell>
        </row>
        <row r="16118">
          <cell r="A16118" t="str">
            <v>000901212NBlocks 2-3-4</v>
          </cell>
          <cell r="B16118">
            <v>374.83536500000002</v>
          </cell>
        </row>
        <row r="16119">
          <cell r="A16119" t="str">
            <v>000901212NDalton</v>
          </cell>
          <cell r="B16119">
            <v>24.869485310000002</v>
          </cell>
        </row>
        <row r="16120">
          <cell r="A16120" t="str">
            <v>000901212NEU Block 5-6</v>
          </cell>
          <cell r="B16120">
            <v>0</v>
          </cell>
        </row>
        <row r="16121">
          <cell r="A16121" t="str">
            <v>000901212NFlint Blocks 5-6 -</v>
          </cell>
          <cell r="B16121">
            <v>0</v>
          </cell>
        </row>
        <row r="16122">
          <cell r="A16122" t="str">
            <v>000901212NFlint Scherer 3 - 2</v>
          </cell>
          <cell r="B16122">
            <v>5.9009701850000003</v>
          </cell>
        </row>
        <row r="16123">
          <cell r="A16123" t="str">
            <v>000901212NFlint Scherer 3 - 5</v>
          </cell>
          <cell r="B16123">
            <v>13.21817321</v>
          </cell>
        </row>
        <row r="16124">
          <cell r="A16124" t="str">
            <v>000901212NFPL Scherer 3 - 54</v>
          </cell>
          <cell r="B16124">
            <v>12.941349219999999</v>
          </cell>
        </row>
        <row r="16125">
          <cell r="A16125" t="str">
            <v>000901212NNCMPA</v>
          </cell>
          <cell r="B16125">
            <v>0</v>
          </cell>
        </row>
        <row r="16126">
          <cell r="A16126" t="str">
            <v>000901212NOpportunity Sales</v>
          </cell>
          <cell r="B16126">
            <v>0</v>
          </cell>
        </row>
        <row r="16127">
          <cell r="A16127" t="str">
            <v>000901212NPMPA - Block 6</v>
          </cell>
          <cell r="B16127">
            <v>0</v>
          </cell>
        </row>
        <row r="16128">
          <cell r="A16128" t="str">
            <v>000901212NScherer 3 - 24 MW</v>
          </cell>
          <cell r="B16128">
            <v>5.7517107640000003</v>
          </cell>
        </row>
        <row r="16129">
          <cell r="A16129" t="str">
            <v>000901212NUPS-Sch3 Market</v>
          </cell>
          <cell r="B16129">
            <v>0</v>
          </cell>
        </row>
        <row r="16130">
          <cell r="A16130" t="str">
            <v>000901212OAEC - Block 1</v>
          </cell>
          <cell r="B16130">
            <v>0</v>
          </cell>
        </row>
        <row r="16131">
          <cell r="A16131" t="str">
            <v>000901212OBlocks 2-3-4</v>
          </cell>
          <cell r="B16131">
            <v>95.171197509999999</v>
          </cell>
        </row>
        <row r="16132">
          <cell r="A16132" t="str">
            <v>000901212ODalton</v>
          </cell>
          <cell r="B16132">
            <v>0</v>
          </cell>
        </row>
        <row r="16133">
          <cell r="A16133" t="str">
            <v>000901212OEU Block 5-6</v>
          </cell>
          <cell r="B16133">
            <v>0</v>
          </cell>
        </row>
        <row r="16134">
          <cell r="A16134" t="str">
            <v>000901212OFlint Blocks 5-6 -</v>
          </cell>
          <cell r="B16134">
            <v>0</v>
          </cell>
        </row>
        <row r="16135">
          <cell r="A16135" t="str">
            <v>000901212OFlint Scherer 3 - 2</v>
          </cell>
          <cell r="B16135">
            <v>0</v>
          </cell>
        </row>
        <row r="16136">
          <cell r="A16136" t="str">
            <v>000901212OFlint Scherer 3 - 5</v>
          </cell>
          <cell r="B16136">
            <v>0</v>
          </cell>
        </row>
        <row r="16137">
          <cell r="A16137" t="str">
            <v>000901212OFPL Scherer 3 - 54</v>
          </cell>
          <cell r="B16137">
            <v>0</v>
          </cell>
        </row>
        <row r="16138">
          <cell r="A16138" t="str">
            <v>000901212ONCMPA</v>
          </cell>
          <cell r="B16138">
            <v>0</v>
          </cell>
        </row>
        <row r="16139">
          <cell r="A16139" t="str">
            <v>000901212OOpportunity Sales</v>
          </cell>
          <cell r="B16139">
            <v>0</v>
          </cell>
        </row>
        <row r="16140">
          <cell r="A16140" t="str">
            <v>000901212OPMPA - Block 6</v>
          </cell>
          <cell r="B16140">
            <v>0</v>
          </cell>
        </row>
        <row r="16141">
          <cell r="A16141" t="str">
            <v>000901212OScherer 3 - 24 MW</v>
          </cell>
          <cell r="B16141">
            <v>0</v>
          </cell>
        </row>
        <row r="16142">
          <cell r="A16142" t="str">
            <v>000901212OUPS-Sch3 Market</v>
          </cell>
          <cell r="B16142">
            <v>0</v>
          </cell>
        </row>
        <row r="16143">
          <cell r="A16143" t="str">
            <v>000901212SAEC - Block 1</v>
          </cell>
          <cell r="B16143">
            <v>626.24615329999995</v>
          </cell>
        </row>
        <row r="16144">
          <cell r="A16144" t="str">
            <v>000901212SBlocks 2-3-4</v>
          </cell>
          <cell r="B16144">
            <v>1652.9914879999999</v>
          </cell>
        </row>
        <row r="16145">
          <cell r="A16145" t="str">
            <v>000901212SDalton</v>
          </cell>
          <cell r="B16145">
            <v>77.370287340000004</v>
          </cell>
        </row>
        <row r="16146">
          <cell r="A16146" t="str">
            <v>000901212SEU Block 5-6</v>
          </cell>
          <cell r="B16146">
            <v>0</v>
          </cell>
        </row>
        <row r="16147">
          <cell r="A16147" t="str">
            <v>000901212SFlint Blocks 5-6 -</v>
          </cell>
          <cell r="B16147">
            <v>0</v>
          </cell>
        </row>
        <row r="16148">
          <cell r="A16148" t="str">
            <v>000901212SFlint Scherer 3 - 2</v>
          </cell>
          <cell r="B16148">
            <v>3.3483199240000001</v>
          </cell>
        </row>
        <row r="16149">
          <cell r="A16149" t="str">
            <v>000901212SFlint Scherer 3 - 5</v>
          </cell>
          <cell r="B16149">
            <v>7.5002366299999998</v>
          </cell>
        </row>
        <row r="16150">
          <cell r="A16150" t="str">
            <v>000901212SFPL Scherer 3 - 54</v>
          </cell>
          <cell r="B16150">
            <v>7.3431615619999997</v>
          </cell>
        </row>
        <row r="16151">
          <cell r="A16151" t="str">
            <v>000901212SNCMPA</v>
          </cell>
          <cell r="B16151">
            <v>0</v>
          </cell>
        </row>
        <row r="16152">
          <cell r="A16152" t="str">
            <v>000901212SOpportunity Sales</v>
          </cell>
          <cell r="B16152">
            <v>0</v>
          </cell>
        </row>
        <row r="16153">
          <cell r="A16153" t="str">
            <v>000901212SPMPA - Block 6</v>
          </cell>
          <cell r="B16153">
            <v>0</v>
          </cell>
        </row>
        <row r="16154">
          <cell r="A16154" t="str">
            <v>000901212SScherer 3 - 24 MW</v>
          </cell>
          <cell r="B16154">
            <v>2.9407243009999999</v>
          </cell>
        </row>
        <row r="16155">
          <cell r="A16155" t="str">
            <v>000901212SUPS-Sch3 Market</v>
          </cell>
          <cell r="B16155">
            <v>0</v>
          </cell>
        </row>
        <row r="16156">
          <cell r="A16156" t="str">
            <v>000901301MAEC - Block 1</v>
          </cell>
          <cell r="B16156">
            <v>95.488706440000001</v>
          </cell>
        </row>
        <row r="16157">
          <cell r="A16157" t="str">
            <v>000901301MBlocks 2-3-4</v>
          </cell>
          <cell r="B16157">
            <v>263.9134924</v>
          </cell>
        </row>
        <row r="16158">
          <cell r="A16158" t="str">
            <v>000901301MDalton</v>
          </cell>
          <cell r="B16158">
            <v>15.98730003</v>
          </cell>
        </row>
        <row r="16159">
          <cell r="A16159" t="str">
            <v>000901301MEU Block 5-6</v>
          </cell>
          <cell r="B16159">
            <v>0</v>
          </cell>
        </row>
        <row r="16160">
          <cell r="A16160" t="str">
            <v>000901301MFlint Blocks 5-6 -</v>
          </cell>
          <cell r="B16160">
            <v>0</v>
          </cell>
        </row>
        <row r="16161">
          <cell r="A16161" t="str">
            <v>000901301MFlint Scherer 3 - 2</v>
          </cell>
          <cell r="B16161">
            <v>2.1734027450000002</v>
          </cell>
        </row>
        <row r="16162">
          <cell r="A16162" t="str">
            <v>000901301MFlint Scherer 3 - 5</v>
          </cell>
          <cell r="B16162">
            <v>4.8684221489999997</v>
          </cell>
        </row>
        <row r="16163">
          <cell r="A16163" t="str">
            <v>000901301MFPL Scherer 3 - 54</v>
          </cell>
          <cell r="B16163">
            <v>4.6063525099999998</v>
          </cell>
        </row>
        <row r="16164">
          <cell r="A16164" t="str">
            <v>000901301MNCMPA</v>
          </cell>
          <cell r="B16164">
            <v>0</v>
          </cell>
        </row>
        <row r="16165">
          <cell r="A16165" t="str">
            <v>000901301MOpportunity Sales</v>
          </cell>
          <cell r="B16165">
            <v>0</v>
          </cell>
        </row>
        <row r="16166">
          <cell r="A16166" t="str">
            <v>000901301MPMPA - Block 6</v>
          </cell>
          <cell r="B16166">
            <v>0</v>
          </cell>
        </row>
        <row r="16167">
          <cell r="A16167" t="str">
            <v>000901301MScherer 3 - 24 MW</v>
          </cell>
          <cell r="B16167">
            <v>2.0511907759999999</v>
          </cell>
        </row>
        <row r="16168">
          <cell r="A16168" t="str">
            <v>000901301MUPS-Sch3 Market</v>
          </cell>
          <cell r="B16168">
            <v>0</v>
          </cell>
        </row>
        <row r="16169">
          <cell r="A16169" t="str">
            <v>000901301NAEC - Block 1</v>
          </cell>
          <cell r="B16169">
            <v>238.235366</v>
          </cell>
        </row>
        <row r="16170">
          <cell r="A16170" t="str">
            <v>000901301NBlocks 2-3-4</v>
          </cell>
          <cell r="B16170">
            <v>451.77958360000002</v>
          </cell>
        </row>
        <row r="16171">
          <cell r="A16171" t="str">
            <v>000901301NDalton</v>
          </cell>
          <cell r="B16171">
            <v>30.774165249999999</v>
          </cell>
        </row>
        <row r="16172">
          <cell r="A16172" t="str">
            <v>000901301NEU Block 5-6</v>
          </cell>
          <cell r="B16172">
            <v>0</v>
          </cell>
        </row>
        <row r="16173">
          <cell r="A16173" t="str">
            <v>000901301NFlint Blocks 5-6 -</v>
          </cell>
          <cell r="B16173">
            <v>0</v>
          </cell>
        </row>
        <row r="16174">
          <cell r="A16174" t="str">
            <v>000901301NFlint Scherer 3 - 2</v>
          </cell>
          <cell r="B16174">
            <v>5.9749171790000002</v>
          </cell>
        </row>
        <row r="16175">
          <cell r="A16175" t="str">
            <v>000901301NFlint Scherer 3 - 5</v>
          </cell>
          <cell r="B16175">
            <v>13.38381448</v>
          </cell>
        </row>
        <row r="16176">
          <cell r="A16176" t="str">
            <v>000901301NFPL Scherer 3 - 54</v>
          </cell>
          <cell r="B16176">
            <v>12.663356950000001</v>
          </cell>
        </row>
        <row r="16177">
          <cell r="A16177" t="str">
            <v>000901301NNCMPA</v>
          </cell>
          <cell r="B16177">
            <v>0</v>
          </cell>
        </row>
        <row r="16178">
          <cell r="A16178" t="str">
            <v>000901301NOpportunity Sales</v>
          </cell>
          <cell r="B16178">
            <v>0</v>
          </cell>
        </row>
        <row r="16179">
          <cell r="A16179" t="str">
            <v>000901301NPMPA - Block 6</v>
          </cell>
          <cell r="B16179">
            <v>0</v>
          </cell>
        </row>
        <row r="16180">
          <cell r="A16180" t="str">
            <v>000901301NScherer 3 - 24 MW</v>
          </cell>
          <cell r="B16180">
            <v>5.6281586419999998</v>
          </cell>
        </row>
        <row r="16181">
          <cell r="A16181" t="str">
            <v>000901301NUPS-Sch3 Market</v>
          </cell>
          <cell r="B16181">
            <v>0</v>
          </cell>
        </row>
        <row r="16182">
          <cell r="A16182" t="str">
            <v>000901301OAEC - Block 1</v>
          </cell>
          <cell r="B16182">
            <v>0</v>
          </cell>
        </row>
        <row r="16183">
          <cell r="A16183" t="str">
            <v>000901301OBlocks 2-3-4</v>
          </cell>
          <cell r="B16183">
            <v>124.5368126</v>
          </cell>
        </row>
        <row r="16184">
          <cell r="A16184" t="str">
            <v>000901301ODalton</v>
          </cell>
          <cell r="B16184">
            <v>0</v>
          </cell>
        </row>
        <row r="16185">
          <cell r="A16185" t="str">
            <v>000901301OEU Block 5-6</v>
          </cell>
          <cell r="B16185">
            <v>0</v>
          </cell>
        </row>
        <row r="16186">
          <cell r="A16186" t="str">
            <v>000901301OFlint Blocks 5-6 -</v>
          </cell>
          <cell r="B16186">
            <v>0</v>
          </cell>
        </row>
        <row r="16187">
          <cell r="A16187" t="str">
            <v>000901301OFlint Scherer 3 - 2</v>
          </cell>
          <cell r="B16187">
            <v>0</v>
          </cell>
        </row>
        <row r="16188">
          <cell r="A16188" t="str">
            <v>000901301OFlint Scherer 3 - 5</v>
          </cell>
          <cell r="B16188">
            <v>0</v>
          </cell>
        </row>
        <row r="16189">
          <cell r="A16189" t="str">
            <v>000901301OFPL Scherer 3 - 54</v>
          </cell>
          <cell r="B16189">
            <v>0</v>
          </cell>
        </row>
        <row r="16190">
          <cell r="A16190" t="str">
            <v>000901301ONCMPA</v>
          </cell>
          <cell r="B16190">
            <v>0</v>
          </cell>
        </row>
        <row r="16191">
          <cell r="A16191" t="str">
            <v>000901301OOpportunity Sales</v>
          </cell>
          <cell r="B16191">
            <v>0</v>
          </cell>
        </row>
        <row r="16192">
          <cell r="A16192" t="str">
            <v>000901301OPMPA - Block 6</v>
          </cell>
          <cell r="B16192">
            <v>0</v>
          </cell>
        </row>
        <row r="16193">
          <cell r="A16193" t="str">
            <v>000901301OScherer 3 - 24 MW</v>
          </cell>
          <cell r="B16193">
            <v>0</v>
          </cell>
        </row>
        <row r="16194">
          <cell r="A16194" t="str">
            <v>000901301OUPS-Sch3 Market</v>
          </cell>
          <cell r="B16194">
            <v>0</v>
          </cell>
        </row>
        <row r="16195">
          <cell r="A16195" t="str">
            <v>000901301SAEC - Block 1</v>
          </cell>
          <cell r="B16195">
            <v>794.48797539999998</v>
          </cell>
        </row>
        <row r="16196">
          <cell r="A16196" t="str">
            <v>000901301SBlocks 2-3-4</v>
          </cell>
          <cell r="B16196">
            <v>2025.490346</v>
          </cell>
        </row>
        <row r="16197">
          <cell r="A16197" t="str">
            <v>000901301SDalton</v>
          </cell>
          <cell r="B16197">
            <v>100.97578729999999</v>
          </cell>
        </row>
        <row r="16198">
          <cell r="A16198" t="str">
            <v>000901301SEU Block 5-6</v>
          </cell>
          <cell r="B16198">
            <v>0</v>
          </cell>
        </row>
        <row r="16199">
          <cell r="A16199" t="str">
            <v>000901301SFlint Blocks 5-6 -</v>
          </cell>
          <cell r="B16199">
            <v>0</v>
          </cell>
        </row>
        <row r="16200">
          <cell r="A16200" t="str">
            <v>000901301SFlint Scherer 3 - 2</v>
          </cell>
          <cell r="B16200">
            <v>3.3926881209999999</v>
          </cell>
        </row>
        <row r="16201">
          <cell r="A16201" t="str">
            <v>000901301SFlint Scherer 3 - 5</v>
          </cell>
          <cell r="B16201">
            <v>7.5996213910000003</v>
          </cell>
        </row>
        <row r="16202">
          <cell r="A16202" t="str">
            <v>000901301SFPL Scherer 3 - 54</v>
          </cell>
          <cell r="B16202">
            <v>7.1905299090000003</v>
          </cell>
        </row>
        <row r="16203">
          <cell r="A16203" t="str">
            <v>000901301SNCMPA</v>
          </cell>
          <cell r="B16203">
            <v>0</v>
          </cell>
        </row>
        <row r="16204">
          <cell r="A16204" t="str">
            <v>000901301SOpportunity Sales</v>
          </cell>
          <cell r="B16204">
            <v>0</v>
          </cell>
        </row>
        <row r="16205">
          <cell r="A16205" t="str">
            <v>000901301SPMPA - Block 6</v>
          </cell>
          <cell r="B16205">
            <v>0</v>
          </cell>
        </row>
        <row r="16206">
          <cell r="A16206" t="str">
            <v>000901301SScherer 3 - 24 MW</v>
          </cell>
          <cell r="B16206">
            <v>2.9923972189999999</v>
          </cell>
        </row>
        <row r="16207">
          <cell r="A16207" t="str">
            <v>000901301SUPS-Sch3 Market</v>
          </cell>
          <cell r="B16207">
            <v>0</v>
          </cell>
        </row>
        <row r="16208">
          <cell r="A16208" t="str">
            <v>000901302MAEC - Block 1</v>
          </cell>
          <cell r="B16208">
            <v>127.53126140000001</v>
          </cell>
        </row>
        <row r="16209">
          <cell r="A16209" t="str">
            <v>000901302MBlocks 2-3-4</v>
          </cell>
          <cell r="B16209">
            <v>228.3576606</v>
          </cell>
        </row>
        <row r="16210">
          <cell r="A16210" t="str">
            <v>000901302MDalton</v>
          </cell>
          <cell r="B16210">
            <v>15.72512165</v>
          </cell>
        </row>
        <row r="16211">
          <cell r="A16211" t="str">
            <v>000901302MEU Block 5-6</v>
          </cell>
          <cell r="B16211">
            <v>0</v>
          </cell>
        </row>
        <row r="16212">
          <cell r="A16212" t="str">
            <v>000901302MFlint Blocks 5-6 -</v>
          </cell>
          <cell r="B16212">
            <v>0</v>
          </cell>
        </row>
        <row r="16213">
          <cell r="A16213" t="str">
            <v>000901302MFlint Scherer 3 - 2</v>
          </cell>
          <cell r="B16213">
            <v>1.953904401</v>
          </cell>
        </row>
        <row r="16214">
          <cell r="A16214" t="str">
            <v>000901302MFlint Scherer 3 - 5</v>
          </cell>
          <cell r="B16214">
            <v>4.3767458589999997</v>
          </cell>
        </row>
        <row r="16215">
          <cell r="A16215" t="str">
            <v>000901302MFPL Scherer 3 - 54</v>
          </cell>
          <cell r="B16215">
            <v>4.1538345550000004</v>
          </cell>
        </row>
        <row r="16216">
          <cell r="A16216" t="str">
            <v>000901302MNCMPA</v>
          </cell>
          <cell r="B16216">
            <v>0</v>
          </cell>
        </row>
        <row r="16217">
          <cell r="A16217" t="str">
            <v>000901302MOpportunity Sales</v>
          </cell>
          <cell r="B16217">
            <v>0</v>
          </cell>
        </row>
        <row r="16218">
          <cell r="A16218" t="str">
            <v>000901302MPMPA - Block 6</v>
          </cell>
          <cell r="B16218">
            <v>0</v>
          </cell>
        </row>
        <row r="16219">
          <cell r="A16219" t="str">
            <v>000901302MScherer 3 - 24 MW</v>
          </cell>
          <cell r="B16219">
            <v>1.8495471139999999</v>
          </cell>
        </row>
        <row r="16220">
          <cell r="A16220" t="str">
            <v>000901302MUPS-Sch3 Market</v>
          </cell>
          <cell r="B16220">
            <v>0</v>
          </cell>
        </row>
        <row r="16221">
          <cell r="A16221" t="str">
            <v>000901302NAEC - Block 1</v>
          </cell>
          <cell r="B16221">
            <v>306.06953049999998</v>
          </cell>
        </row>
        <row r="16222">
          <cell r="A16222" t="str">
            <v>000901302NBlocks 2-3-4</v>
          </cell>
          <cell r="B16222">
            <v>397.54870449999999</v>
          </cell>
        </row>
        <row r="16223">
          <cell r="A16223" t="str">
            <v>000901302NDalton</v>
          </cell>
          <cell r="B16223">
            <v>30.97950573</v>
          </cell>
        </row>
        <row r="16224">
          <cell r="A16224" t="str">
            <v>000901302NEU Block 5-6</v>
          </cell>
          <cell r="B16224">
            <v>0</v>
          </cell>
        </row>
        <row r="16225">
          <cell r="A16225" t="str">
            <v>000901302NFlint Blocks 5-6 -</v>
          </cell>
          <cell r="B16225">
            <v>0</v>
          </cell>
        </row>
        <row r="16226">
          <cell r="A16226" t="str">
            <v>000901302NFlint Scherer 3 - 2</v>
          </cell>
          <cell r="B16226">
            <v>5.371509702</v>
          </cell>
        </row>
        <row r="16227">
          <cell r="A16227" t="str">
            <v>000901302NFlint Scherer 3 - 5</v>
          </cell>
          <cell r="B16227">
            <v>12.03218173</v>
          </cell>
        </row>
        <row r="16228">
          <cell r="A16228" t="str">
            <v>000901302NFPL Scherer 3 - 54</v>
          </cell>
          <cell r="B16228">
            <v>11.41937272</v>
          </cell>
        </row>
        <row r="16229">
          <cell r="A16229" t="str">
            <v>000901302NNCMPA</v>
          </cell>
          <cell r="B16229">
            <v>0</v>
          </cell>
        </row>
        <row r="16230">
          <cell r="A16230" t="str">
            <v>000901302NOpportunity Sales</v>
          </cell>
          <cell r="B16230">
            <v>0</v>
          </cell>
        </row>
        <row r="16231">
          <cell r="A16231" t="str">
            <v>000901302NPMPA - Block 6</v>
          </cell>
          <cell r="B16231">
            <v>0</v>
          </cell>
        </row>
        <row r="16232">
          <cell r="A16232" t="str">
            <v>000901302NScherer 3 - 24 MW</v>
          </cell>
          <cell r="B16232">
            <v>5.0752767629999997</v>
          </cell>
        </row>
        <row r="16233">
          <cell r="A16233" t="str">
            <v>000901302NUPS-Sch3 Market</v>
          </cell>
          <cell r="B16233">
            <v>0</v>
          </cell>
        </row>
        <row r="16234">
          <cell r="A16234" t="str">
            <v>000901302OAEC - Block 1</v>
          </cell>
          <cell r="B16234">
            <v>0</v>
          </cell>
        </row>
        <row r="16235">
          <cell r="A16235" t="str">
            <v>000901302OBlocks 2-3-4</v>
          </cell>
          <cell r="B16235">
            <v>104.0483298</v>
          </cell>
        </row>
        <row r="16236">
          <cell r="A16236" t="str">
            <v>000901302ODalton</v>
          </cell>
          <cell r="B16236">
            <v>0</v>
          </cell>
        </row>
        <row r="16237">
          <cell r="A16237" t="str">
            <v>000901302OEU Block 5-6</v>
          </cell>
          <cell r="B16237">
            <v>0</v>
          </cell>
        </row>
        <row r="16238">
          <cell r="A16238" t="str">
            <v>000901302OFlint Blocks 5-6 -</v>
          </cell>
          <cell r="B16238">
            <v>0</v>
          </cell>
        </row>
        <row r="16239">
          <cell r="A16239" t="str">
            <v>000901302OFlint Scherer 3 - 2</v>
          </cell>
          <cell r="B16239">
            <v>0</v>
          </cell>
        </row>
        <row r="16240">
          <cell r="A16240" t="str">
            <v>000901302OFlint Scherer 3 - 5</v>
          </cell>
          <cell r="B16240">
            <v>0</v>
          </cell>
        </row>
        <row r="16241">
          <cell r="A16241" t="str">
            <v>000901302OFPL Scherer 3 - 54</v>
          </cell>
          <cell r="B16241">
            <v>0</v>
          </cell>
        </row>
        <row r="16242">
          <cell r="A16242" t="str">
            <v>000901302ONCMPA</v>
          </cell>
          <cell r="B16242">
            <v>0</v>
          </cell>
        </row>
        <row r="16243">
          <cell r="A16243" t="str">
            <v>000901302OOpportunity Sales</v>
          </cell>
          <cell r="B16243">
            <v>0</v>
          </cell>
        </row>
        <row r="16244">
          <cell r="A16244" t="str">
            <v>000901302OPMPA - Block 6</v>
          </cell>
          <cell r="B16244">
            <v>0</v>
          </cell>
        </row>
        <row r="16245">
          <cell r="A16245" t="str">
            <v>000901302OScherer 3 - 24 MW</v>
          </cell>
          <cell r="B16245">
            <v>0</v>
          </cell>
        </row>
        <row r="16246">
          <cell r="A16246" t="str">
            <v>000901302OUPS-Sch3 Market</v>
          </cell>
          <cell r="B16246">
            <v>0</v>
          </cell>
        </row>
        <row r="16247">
          <cell r="A16247" t="str">
            <v>000901302SAEC - Block 1</v>
          </cell>
          <cell r="B16247">
            <v>1142.3184550000001</v>
          </cell>
        </row>
        <row r="16248">
          <cell r="A16248" t="str">
            <v>000901302SBlocks 2-3-4</v>
          </cell>
          <cell r="B16248">
            <v>1782.0138059999999</v>
          </cell>
        </row>
        <row r="16249">
          <cell r="A16249" t="str">
            <v>000901302SDalton</v>
          </cell>
          <cell r="B16249">
            <v>105.1579576</v>
          </cell>
        </row>
        <row r="16250">
          <cell r="A16250" t="str">
            <v>000901302SEU Block 5-6</v>
          </cell>
          <cell r="B16250">
            <v>0</v>
          </cell>
        </row>
        <row r="16251">
          <cell r="A16251" t="str">
            <v>000901302SFlint Blocks 5-6 -</v>
          </cell>
          <cell r="B16251">
            <v>0</v>
          </cell>
        </row>
        <row r="16252">
          <cell r="A16252" t="str">
            <v>000901302SFlint Scherer 3 - 2</v>
          </cell>
          <cell r="B16252">
            <v>3.0525319450000001</v>
          </cell>
        </row>
        <row r="16253">
          <cell r="A16253" t="str">
            <v>000901302SFlint Scherer 3 - 5</v>
          </cell>
          <cell r="B16253">
            <v>6.8376715570000002</v>
          </cell>
        </row>
        <row r="16254">
          <cell r="A16254" t="str">
            <v>000901302SFPL Scherer 3 - 54</v>
          </cell>
          <cell r="B16254">
            <v>6.4894232619999999</v>
          </cell>
        </row>
        <row r="16255">
          <cell r="A16255" t="str">
            <v>000901302SNCMPA</v>
          </cell>
          <cell r="B16255">
            <v>0</v>
          </cell>
        </row>
        <row r="16256">
          <cell r="A16256" t="str">
            <v>000901302SOpportunity Sales</v>
          </cell>
          <cell r="B16256">
            <v>0</v>
          </cell>
        </row>
        <row r="16257">
          <cell r="A16257" t="str">
            <v>000901302SPMPA - Block 6</v>
          </cell>
          <cell r="B16257">
            <v>0</v>
          </cell>
        </row>
        <row r="16258">
          <cell r="A16258" t="str">
            <v>000901302SScherer 3 - 24 MW</v>
          </cell>
          <cell r="B16258">
            <v>2.6969394690000001</v>
          </cell>
        </row>
        <row r="16259">
          <cell r="A16259" t="str">
            <v>000901302SUPS-Sch3 Market</v>
          </cell>
          <cell r="B16259">
            <v>0</v>
          </cell>
        </row>
        <row r="16260">
          <cell r="A16260" t="str">
            <v>000901303MAEC - Block 1</v>
          </cell>
          <cell r="B16260">
            <v>137.27248969999999</v>
          </cell>
        </row>
        <row r="16261">
          <cell r="A16261" t="str">
            <v>000901303MBlocks 2-3-4</v>
          </cell>
          <cell r="B16261">
            <v>235.02547340000001</v>
          </cell>
        </row>
        <row r="16262">
          <cell r="A16262" t="str">
            <v>000901303MDalton</v>
          </cell>
          <cell r="B16262">
            <v>14.142453</v>
          </cell>
        </row>
        <row r="16263">
          <cell r="A16263" t="str">
            <v>000901303MEU Block 5-6</v>
          </cell>
          <cell r="B16263">
            <v>0</v>
          </cell>
        </row>
        <row r="16264">
          <cell r="A16264" t="str">
            <v>000901303MFlint Blocks 5-6 -</v>
          </cell>
          <cell r="B16264">
            <v>0</v>
          </cell>
        </row>
        <row r="16265">
          <cell r="A16265" t="str">
            <v>000901303MFlint Scherer 3 - 2</v>
          </cell>
          <cell r="B16265">
            <v>2.1690487460000001</v>
          </cell>
        </row>
        <row r="16266">
          <cell r="A16266" t="str">
            <v>000901303MFlint Scherer 3 - 5</v>
          </cell>
          <cell r="B16266">
            <v>4.8586691909999997</v>
          </cell>
        </row>
        <row r="16267">
          <cell r="A16267" t="str">
            <v>000901303MFPL Scherer 3 - 54</v>
          </cell>
          <cell r="B16267">
            <v>4.7738618759999998</v>
          </cell>
        </row>
        <row r="16268">
          <cell r="A16268" t="str">
            <v>000901303MNCMPA</v>
          </cell>
          <cell r="B16268">
            <v>0</v>
          </cell>
        </row>
        <row r="16269">
          <cell r="A16269" t="str">
            <v>000901303MOpportunity Sales</v>
          </cell>
          <cell r="B16269">
            <v>0</v>
          </cell>
        </row>
        <row r="16270">
          <cell r="A16270" t="str">
            <v>000901303MPMPA - Block 6</v>
          </cell>
          <cell r="B16270">
            <v>0</v>
          </cell>
        </row>
        <row r="16271">
          <cell r="A16271" t="str">
            <v>000901303MScherer 3 - 24 MW</v>
          </cell>
          <cell r="B16271">
            <v>2.12560503</v>
          </cell>
        </row>
        <row r="16272">
          <cell r="A16272" t="str">
            <v>000901303MUPS-Sch3 Market</v>
          </cell>
          <cell r="B16272">
            <v>0</v>
          </cell>
        </row>
        <row r="16273">
          <cell r="A16273" t="str">
            <v>000901303NAEC - Block 1</v>
          </cell>
          <cell r="B16273">
            <v>327.80660599999999</v>
          </cell>
        </row>
        <row r="16274">
          <cell r="A16274" t="str">
            <v>000901303NBlocks 2-3-4</v>
          </cell>
          <cell r="B16274">
            <v>405.5086834</v>
          </cell>
        </row>
        <row r="16275">
          <cell r="A16275" t="str">
            <v>000901303NDalton</v>
          </cell>
          <cell r="B16275">
            <v>28.670335260000002</v>
          </cell>
        </row>
        <row r="16276">
          <cell r="A16276" t="str">
            <v>000901303NEU Block 5-6</v>
          </cell>
          <cell r="B16276">
            <v>0</v>
          </cell>
        </row>
        <row r="16277">
          <cell r="A16277" t="str">
            <v>000901303NFlint Blocks 5-6 -</v>
          </cell>
          <cell r="B16277">
            <v>0</v>
          </cell>
        </row>
        <row r="16278">
          <cell r="A16278" t="str">
            <v>000901303NFlint Scherer 3 - 2</v>
          </cell>
          <cell r="B16278">
            <v>5.96308566</v>
          </cell>
        </row>
        <row r="16279">
          <cell r="A16279" t="str">
            <v>000901303NFlint Scherer 3 - 5</v>
          </cell>
          <cell r="B16279">
            <v>13.357311879999999</v>
          </cell>
        </row>
        <row r="16280">
          <cell r="A16280" t="str">
            <v>000901303NFPL Scherer 3 - 54</v>
          </cell>
          <cell r="B16280">
            <v>13.12416208</v>
          </cell>
        </row>
        <row r="16281">
          <cell r="A16281" t="str">
            <v>000901303NNCMPA</v>
          </cell>
          <cell r="B16281">
            <v>0</v>
          </cell>
        </row>
        <row r="16282">
          <cell r="A16282" t="str">
            <v>000901303NOpportunity Sales</v>
          </cell>
          <cell r="B16282">
            <v>0</v>
          </cell>
        </row>
        <row r="16283">
          <cell r="A16283" t="str">
            <v>000901303NPMPA - Block 6</v>
          </cell>
          <cell r="B16283">
            <v>0</v>
          </cell>
        </row>
        <row r="16284">
          <cell r="A16284" t="str">
            <v>000901303NScherer 3 - 24 MW</v>
          </cell>
          <cell r="B16284">
            <v>5.832960924</v>
          </cell>
        </row>
        <row r="16285">
          <cell r="A16285" t="str">
            <v>000901303NUPS-Sch3 Market</v>
          </cell>
          <cell r="B16285">
            <v>0</v>
          </cell>
        </row>
        <row r="16286">
          <cell r="A16286" t="str">
            <v>000901303OAEC - Block 1</v>
          </cell>
          <cell r="B16286">
            <v>0</v>
          </cell>
        </row>
        <row r="16287">
          <cell r="A16287" t="str">
            <v>000901303OBlocks 2-3-4</v>
          </cell>
          <cell r="B16287">
            <v>117.9122581</v>
          </cell>
        </row>
        <row r="16288">
          <cell r="A16288" t="str">
            <v>000901303ODalton</v>
          </cell>
          <cell r="B16288">
            <v>0</v>
          </cell>
        </row>
        <row r="16289">
          <cell r="A16289" t="str">
            <v>000901303OEU Block 5-6</v>
          </cell>
          <cell r="B16289">
            <v>0</v>
          </cell>
        </row>
        <row r="16290">
          <cell r="A16290" t="str">
            <v>000901303OFlint Blocks 5-6 -</v>
          </cell>
          <cell r="B16290">
            <v>0</v>
          </cell>
        </row>
        <row r="16291">
          <cell r="A16291" t="str">
            <v>000901303OFlint Scherer 3 - 2</v>
          </cell>
          <cell r="B16291">
            <v>0</v>
          </cell>
        </row>
        <row r="16292">
          <cell r="A16292" t="str">
            <v>000901303OFlint Scherer 3 - 5</v>
          </cell>
          <cell r="B16292">
            <v>0</v>
          </cell>
        </row>
        <row r="16293">
          <cell r="A16293" t="str">
            <v>000901303OFPL Scherer 3 - 54</v>
          </cell>
          <cell r="B16293">
            <v>0</v>
          </cell>
        </row>
        <row r="16294">
          <cell r="A16294" t="str">
            <v>000901303ONCMPA</v>
          </cell>
          <cell r="B16294">
            <v>0</v>
          </cell>
        </row>
        <row r="16295">
          <cell r="A16295" t="str">
            <v>000901303OOpportunity Sales</v>
          </cell>
          <cell r="B16295">
            <v>0</v>
          </cell>
        </row>
        <row r="16296">
          <cell r="A16296" t="str">
            <v>000901303OPMPA - Block 6</v>
          </cell>
          <cell r="B16296">
            <v>0</v>
          </cell>
        </row>
        <row r="16297">
          <cell r="A16297" t="str">
            <v>000901303OScherer 3 - 24 MW</v>
          </cell>
          <cell r="B16297">
            <v>0</v>
          </cell>
        </row>
        <row r="16298">
          <cell r="A16298" t="str">
            <v>000901303OUPS-Sch3 Market</v>
          </cell>
          <cell r="B16298">
            <v>0</v>
          </cell>
        </row>
        <row r="16299">
          <cell r="A16299" t="str">
            <v>000901303SAEC - Block 1</v>
          </cell>
          <cell r="B16299">
            <v>1225.144035</v>
          </cell>
        </row>
        <row r="16300">
          <cell r="A16300" t="str">
            <v>000901303SBlocks 2-3-4</v>
          </cell>
          <cell r="B16300">
            <v>1785.216324</v>
          </cell>
        </row>
        <row r="16301">
          <cell r="A16301" t="str">
            <v>000901303SDalton</v>
          </cell>
          <cell r="B16301">
            <v>99.692127310000004</v>
          </cell>
        </row>
        <row r="16302">
          <cell r="A16302" t="str">
            <v>000901303SEU Block 5-6</v>
          </cell>
          <cell r="B16302">
            <v>0</v>
          </cell>
        </row>
        <row r="16303">
          <cell r="A16303" t="str">
            <v>000901303SFlint Blocks 5-6 -</v>
          </cell>
          <cell r="B16303">
            <v>0</v>
          </cell>
        </row>
        <row r="16304">
          <cell r="A16304" t="str">
            <v>000901303SFlint Scherer 3 - 2</v>
          </cell>
          <cell r="B16304">
            <v>3.383814482</v>
          </cell>
        </row>
        <row r="16305">
          <cell r="A16305" t="str">
            <v>000901303SFlint Scherer 3 - 5</v>
          </cell>
          <cell r="B16305">
            <v>7.5797444389999997</v>
          </cell>
        </row>
        <row r="16306">
          <cell r="A16306" t="str">
            <v>000901303SFPL Scherer 3 - 54</v>
          </cell>
          <cell r="B16306">
            <v>7.4474411800000002</v>
          </cell>
        </row>
        <row r="16307">
          <cell r="A16307" t="str">
            <v>000901303SNCMPA</v>
          </cell>
          <cell r="B16307">
            <v>0</v>
          </cell>
        </row>
        <row r="16308">
          <cell r="A16308" t="str">
            <v>000901303SOpportunity Sales</v>
          </cell>
          <cell r="B16308">
            <v>0</v>
          </cell>
        </row>
        <row r="16309">
          <cell r="A16309" t="str">
            <v>000901303SPMPA - Block 6</v>
          </cell>
          <cell r="B16309">
            <v>0</v>
          </cell>
        </row>
        <row r="16310">
          <cell r="A16310" t="str">
            <v>000901303SScherer 3 - 24 MW</v>
          </cell>
          <cell r="B16310">
            <v>3.1016538250000001</v>
          </cell>
        </row>
        <row r="16311">
          <cell r="A16311" t="str">
            <v>000901303SUPS-Sch3 Market</v>
          </cell>
          <cell r="B16311">
            <v>0</v>
          </cell>
        </row>
        <row r="16312">
          <cell r="A16312" t="str">
            <v>000901304MAEC - Block 1</v>
          </cell>
          <cell r="B16312">
            <v>137.05469729999999</v>
          </cell>
        </row>
        <row r="16313">
          <cell r="A16313" t="str">
            <v>000901304MBlocks 2-3-4</v>
          </cell>
          <cell r="B16313">
            <v>204.54944689999999</v>
          </cell>
        </row>
        <row r="16314">
          <cell r="A16314" t="str">
            <v>000901304MDalton</v>
          </cell>
          <cell r="B16314">
            <v>13.51293596</v>
          </cell>
        </row>
        <row r="16315">
          <cell r="A16315" t="str">
            <v>000901304MEU Block 5-6</v>
          </cell>
          <cell r="B16315">
            <v>0</v>
          </cell>
        </row>
        <row r="16316">
          <cell r="A16316" t="str">
            <v>000901304MFlint Blocks 5-6 -</v>
          </cell>
          <cell r="B16316">
            <v>0</v>
          </cell>
        </row>
        <row r="16317">
          <cell r="A16317" t="str">
            <v>000901304MFlint Scherer 3 - 2</v>
          </cell>
          <cell r="B16317">
            <v>2.068717463</v>
          </cell>
        </row>
        <row r="16318">
          <cell r="A16318" t="str">
            <v>000901304MFlint Scherer 3 - 5</v>
          </cell>
          <cell r="B16318">
            <v>4.6339271179999999</v>
          </cell>
        </row>
        <row r="16319">
          <cell r="A16319" t="str">
            <v>000901304MFPL Scherer 3 - 54</v>
          </cell>
          <cell r="B16319">
            <v>4.5724755479999999</v>
          </cell>
        </row>
        <row r="16320">
          <cell r="A16320" t="str">
            <v>000901304MNCMPA</v>
          </cell>
          <cell r="B16320">
            <v>0</v>
          </cell>
        </row>
        <row r="16321">
          <cell r="A16321" t="str">
            <v>000901304MOpportunity Sales</v>
          </cell>
          <cell r="B16321">
            <v>0</v>
          </cell>
        </row>
        <row r="16322">
          <cell r="A16322" t="str">
            <v>000901304MPMPA - Block 6</v>
          </cell>
          <cell r="B16322">
            <v>0</v>
          </cell>
        </row>
        <row r="16323">
          <cell r="A16323" t="str">
            <v>000901304MScherer 3 - 24 MW</v>
          </cell>
          <cell r="B16323">
            <v>2.0359306290000001</v>
          </cell>
        </row>
        <row r="16324">
          <cell r="A16324" t="str">
            <v>000901304MUPS-Sch3 Market</v>
          </cell>
          <cell r="B16324">
            <v>0</v>
          </cell>
        </row>
        <row r="16325">
          <cell r="A16325" t="str">
            <v>000901304NAEC - Block 1</v>
          </cell>
          <cell r="B16325">
            <v>328.82254180000001</v>
          </cell>
        </row>
        <row r="16326">
          <cell r="A16326" t="str">
            <v>000901304NBlocks 2-3-4</v>
          </cell>
          <cell r="B16326">
            <v>370.73802490000003</v>
          </cell>
        </row>
        <row r="16327">
          <cell r="A16327" t="str">
            <v>000901304NDalton</v>
          </cell>
          <cell r="B16327">
            <v>28.17949548</v>
          </cell>
        </row>
        <row r="16328">
          <cell r="A16328" t="str">
            <v>000901304NEU Block 5-6</v>
          </cell>
          <cell r="B16328">
            <v>0</v>
          </cell>
        </row>
        <row r="16329">
          <cell r="A16329" t="str">
            <v>000901304NFlint Blocks 5-6 -</v>
          </cell>
          <cell r="B16329">
            <v>0</v>
          </cell>
        </row>
        <row r="16330">
          <cell r="A16330" t="str">
            <v>000901304NFlint Scherer 3 - 2</v>
          </cell>
          <cell r="B16330">
            <v>5.6880028400000002</v>
          </cell>
        </row>
        <row r="16331">
          <cell r="A16331" t="str">
            <v>000901304NFlint Scherer 3 - 5</v>
          </cell>
          <cell r="B16331">
            <v>12.741126360000001</v>
          </cell>
        </row>
        <row r="16332">
          <cell r="A16332" t="str">
            <v>000901304NFPL Scherer 3 - 54</v>
          </cell>
          <cell r="B16332">
            <v>12.572163359999999</v>
          </cell>
        </row>
        <row r="16333">
          <cell r="A16333" t="str">
            <v>000901304NNCMPA</v>
          </cell>
          <cell r="B16333">
            <v>0</v>
          </cell>
        </row>
        <row r="16334">
          <cell r="A16334" t="str">
            <v>000901304NOpportunity Sales</v>
          </cell>
          <cell r="B16334">
            <v>0</v>
          </cell>
        </row>
        <row r="16335">
          <cell r="A16335" t="str">
            <v>000901304NPMPA - Block 6</v>
          </cell>
          <cell r="B16335">
            <v>0</v>
          </cell>
        </row>
        <row r="16336">
          <cell r="A16336" t="str">
            <v>000901304NScherer 3 - 24 MW</v>
          </cell>
          <cell r="B16336">
            <v>5.5876281619999997</v>
          </cell>
        </row>
        <row r="16337">
          <cell r="A16337" t="str">
            <v>000901304NUPS-Sch3 Market</v>
          </cell>
          <cell r="B16337">
            <v>0</v>
          </cell>
        </row>
        <row r="16338">
          <cell r="A16338" t="str">
            <v>000901304OAEC - Block 1</v>
          </cell>
          <cell r="B16338">
            <v>0</v>
          </cell>
        </row>
        <row r="16339">
          <cell r="A16339" t="str">
            <v>000901304OBlocks 2-3-4</v>
          </cell>
          <cell r="B16339">
            <v>114.6656376</v>
          </cell>
        </row>
        <row r="16340">
          <cell r="A16340" t="str">
            <v>000901304ODalton</v>
          </cell>
          <cell r="B16340">
            <v>0</v>
          </cell>
        </row>
        <row r="16341">
          <cell r="A16341" t="str">
            <v>000901304OEU Block 5-6</v>
          </cell>
          <cell r="B16341">
            <v>0</v>
          </cell>
        </row>
        <row r="16342">
          <cell r="A16342" t="str">
            <v>000901304OFlint Blocks 5-6 -</v>
          </cell>
          <cell r="B16342">
            <v>0</v>
          </cell>
        </row>
        <row r="16343">
          <cell r="A16343" t="str">
            <v>000901304OFlint Scherer 3 - 2</v>
          </cell>
          <cell r="B16343">
            <v>0</v>
          </cell>
        </row>
        <row r="16344">
          <cell r="A16344" t="str">
            <v>000901304OFlint Scherer 3 - 5</v>
          </cell>
          <cell r="B16344">
            <v>0</v>
          </cell>
        </row>
        <row r="16345">
          <cell r="A16345" t="str">
            <v>000901304OFPL Scherer 3 - 54</v>
          </cell>
          <cell r="B16345">
            <v>0</v>
          </cell>
        </row>
        <row r="16346">
          <cell r="A16346" t="str">
            <v>000901304ONCMPA</v>
          </cell>
          <cell r="B16346">
            <v>0</v>
          </cell>
        </row>
        <row r="16347">
          <cell r="A16347" t="str">
            <v>000901304OOpportunity Sales</v>
          </cell>
          <cell r="B16347">
            <v>0</v>
          </cell>
        </row>
        <row r="16348">
          <cell r="A16348" t="str">
            <v>000901304OPMPA - Block 6</v>
          </cell>
          <cell r="B16348">
            <v>0</v>
          </cell>
        </row>
        <row r="16349">
          <cell r="A16349" t="str">
            <v>000901304OScherer 3 - 24 MW</v>
          </cell>
          <cell r="B16349">
            <v>0</v>
          </cell>
        </row>
        <row r="16350">
          <cell r="A16350" t="str">
            <v>000901304OUPS-Sch3 Market</v>
          </cell>
          <cell r="B16350">
            <v>0</v>
          </cell>
        </row>
        <row r="16351">
          <cell r="A16351" t="str">
            <v>000901304SAEC - Block 1</v>
          </cell>
          <cell r="B16351">
            <v>1212.8565799999999</v>
          </cell>
        </row>
        <row r="16352">
          <cell r="A16352" t="str">
            <v>000901304SBlocks 2-3-4</v>
          </cell>
          <cell r="B16352">
            <v>1507.64402</v>
          </cell>
        </row>
        <row r="16353">
          <cell r="A16353" t="str">
            <v>000901304SDalton</v>
          </cell>
          <cell r="B16353">
            <v>90.39941743</v>
          </cell>
        </row>
        <row r="16354">
          <cell r="A16354" t="str">
            <v>000901304SEU Block 5-6</v>
          </cell>
          <cell r="B16354">
            <v>0</v>
          </cell>
        </row>
        <row r="16355">
          <cell r="A16355" t="str">
            <v>000901304SFlint Blocks 5-6 -</v>
          </cell>
          <cell r="B16355">
            <v>0</v>
          </cell>
        </row>
        <row r="16356">
          <cell r="A16356" t="str">
            <v>000901304SFlint Scherer 3 - 2</v>
          </cell>
          <cell r="B16356">
            <v>3.2300047329999999</v>
          </cell>
        </row>
        <row r="16357">
          <cell r="A16357" t="str">
            <v>000901304SFlint Scherer 3 - 5</v>
          </cell>
          <cell r="B16357">
            <v>7.2352106010000004</v>
          </cell>
        </row>
        <row r="16358">
          <cell r="A16358" t="str">
            <v>000901304SFPL Scherer 3 - 54</v>
          </cell>
          <cell r="B16358">
            <v>7.1392628150000004</v>
          </cell>
        </row>
        <row r="16359">
          <cell r="A16359" t="str">
            <v>000901304SNCMPA</v>
          </cell>
          <cell r="B16359">
            <v>0</v>
          </cell>
        </row>
        <row r="16360">
          <cell r="A16360" t="str">
            <v>000901304SOpportunity Sales</v>
          </cell>
          <cell r="B16360">
            <v>0</v>
          </cell>
        </row>
        <row r="16361">
          <cell r="A16361" t="str">
            <v>000901304SPMPA - Block 6</v>
          </cell>
          <cell r="B16361">
            <v>0</v>
          </cell>
        </row>
        <row r="16362">
          <cell r="A16362" t="str">
            <v>000901304SScherer 3 - 24 MW</v>
          </cell>
          <cell r="B16362">
            <v>2.9696078950000002</v>
          </cell>
        </row>
        <row r="16363">
          <cell r="A16363" t="str">
            <v>000901304SUPS-Sch3 Market</v>
          </cell>
          <cell r="B16363">
            <v>0</v>
          </cell>
        </row>
        <row r="16364">
          <cell r="A16364" t="str">
            <v>000901305MAEC - Block 1</v>
          </cell>
          <cell r="B16364">
            <v>141.94149680000001</v>
          </cell>
        </row>
        <row r="16365">
          <cell r="A16365" t="str">
            <v>000901305MBlocks 2-3-4</v>
          </cell>
          <cell r="B16365">
            <v>217.40972500000001</v>
          </cell>
        </row>
        <row r="16366">
          <cell r="A16366" t="str">
            <v>000901305MDalton</v>
          </cell>
          <cell r="B16366">
            <v>15.80983286</v>
          </cell>
        </row>
        <row r="16367">
          <cell r="A16367" t="str">
            <v>000901305MEU Block 5-6</v>
          </cell>
          <cell r="B16367">
            <v>0</v>
          </cell>
        </row>
        <row r="16368">
          <cell r="A16368" t="str">
            <v>000901305MFlint Blocks 5-6 -</v>
          </cell>
          <cell r="B16368">
            <v>0</v>
          </cell>
        </row>
        <row r="16369">
          <cell r="A16369" t="str">
            <v>000901305MFlint Scherer 3 - 2</v>
          </cell>
          <cell r="B16369">
            <v>2.1438712729999998</v>
          </cell>
        </row>
        <row r="16370">
          <cell r="A16370" t="str">
            <v>000901305MFlint Scherer 3 - 5</v>
          </cell>
          <cell r="B16370">
            <v>4.8022716519999999</v>
          </cell>
        </row>
        <row r="16371">
          <cell r="A16371" t="str">
            <v>000901305MFPL Scherer 3 - 54</v>
          </cell>
          <cell r="B16371">
            <v>4.7769177440000004</v>
          </cell>
        </row>
        <row r="16372">
          <cell r="A16372" t="str">
            <v>000901305MNCMPA</v>
          </cell>
          <cell r="B16372">
            <v>0</v>
          </cell>
        </row>
        <row r="16373">
          <cell r="A16373" t="str">
            <v>000901305MOpportunity Sales</v>
          </cell>
          <cell r="B16373">
            <v>0</v>
          </cell>
        </row>
        <row r="16374">
          <cell r="A16374" t="str">
            <v>000901305MPMPA - Block 6</v>
          </cell>
          <cell r="B16374">
            <v>0</v>
          </cell>
        </row>
        <row r="16375">
          <cell r="A16375" t="str">
            <v>000901305MScherer 3 - 24 MW</v>
          </cell>
          <cell r="B16375">
            <v>2.1271051139999999</v>
          </cell>
        </row>
        <row r="16376">
          <cell r="A16376" t="str">
            <v>000901305MUPS-Sch3 Market</v>
          </cell>
          <cell r="B16376">
            <v>0</v>
          </cell>
        </row>
        <row r="16377">
          <cell r="A16377" t="str">
            <v>000901305NAEC - Block 1</v>
          </cell>
          <cell r="B16377">
            <v>336.89710509999998</v>
          </cell>
        </row>
        <row r="16378">
          <cell r="A16378" t="str">
            <v>000901305NBlocks 2-3-4</v>
          </cell>
          <cell r="B16378">
            <v>402.52646600000003</v>
          </cell>
        </row>
        <row r="16379">
          <cell r="A16379" t="str">
            <v>000901305NDalton</v>
          </cell>
          <cell r="B16379">
            <v>31.914915310000001</v>
          </cell>
        </row>
        <row r="16380">
          <cell r="A16380" t="str">
            <v>000901305NEU Block 5-6</v>
          </cell>
          <cell r="B16380">
            <v>0</v>
          </cell>
        </row>
        <row r="16381">
          <cell r="A16381" t="str">
            <v>000901305NFlint Blocks 5-6 -</v>
          </cell>
          <cell r="B16381">
            <v>0</v>
          </cell>
        </row>
        <row r="16382">
          <cell r="A16382" t="str">
            <v>000901305NFlint Scherer 3 - 2</v>
          </cell>
          <cell r="B16382">
            <v>5.898012305</v>
          </cell>
        </row>
        <row r="16383">
          <cell r="A16383" t="str">
            <v>000901305NFlint Scherer 3 - 5</v>
          </cell>
          <cell r="B16383">
            <v>13.21154756</v>
          </cell>
        </row>
        <row r="16384">
          <cell r="A16384" t="str">
            <v>000901305NFPL Scherer 3 - 54</v>
          </cell>
          <cell r="B16384">
            <v>13.14179633</v>
          </cell>
        </row>
        <row r="16385">
          <cell r="A16385" t="str">
            <v>000901305NNCMPA</v>
          </cell>
          <cell r="B16385">
            <v>0</v>
          </cell>
        </row>
        <row r="16386">
          <cell r="A16386" t="str">
            <v>000901305NOpportunity Sales</v>
          </cell>
          <cell r="B16386">
            <v>0</v>
          </cell>
        </row>
        <row r="16387">
          <cell r="A16387" t="str">
            <v>000901305NPMPA - Block 6</v>
          </cell>
          <cell r="B16387">
            <v>0</v>
          </cell>
        </row>
        <row r="16388">
          <cell r="A16388" t="str">
            <v>000901305NScherer 3 - 24 MW</v>
          </cell>
          <cell r="B16388">
            <v>5.8407983699999999</v>
          </cell>
        </row>
        <row r="16389">
          <cell r="A16389" t="str">
            <v>000901305NUPS-Sch3 Market</v>
          </cell>
          <cell r="B16389">
            <v>0</v>
          </cell>
        </row>
        <row r="16390">
          <cell r="A16390" t="str">
            <v>000901305OAEC - Block 1</v>
          </cell>
          <cell r="B16390">
            <v>0</v>
          </cell>
        </row>
        <row r="16391">
          <cell r="A16391" t="str">
            <v>000901305OBlocks 2-3-4</v>
          </cell>
          <cell r="B16391">
            <v>102.9329127</v>
          </cell>
        </row>
        <row r="16392">
          <cell r="A16392" t="str">
            <v>000901305ODalton</v>
          </cell>
          <cell r="B16392">
            <v>0</v>
          </cell>
        </row>
        <row r="16393">
          <cell r="A16393" t="str">
            <v>000901305OEU Block 5-6</v>
          </cell>
          <cell r="B16393">
            <v>0</v>
          </cell>
        </row>
        <row r="16394">
          <cell r="A16394" t="str">
            <v>000901305OFlint Blocks 5-6 -</v>
          </cell>
          <cell r="B16394">
            <v>0</v>
          </cell>
        </row>
        <row r="16395">
          <cell r="A16395" t="str">
            <v>000901305OFlint Scherer 3 - 2</v>
          </cell>
          <cell r="B16395">
            <v>0</v>
          </cell>
        </row>
        <row r="16396">
          <cell r="A16396" t="str">
            <v>000901305OFlint Scherer 3 - 5</v>
          </cell>
          <cell r="B16396">
            <v>0</v>
          </cell>
        </row>
        <row r="16397">
          <cell r="A16397" t="str">
            <v>000901305OFPL Scherer 3 - 54</v>
          </cell>
          <cell r="B16397">
            <v>0</v>
          </cell>
        </row>
        <row r="16398">
          <cell r="A16398" t="str">
            <v>000901305ONCMPA</v>
          </cell>
          <cell r="B16398">
            <v>0</v>
          </cell>
        </row>
        <row r="16399">
          <cell r="A16399" t="str">
            <v>000901305OOpportunity Sales</v>
          </cell>
          <cell r="B16399">
            <v>0</v>
          </cell>
        </row>
        <row r="16400">
          <cell r="A16400" t="str">
            <v>000901305OPMPA - Block 6</v>
          </cell>
          <cell r="B16400">
            <v>0</v>
          </cell>
        </row>
        <row r="16401">
          <cell r="A16401" t="str">
            <v>000901305OScherer 3 - 24 MW</v>
          </cell>
          <cell r="B16401">
            <v>0</v>
          </cell>
        </row>
        <row r="16402">
          <cell r="A16402" t="str">
            <v>000901305OUPS-Sch3 Market</v>
          </cell>
          <cell r="B16402">
            <v>0</v>
          </cell>
        </row>
        <row r="16403">
          <cell r="A16403" t="str">
            <v>000901305SAEC - Block 1</v>
          </cell>
          <cell r="B16403">
            <v>1298.776222</v>
          </cell>
        </row>
        <row r="16404">
          <cell r="A16404" t="str">
            <v>000901305SBlocks 2-3-4</v>
          </cell>
          <cell r="B16404">
            <v>1666.94139</v>
          </cell>
        </row>
        <row r="16405">
          <cell r="A16405" t="str">
            <v>000901305SDalton</v>
          </cell>
          <cell r="B16405">
            <v>104.8769473</v>
          </cell>
        </row>
        <row r="16406">
          <cell r="A16406" t="str">
            <v>000901305SEU Block 5-6</v>
          </cell>
          <cell r="B16406">
            <v>0</v>
          </cell>
        </row>
        <row r="16407">
          <cell r="A16407" t="str">
            <v>000901305SFlint Blocks 5-6 -</v>
          </cell>
          <cell r="B16407">
            <v>0</v>
          </cell>
        </row>
        <row r="16408">
          <cell r="A16408" t="str">
            <v>000901305SFlint Scherer 3 - 2</v>
          </cell>
          <cell r="B16408">
            <v>3.3453620439999998</v>
          </cell>
        </row>
        <row r="16409">
          <cell r="A16409" t="str">
            <v>000901305SFlint Scherer 3 - 5</v>
          </cell>
          <cell r="B16409">
            <v>7.4936109799999997</v>
          </cell>
        </row>
        <row r="16410">
          <cell r="A16410" t="str">
            <v>000901305SFPL Scherer 3 - 54</v>
          </cell>
          <cell r="B16410">
            <v>7.4540479700000004</v>
          </cell>
        </row>
        <row r="16411">
          <cell r="A16411" t="str">
            <v>000901305SNCMPA</v>
          </cell>
          <cell r="B16411">
            <v>0</v>
          </cell>
        </row>
        <row r="16412">
          <cell r="A16412" t="str">
            <v>000901305SOpportunity Sales</v>
          </cell>
          <cell r="B16412">
            <v>0</v>
          </cell>
        </row>
        <row r="16413">
          <cell r="A16413" t="str">
            <v>000901305SPMPA - Block 6</v>
          </cell>
          <cell r="B16413">
            <v>0</v>
          </cell>
        </row>
        <row r="16414">
          <cell r="A16414" t="str">
            <v>000901305SScherer 3 - 24 MW</v>
          </cell>
          <cell r="B16414">
            <v>3.1020087630000002</v>
          </cell>
        </row>
        <row r="16415">
          <cell r="A16415" t="str">
            <v>000901305SUPS-Sch3 Market</v>
          </cell>
          <cell r="B16415">
            <v>0</v>
          </cell>
        </row>
        <row r="16416">
          <cell r="A16416" t="str">
            <v>000901306MAEC - Block 1</v>
          </cell>
          <cell r="B16416">
            <v>143.69682560000001</v>
          </cell>
        </row>
        <row r="16417">
          <cell r="A16417" t="str">
            <v>000901306MBlocks 2-3-4</v>
          </cell>
          <cell r="B16417">
            <v>270.45756060000002</v>
          </cell>
        </row>
        <row r="16418">
          <cell r="A16418" t="str">
            <v>000901306MDalton</v>
          </cell>
          <cell r="B16418">
            <v>18.81232357</v>
          </cell>
        </row>
        <row r="16419">
          <cell r="A16419" t="str">
            <v>000901306MEU Block 5-6</v>
          </cell>
          <cell r="B16419">
            <v>0</v>
          </cell>
        </row>
        <row r="16420">
          <cell r="A16420" t="str">
            <v>000901306MFlint Blocks 5-6 -</v>
          </cell>
          <cell r="B16420">
            <v>0</v>
          </cell>
        </row>
        <row r="16421">
          <cell r="A16421" t="str">
            <v>000901306MFlint Scherer 3 - 2</v>
          </cell>
          <cell r="B16421">
            <v>1.955892097</v>
          </cell>
        </row>
        <row r="16422">
          <cell r="A16422" t="str">
            <v>000901306MFlint Scherer 3 - 5</v>
          </cell>
          <cell r="B16422">
            <v>4.381198296</v>
          </cell>
        </row>
        <row r="16423">
          <cell r="A16423" t="str">
            <v>000901306MFPL Scherer 3 - 54</v>
          </cell>
          <cell r="B16423">
            <v>4.8626049819999997</v>
          </cell>
        </row>
        <row r="16424">
          <cell r="A16424" t="str">
            <v>000901306MNCMPA</v>
          </cell>
          <cell r="B16424">
            <v>0</v>
          </cell>
        </row>
        <row r="16425">
          <cell r="A16425" t="str">
            <v>000901306MOpportunity Sales</v>
          </cell>
          <cell r="B16425">
            <v>0</v>
          </cell>
        </row>
        <row r="16426">
          <cell r="A16426" t="str">
            <v>000901306MPMPA - Block 6</v>
          </cell>
          <cell r="B16426">
            <v>0</v>
          </cell>
        </row>
        <row r="16427">
          <cell r="A16427" t="str">
            <v>000901306MScherer 3 - 24 MW</v>
          </cell>
          <cell r="B16427">
            <v>2.16523661</v>
          </cell>
        </row>
        <row r="16428">
          <cell r="A16428" t="str">
            <v>000901306MUPS-Sch3 Market</v>
          </cell>
          <cell r="B16428">
            <v>0</v>
          </cell>
        </row>
        <row r="16429">
          <cell r="A16429" t="str">
            <v>000901306NAEC - Block 1</v>
          </cell>
          <cell r="B16429">
            <v>345.80080709999999</v>
          </cell>
        </row>
        <row r="16430">
          <cell r="A16430" t="str">
            <v>000901306NBlocks 2-3-4</v>
          </cell>
          <cell r="B16430">
            <v>487.60533409999999</v>
          </cell>
        </row>
        <row r="16431">
          <cell r="A16431" t="str">
            <v>000901306NDalton</v>
          </cell>
          <cell r="B16431">
            <v>38.100045729999998</v>
          </cell>
        </row>
        <row r="16432">
          <cell r="A16432" t="str">
            <v>000901306NEU Block 5-6</v>
          </cell>
          <cell r="B16432">
            <v>0</v>
          </cell>
        </row>
        <row r="16433">
          <cell r="A16433" t="str">
            <v>000901306NFlint Blocks 5-6 -</v>
          </cell>
          <cell r="B16433">
            <v>0</v>
          </cell>
        </row>
        <row r="16434">
          <cell r="A16434" t="str">
            <v>000901306NFlint Scherer 3 - 2</v>
          </cell>
          <cell r="B16434">
            <v>5.3774254609999996</v>
          </cell>
        </row>
        <row r="16435">
          <cell r="A16435" t="str">
            <v>000901306NFlint Scherer 3 - 5</v>
          </cell>
          <cell r="B16435">
            <v>12.04543303</v>
          </cell>
        </row>
        <row r="16436">
          <cell r="A16436" t="str">
            <v>000901306NFPL Scherer 3 - 54</v>
          </cell>
          <cell r="B16436">
            <v>13.36898691</v>
          </cell>
        </row>
        <row r="16437">
          <cell r="A16437" t="str">
            <v>000901306NNCMPA</v>
          </cell>
          <cell r="B16437">
            <v>0</v>
          </cell>
        </row>
        <row r="16438">
          <cell r="A16438" t="str">
            <v>000901306NOpportunity Sales</v>
          </cell>
          <cell r="B16438">
            <v>0</v>
          </cell>
        </row>
        <row r="16439">
          <cell r="A16439" t="str">
            <v>000901306NPMPA - Block 6</v>
          </cell>
          <cell r="B16439">
            <v>0</v>
          </cell>
        </row>
        <row r="16440">
          <cell r="A16440" t="str">
            <v>000901306NScherer 3 - 24 MW</v>
          </cell>
          <cell r="B16440">
            <v>5.9417719599999996</v>
          </cell>
        </row>
        <row r="16441">
          <cell r="A16441" t="str">
            <v>000901306NUPS-Sch3 Market</v>
          </cell>
          <cell r="B16441">
            <v>0</v>
          </cell>
        </row>
        <row r="16442">
          <cell r="A16442" t="str">
            <v>000901306OAEC - Block 1</v>
          </cell>
          <cell r="B16442">
            <v>0</v>
          </cell>
        </row>
        <row r="16443">
          <cell r="A16443" t="str">
            <v>000901306OBlocks 2-3-4</v>
          </cell>
          <cell r="B16443">
            <v>128.76684230000001</v>
          </cell>
        </row>
        <row r="16444">
          <cell r="A16444" t="str">
            <v>000901306ODalton</v>
          </cell>
          <cell r="B16444">
            <v>0</v>
          </cell>
        </row>
        <row r="16445">
          <cell r="A16445" t="str">
            <v>000901306OEU Block 5-6</v>
          </cell>
          <cell r="B16445">
            <v>0</v>
          </cell>
        </row>
        <row r="16446">
          <cell r="A16446" t="str">
            <v>000901306OFlint Blocks 5-6 -</v>
          </cell>
          <cell r="B16446">
            <v>0</v>
          </cell>
        </row>
        <row r="16447">
          <cell r="A16447" t="str">
            <v>000901306OFlint Scherer 3 - 2</v>
          </cell>
          <cell r="B16447">
            <v>0</v>
          </cell>
        </row>
        <row r="16448">
          <cell r="A16448" t="str">
            <v>000901306OFlint Scherer 3 - 5</v>
          </cell>
          <cell r="B16448">
            <v>0</v>
          </cell>
        </row>
        <row r="16449">
          <cell r="A16449" t="str">
            <v>000901306OFPL Scherer 3 - 54</v>
          </cell>
          <cell r="B16449">
            <v>0</v>
          </cell>
        </row>
        <row r="16450">
          <cell r="A16450" t="str">
            <v>000901306ONCMPA</v>
          </cell>
          <cell r="B16450">
            <v>0</v>
          </cell>
        </row>
        <row r="16451">
          <cell r="A16451" t="str">
            <v>000901306OOpportunity Sales</v>
          </cell>
          <cell r="B16451">
            <v>0</v>
          </cell>
        </row>
        <row r="16452">
          <cell r="A16452" t="str">
            <v>000901306OPMPA - Block 6</v>
          </cell>
          <cell r="B16452">
            <v>0</v>
          </cell>
        </row>
        <row r="16453">
          <cell r="A16453" t="str">
            <v>000901306OScherer 3 - 24 MW</v>
          </cell>
          <cell r="B16453">
            <v>0</v>
          </cell>
        </row>
        <row r="16454">
          <cell r="A16454" t="str">
            <v>000901306OUPS-Sch3 Market</v>
          </cell>
          <cell r="B16454">
            <v>0</v>
          </cell>
        </row>
        <row r="16455">
          <cell r="A16455" t="str">
            <v>000901306SAEC - Block 1</v>
          </cell>
          <cell r="B16455">
            <v>1289.801269</v>
          </cell>
        </row>
        <row r="16456">
          <cell r="A16456" t="str">
            <v>000901306SBlocks 2-3-4</v>
          </cell>
          <cell r="B16456">
            <v>2086.7490889999999</v>
          </cell>
        </row>
        <row r="16457">
          <cell r="A16457" t="str">
            <v>000901306SDalton</v>
          </cell>
          <cell r="B16457">
            <v>132.46161760000001</v>
          </cell>
        </row>
        <row r="16458">
          <cell r="A16458" t="str">
            <v>000901306SEU Block 5-6</v>
          </cell>
          <cell r="B16458">
            <v>0</v>
          </cell>
        </row>
        <row r="16459">
          <cell r="A16459" t="str">
            <v>000901306SFlint Blocks 5-6 -</v>
          </cell>
          <cell r="B16459">
            <v>0</v>
          </cell>
        </row>
        <row r="16460">
          <cell r="A16460" t="str">
            <v>000901306SFlint Scherer 3 - 2</v>
          </cell>
          <cell r="B16460">
            <v>3.0525319450000001</v>
          </cell>
        </row>
        <row r="16461">
          <cell r="A16461" t="str">
            <v>000901306SFlint Scherer 3 - 5</v>
          </cell>
          <cell r="B16461">
            <v>6.8376715570000002</v>
          </cell>
        </row>
        <row r="16462">
          <cell r="A16462" t="str">
            <v>000901306SFPL Scherer 3 - 54</v>
          </cell>
          <cell r="B16462">
            <v>7.5889958699999998</v>
          </cell>
        </row>
        <row r="16463">
          <cell r="A16463" t="str">
            <v>000901306SNCMPA</v>
          </cell>
          <cell r="B16463">
            <v>0</v>
          </cell>
        </row>
        <row r="16464">
          <cell r="A16464" t="str">
            <v>000901306SOpportunity Sales</v>
          </cell>
          <cell r="B16464">
            <v>0</v>
          </cell>
        </row>
        <row r="16465">
          <cell r="A16465" t="str">
            <v>000901306SPMPA - Block 6</v>
          </cell>
          <cell r="B16465">
            <v>0</v>
          </cell>
        </row>
        <row r="16466">
          <cell r="A16466" t="str">
            <v>000901306SScherer 3 - 24 MW</v>
          </cell>
          <cell r="B16466">
            <v>3.160447462</v>
          </cell>
        </row>
        <row r="16467">
          <cell r="A16467" t="str">
            <v>000901306SUPS-Sch3 Market</v>
          </cell>
          <cell r="B16467">
            <v>0</v>
          </cell>
        </row>
        <row r="16468">
          <cell r="A16468" t="str">
            <v>000901307MAEC - Block 1</v>
          </cell>
          <cell r="B16468">
            <v>148.7444113</v>
          </cell>
        </row>
        <row r="16469">
          <cell r="A16469" t="str">
            <v>000901307MBlocks 2-3-4</v>
          </cell>
          <cell r="B16469">
            <v>296.52926059999999</v>
          </cell>
        </row>
        <row r="16470">
          <cell r="A16470" t="str">
            <v>000901307MDalton</v>
          </cell>
          <cell r="B16470">
            <v>21.174453960000001</v>
          </cell>
        </row>
        <row r="16471">
          <cell r="A16471" t="str">
            <v>000901307MEU Block 5-6</v>
          </cell>
          <cell r="B16471">
            <v>0</v>
          </cell>
        </row>
        <row r="16472">
          <cell r="A16472" t="str">
            <v>000901307MFlint Blocks 5-6 -</v>
          </cell>
          <cell r="B16472">
            <v>0</v>
          </cell>
        </row>
        <row r="16473">
          <cell r="A16473" t="str">
            <v>000901307MFlint Scherer 3 - 2</v>
          </cell>
          <cell r="B16473">
            <v>2.1705631799999998</v>
          </cell>
        </row>
        <row r="16474">
          <cell r="A16474" t="str">
            <v>000901307MFlint Scherer 3 - 5</v>
          </cell>
          <cell r="B16474">
            <v>4.8620615239999996</v>
          </cell>
        </row>
        <row r="16475">
          <cell r="A16475" t="str">
            <v>000901307MFPL Scherer 3 - 54</v>
          </cell>
          <cell r="B16475">
            <v>4.9468252809999997</v>
          </cell>
        </row>
        <row r="16476">
          <cell r="A16476" t="str">
            <v>000901307MNCMPA</v>
          </cell>
          <cell r="B16476">
            <v>0</v>
          </cell>
        </row>
        <row r="16477">
          <cell r="A16477" t="str">
            <v>000901307MOpportunity Sales</v>
          </cell>
          <cell r="B16477">
            <v>0</v>
          </cell>
        </row>
        <row r="16478">
          <cell r="A16478" t="str">
            <v>000901307MPMPA - Block 6</v>
          </cell>
          <cell r="B16478">
            <v>0</v>
          </cell>
        </row>
        <row r="16479">
          <cell r="A16479" t="str">
            <v>000901307MScherer 3 - 24 MW</v>
          </cell>
          <cell r="B16479">
            <v>2.202615733</v>
          </cell>
        </row>
        <row r="16480">
          <cell r="A16480" t="str">
            <v>000901307MUPS-Sch3 Market</v>
          </cell>
          <cell r="B16480">
            <v>0</v>
          </cell>
        </row>
        <row r="16481">
          <cell r="A16481" t="str">
            <v>000901307NAEC - Block 1</v>
          </cell>
          <cell r="B16481">
            <v>358.28514439999998</v>
          </cell>
        </row>
        <row r="16482">
          <cell r="A16482" t="str">
            <v>000901307NBlocks 2-3-4</v>
          </cell>
          <cell r="B16482">
            <v>539.59698549999996</v>
          </cell>
        </row>
        <row r="16483">
          <cell r="A16483" t="str">
            <v>000901307NDalton</v>
          </cell>
          <cell r="B16483">
            <v>43.273475259999998</v>
          </cell>
        </row>
        <row r="16484">
          <cell r="A16484" t="str">
            <v>000901307NEU Block 5-6</v>
          </cell>
          <cell r="B16484">
            <v>0</v>
          </cell>
        </row>
        <row r="16485">
          <cell r="A16485" t="str">
            <v>000901307NFlint Blocks 5-6 -</v>
          </cell>
          <cell r="B16485">
            <v>0</v>
          </cell>
        </row>
        <row r="16486">
          <cell r="A16486" t="str">
            <v>000901307NFlint Scherer 3 - 2</v>
          </cell>
          <cell r="B16486">
            <v>5.9660435400000003</v>
          </cell>
        </row>
        <row r="16487">
          <cell r="A16487" t="str">
            <v>000901307NFlint Scherer 3 - 5</v>
          </cell>
          <cell r="B16487">
            <v>13.363937529999999</v>
          </cell>
        </row>
        <row r="16488">
          <cell r="A16488" t="str">
            <v>000901307NFPL Scherer 3 - 54</v>
          </cell>
          <cell r="B16488">
            <v>13.5969205</v>
          </cell>
        </row>
        <row r="16489">
          <cell r="A16489" t="str">
            <v>000901307NNCMPA</v>
          </cell>
          <cell r="B16489">
            <v>0</v>
          </cell>
        </row>
        <row r="16490">
          <cell r="A16490" t="str">
            <v>000901307NOpportunity Sales</v>
          </cell>
          <cell r="B16490">
            <v>0</v>
          </cell>
        </row>
        <row r="16491">
          <cell r="A16491" t="str">
            <v>000901307NPMPA - Block 6</v>
          </cell>
          <cell r="B16491">
            <v>0</v>
          </cell>
        </row>
        <row r="16492">
          <cell r="A16492" t="str">
            <v>000901307NScherer 3 - 24 MW</v>
          </cell>
          <cell r="B16492">
            <v>6.0430757789999996</v>
          </cell>
        </row>
        <row r="16493">
          <cell r="A16493" t="str">
            <v>000901307NUPS-Sch3 Market</v>
          </cell>
          <cell r="B16493">
            <v>0</v>
          </cell>
        </row>
        <row r="16494">
          <cell r="A16494" t="str">
            <v>000901307OAEC - Block 1</v>
          </cell>
          <cell r="B16494">
            <v>0</v>
          </cell>
        </row>
        <row r="16495">
          <cell r="A16495" t="str">
            <v>000901307OBlocks 2-3-4</v>
          </cell>
          <cell r="B16495">
            <v>136.5815077</v>
          </cell>
        </row>
        <row r="16496">
          <cell r="A16496" t="str">
            <v>000901307ODalton</v>
          </cell>
          <cell r="B16496">
            <v>0</v>
          </cell>
        </row>
        <row r="16497">
          <cell r="A16497" t="str">
            <v>000901307OEU Block 5-6</v>
          </cell>
          <cell r="B16497">
            <v>0</v>
          </cell>
        </row>
        <row r="16498">
          <cell r="A16498" t="str">
            <v>000901307OFlint Blocks 5-6 -</v>
          </cell>
          <cell r="B16498">
            <v>0</v>
          </cell>
        </row>
        <row r="16499">
          <cell r="A16499" t="str">
            <v>000901307OFlint Scherer 3 - 2</v>
          </cell>
          <cell r="B16499">
            <v>0</v>
          </cell>
        </row>
        <row r="16500">
          <cell r="A16500" t="str">
            <v>000901307OFlint Scherer 3 - 5</v>
          </cell>
          <cell r="B16500">
            <v>0</v>
          </cell>
        </row>
        <row r="16501">
          <cell r="A16501" t="str">
            <v>000901307OFPL Scherer 3 - 54</v>
          </cell>
          <cell r="B16501">
            <v>0</v>
          </cell>
        </row>
        <row r="16502">
          <cell r="A16502" t="str">
            <v>000901307ONCMPA</v>
          </cell>
          <cell r="B16502">
            <v>0</v>
          </cell>
        </row>
        <row r="16503">
          <cell r="A16503" t="str">
            <v>000901307OOpportunity Sales</v>
          </cell>
          <cell r="B16503">
            <v>0</v>
          </cell>
        </row>
        <row r="16504">
          <cell r="A16504" t="str">
            <v>000901307OPMPA - Block 6</v>
          </cell>
          <cell r="B16504">
            <v>0</v>
          </cell>
        </row>
        <row r="16505">
          <cell r="A16505" t="str">
            <v>000901307OScherer 3 - 24 MW</v>
          </cell>
          <cell r="B16505">
            <v>0</v>
          </cell>
        </row>
        <row r="16506">
          <cell r="A16506" t="str">
            <v>000901307OUPS-Sch3 Market</v>
          </cell>
          <cell r="B16506">
            <v>0</v>
          </cell>
        </row>
        <row r="16507">
          <cell r="A16507" t="str">
            <v>000901307SAEC - Block 1</v>
          </cell>
          <cell r="B16507">
            <v>1330.8203329999999</v>
          </cell>
        </row>
        <row r="16508">
          <cell r="A16508" t="str">
            <v>000901307SBlocks 2-3-4</v>
          </cell>
          <cell r="B16508">
            <v>2314.3245729999999</v>
          </cell>
        </row>
        <row r="16509">
          <cell r="A16509" t="str">
            <v>000901307SDalton</v>
          </cell>
          <cell r="B16509">
            <v>152.14206730000001</v>
          </cell>
        </row>
        <row r="16510">
          <cell r="A16510" t="str">
            <v>000901307SEU Block 5-6</v>
          </cell>
          <cell r="B16510">
            <v>0</v>
          </cell>
        </row>
        <row r="16511">
          <cell r="A16511" t="str">
            <v>000901307SFlint Blocks 5-6 -</v>
          </cell>
          <cell r="B16511">
            <v>0</v>
          </cell>
        </row>
        <row r="16512">
          <cell r="A16512" t="str">
            <v>000901307SFlint Scherer 3 - 2</v>
          </cell>
          <cell r="B16512">
            <v>3.3897302410000001</v>
          </cell>
        </row>
        <row r="16513">
          <cell r="A16513" t="str">
            <v>000901307SFlint Scherer 3 - 5</v>
          </cell>
          <cell r="B16513">
            <v>7.5929957410000002</v>
          </cell>
        </row>
        <row r="16514">
          <cell r="A16514" t="str">
            <v>000901307SFPL Scherer 3 - 54</v>
          </cell>
          <cell r="B16514">
            <v>7.7253698049999997</v>
          </cell>
        </row>
        <row r="16515">
          <cell r="A16515" t="str">
            <v>000901307SNCMPA</v>
          </cell>
          <cell r="B16515">
            <v>0</v>
          </cell>
        </row>
        <row r="16516">
          <cell r="A16516" t="str">
            <v>000901307SOpportunity Sales</v>
          </cell>
          <cell r="B16516">
            <v>0</v>
          </cell>
        </row>
        <row r="16517">
          <cell r="A16517" t="str">
            <v>000901307SPMPA - Block 6</v>
          </cell>
          <cell r="B16517">
            <v>0</v>
          </cell>
        </row>
        <row r="16518">
          <cell r="A16518" t="str">
            <v>000901307SScherer 3 - 24 MW</v>
          </cell>
          <cell r="B16518">
            <v>3.2147844870000002</v>
          </cell>
        </row>
        <row r="16519">
          <cell r="A16519" t="str">
            <v>000901307SUPS-Sch3 Market</v>
          </cell>
          <cell r="B16519">
            <v>0</v>
          </cell>
        </row>
        <row r="16520">
          <cell r="A16520" t="str">
            <v>000901308MAEC - Block 1</v>
          </cell>
          <cell r="B16520">
            <v>148.87396910000001</v>
          </cell>
        </row>
        <row r="16521">
          <cell r="A16521" t="str">
            <v>000901308MBlocks 2-3-4</v>
          </cell>
          <cell r="B16521">
            <v>299.97566160000002</v>
          </cell>
        </row>
        <row r="16522">
          <cell r="A16522" t="str">
            <v>000901308MDalton</v>
          </cell>
          <cell r="B16522">
            <v>21.673977140000002</v>
          </cell>
        </row>
        <row r="16523">
          <cell r="A16523" t="str">
            <v>000901308MEU Block 5-6</v>
          </cell>
          <cell r="B16523">
            <v>0</v>
          </cell>
        </row>
        <row r="16524">
          <cell r="A16524" t="str">
            <v>000901308MFlint Blocks 5-6 -</v>
          </cell>
          <cell r="B16524">
            <v>0</v>
          </cell>
        </row>
        <row r="16525">
          <cell r="A16525" t="str">
            <v>000901308MFlint Scherer 3 - 2</v>
          </cell>
          <cell r="B16525">
            <v>2.1858968289999998</v>
          </cell>
        </row>
        <row r="16526">
          <cell r="A16526" t="str">
            <v>000901308MFlint Scherer 3 - 5</v>
          </cell>
          <cell r="B16526">
            <v>4.8964088969999997</v>
          </cell>
        </row>
        <row r="16527">
          <cell r="A16527" t="str">
            <v>000901308MFPL Scherer 3 - 54</v>
          </cell>
          <cell r="B16527">
            <v>4.9905994580000002</v>
          </cell>
        </row>
        <row r="16528">
          <cell r="A16528" t="str">
            <v>000901308MNCMPA</v>
          </cell>
          <cell r="B16528">
            <v>0</v>
          </cell>
        </row>
        <row r="16529">
          <cell r="A16529" t="str">
            <v>000901308MOpportunity Sales</v>
          </cell>
          <cell r="B16529">
            <v>0</v>
          </cell>
        </row>
        <row r="16530">
          <cell r="A16530" t="str">
            <v>000901308MPMPA - Block 6</v>
          </cell>
          <cell r="B16530">
            <v>0</v>
          </cell>
        </row>
        <row r="16531">
          <cell r="A16531" t="str">
            <v>000901308MScherer 3 - 24 MW</v>
          </cell>
          <cell r="B16531">
            <v>2.222174103</v>
          </cell>
        </row>
        <row r="16532">
          <cell r="A16532" t="str">
            <v>000901308MUPS-Sch3 Market</v>
          </cell>
          <cell r="B16532">
            <v>0</v>
          </cell>
        </row>
        <row r="16533">
          <cell r="A16533" t="str">
            <v>000901308NAEC - Block 1</v>
          </cell>
          <cell r="B16533">
            <v>358.55916630000002</v>
          </cell>
        </row>
        <row r="16534">
          <cell r="A16534" t="str">
            <v>000901308NBlocks 2-3-4</v>
          </cell>
          <cell r="B16534">
            <v>545.06447549999996</v>
          </cell>
        </row>
        <row r="16535">
          <cell r="A16535" t="str">
            <v>000901308NDalton</v>
          </cell>
          <cell r="B16535">
            <v>44.373985220000002</v>
          </cell>
        </row>
        <row r="16536">
          <cell r="A16536" t="str">
            <v>000901308NEU Block 5-6</v>
          </cell>
          <cell r="B16536">
            <v>0</v>
          </cell>
        </row>
        <row r="16537">
          <cell r="A16537" t="str">
            <v>000901308NFlint Blocks 5-6 -</v>
          </cell>
          <cell r="B16537">
            <v>0</v>
          </cell>
        </row>
        <row r="16538">
          <cell r="A16538" t="str">
            <v>000901308NFlint Scherer 3 - 2</v>
          </cell>
          <cell r="B16538">
            <v>6.0104117370000001</v>
          </cell>
        </row>
        <row r="16539">
          <cell r="A16539" t="str">
            <v>000901308NFlint Scherer 3 - 5</v>
          </cell>
          <cell r="B16539">
            <v>13.463322290000001</v>
          </cell>
        </row>
        <row r="16540">
          <cell r="A16540" t="str">
            <v>000901308NFPL Scherer 3 - 54</v>
          </cell>
          <cell r="B16540">
            <v>13.722311660000001</v>
          </cell>
        </row>
        <row r="16541">
          <cell r="A16541" t="str">
            <v>000901308NNCMPA</v>
          </cell>
          <cell r="B16541">
            <v>0</v>
          </cell>
        </row>
        <row r="16542">
          <cell r="A16542" t="str">
            <v>000901308NOpportunity Sales</v>
          </cell>
          <cell r="B16542">
            <v>0</v>
          </cell>
        </row>
        <row r="16543">
          <cell r="A16543" t="str">
            <v>000901308NPMPA - Block 6</v>
          </cell>
          <cell r="B16543">
            <v>0</v>
          </cell>
        </row>
        <row r="16544">
          <cell r="A16544" t="str">
            <v>000901308NScherer 3 - 24 MW</v>
          </cell>
          <cell r="B16544">
            <v>6.0988051839999997</v>
          </cell>
        </row>
        <row r="16545">
          <cell r="A16545" t="str">
            <v>000901308NUPS-Sch3 Market</v>
          </cell>
          <cell r="B16545">
            <v>0</v>
          </cell>
        </row>
        <row r="16546">
          <cell r="A16546" t="str">
            <v>000901308OAEC - Block 1</v>
          </cell>
          <cell r="B16546">
            <v>0</v>
          </cell>
        </row>
        <row r="16547">
          <cell r="A16547" t="str">
            <v>000901308OBlocks 2-3-4</v>
          </cell>
          <cell r="B16547">
            <v>138.46645749999999</v>
          </cell>
        </row>
        <row r="16548">
          <cell r="A16548" t="str">
            <v>000901308ODalton</v>
          </cell>
          <cell r="B16548">
            <v>0</v>
          </cell>
        </row>
        <row r="16549">
          <cell r="A16549" t="str">
            <v>000901308OEU Block 5-6</v>
          </cell>
          <cell r="B16549">
            <v>0</v>
          </cell>
        </row>
        <row r="16550">
          <cell r="A16550" t="str">
            <v>000901308OFlint Blocks 5-6 -</v>
          </cell>
          <cell r="B16550">
            <v>0</v>
          </cell>
        </row>
        <row r="16551">
          <cell r="A16551" t="str">
            <v>000901308OFlint Scherer 3 - 2</v>
          </cell>
          <cell r="B16551">
            <v>0</v>
          </cell>
        </row>
        <row r="16552">
          <cell r="A16552" t="str">
            <v>000901308OFlint Scherer 3 - 5</v>
          </cell>
          <cell r="B16552">
            <v>0</v>
          </cell>
        </row>
        <row r="16553">
          <cell r="A16553" t="str">
            <v>000901308OFPL Scherer 3 - 54</v>
          </cell>
          <cell r="B16553">
            <v>0</v>
          </cell>
        </row>
        <row r="16554">
          <cell r="A16554" t="str">
            <v>000901308ONCMPA</v>
          </cell>
          <cell r="B16554">
            <v>0</v>
          </cell>
        </row>
        <row r="16555">
          <cell r="A16555" t="str">
            <v>000901308OOpportunity Sales</v>
          </cell>
          <cell r="B16555">
            <v>0</v>
          </cell>
        </row>
        <row r="16556">
          <cell r="A16556" t="str">
            <v>000901308OPMPA - Block 6</v>
          </cell>
          <cell r="B16556">
            <v>0</v>
          </cell>
        </row>
        <row r="16557">
          <cell r="A16557" t="str">
            <v>000901308OScherer 3 - 24 MW</v>
          </cell>
          <cell r="B16557">
            <v>0</v>
          </cell>
        </row>
        <row r="16558">
          <cell r="A16558" t="str">
            <v>000901308OUPS-Sch3 Market</v>
          </cell>
          <cell r="B16558">
            <v>0</v>
          </cell>
        </row>
        <row r="16559">
          <cell r="A16559" t="str">
            <v>000901308SAEC - Block 1</v>
          </cell>
          <cell r="B16559">
            <v>1331.325</v>
          </cell>
        </row>
        <row r="16560">
          <cell r="A16560" t="str">
            <v>000901308SBlocks 2-3-4</v>
          </cell>
          <cell r="B16560">
            <v>2339.2367389999999</v>
          </cell>
        </row>
        <row r="16561">
          <cell r="A16561" t="str">
            <v>000901308SDalton</v>
          </cell>
          <cell r="B16561">
            <v>156.19177730000001</v>
          </cell>
        </row>
        <row r="16562">
          <cell r="A16562" t="str">
            <v>000901308SEU Block 5-6</v>
          </cell>
          <cell r="B16562">
            <v>0</v>
          </cell>
        </row>
        <row r="16563">
          <cell r="A16563" t="str">
            <v>000901308SFlint Blocks 5-6 -</v>
          </cell>
          <cell r="B16563">
            <v>0</v>
          </cell>
        </row>
        <row r="16564">
          <cell r="A16564" t="str">
            <v>000901308SFlint Scherer 3 - 2</v>
          </cell>
          <cell r="B16564">
            <v>3.4133932800000002</v>
          </cell>
        </row>
        <row r="16565">
          <cell r="A16565" t="str">
            <v>000901308SFlint Scherer 3 - 5</v>
          </cell>
          <cell r="B16565">
            <v>7.6460009470000001</v>
          </cell>
        </row>
        <row r="16566">
          <cell r="A16566" t="str">
            <v>000901308SFPL Scherer 3 - 54</v>
          </cell>
          <cell r="B16566">
            <v>7.7930844779999999</v>
          </cell>
        </row>
        <row r="16567">
          <cell r="A16567" t="str">
            <v>000901308SNCMPA</v>
          </cell>
          <cell r="B16567">
            <v>0</v>
          </cell>
        </row>
        <row r="16568">
          <cell r="A16568" t="str">
            <v>000901308SOpportunity Sales</v>
          </cell>
          <cell r="B16568">
            <v>0</v>
          </cell>
        </row>
        <row r="16569">
          <cell r="A16569" t="str">
            <v>000901308SPMPA - Block 6</v>
          </cell>
          <cell r="B16569">
            <v>0</v>
          </cell>
        </row>
        <row r="16570">
          <cell r="A16570" t="str">
            <v>000901308SScherer 3 - 24 MW</v>
          </cell>
          <cell r="B16570">
            <v>3.238489564</v>
          </cell>
        </row>
        <row r="16571">
          <cell r="A16571" t="str">
            <v>000901308SUPS-Sch3 Market</v>
          </cell>
          <cell r="B16571">
            <v>0</v>
          </cell>
        </row>
        <row r="16572">
          <cell r="A16572" t="str">
            <v>000901309MAEC - Block 1</v>
          </cell>
          <cell r="B16572">
            <v>109.55025639999999</v>
          </cell>
        </row>
        <row r="16573">
          <cell r="A16573" t="str">
            <v>000901309MBlocks 2-3-4</v>
          </cell>
          <cell r="B16573">
            <v>251.99622170000001</v>
          </cell>
        </row>
        <row r="16574">
          <cell r="A16574" t="str">
            <v>000901309MDalton</v>
          </cell>
          <cell r="B16574">
            <v>16.126913219999999</v>
          </cell>
        </row>
        <row r="16575">
          <cell r="A16575" t="str">
            <v>000901309MEU Block 5-6</v>
          </cell>
          <cell r="B16575">
            <v>0</v>
          </cell>
        </row>
        <row r="16576">
          <cell r="A16576" t="str">
            <v>000901309MFlint Blocks 5-6 -</v>
          </cell>
          <cell r="B16576">
            <v>0</v>
          </cell>
        </row>
        <row r="16577">
          <cell r="A16577" t="str">
            <v>000901309MFlint Scherer 3 - 2</v>
          </cell>
          <cell r="B16577">
            <v>2.0907714149999999</v>
          </cell>
        </row>
        <row r="16578">
          <cell r="A16578" t="str">
            <v>000901309MFlint Scherer 3 - 5</v>
          </cell>
          <cell r="B16578">
            <v>4.6833279699999997</v>
          </cell>
        </row>
        <row r="16579">
          <cell r="A16579" t="str">
            <v>000901309MFPL Scherer 3 - 54</v>
          </cell>
          <cell r="B16579">
            <v>4.9035708639999998</v>
          </cell>
        </row>
        <row r="16580">
          <cell r="A16580" t="str">
            <v>000901309MNCMPA</v>
          </cell>
          <cell r="B16580">
            <v>0</v>
          </cell>
        </row>
        <row r="16581">
          <cell r="A16581" t="str">
            <v>000901309MOpportunity Sales</v>
          </cell>
          <cell r="B16581">
            <v>0</v>
          </cell>
        </row>
        <row r="16582">
          <cell r="A16582" t="str">
            <v>000901309MPMPA - Block 6</v>
          </cell>
          <cell r="B16582">
            <v>0</v>
          </cell>
        </row>
        <row r="16583">
          <cell r="A16583" t="str">
            <v>000901309MScherer 3 - 24 MW</v>
          </cell>
          <cell r="B16583">
            <v>2.1835086700000002</v>
          </cell>
        </row>
        <row r="16584">
          <cell r="A16584" t="str">
            <v>000901309MUPS-Sch3 Market</v>
          </cell>
          <cell r="B16584">
            <v>0</v>
          </cell>
        </row>
        <row r="16585">
          <cell r="A16585" t="str">
            <v>000901309NAEC - Block 1</v>
          </cell>
          <cell r="B16585">
            <v>268.2280465</v>
          </cell>
        </row>
        <row r="16586">
          <cell r="A16586" t="str">
            <v>000901309NBlocks 2-3-4</v>
          </cell>
          <cell r="B16586">
            <v>450.5993924</v>
          </cell>
        </row>
        <row r="16587">
          <cell r="A16587" t="str">
            <v>000901309NDalton</v>
          </cell>
          <cell r="B16587">
            <v>32.230945429999998</v>
          </cell>
        </row>
        <row r="16588">
          <cell r="A16588" t="str">
            <v>000901309NEU Block 5-6</v>
          </cell>
          <cell r="B16588">
            <v>0</v>
          </cell>
        </row>
        <row r="16589">
          <cell r="A16589" t="str">
            <v>000901309NFlint Blocks 5-6 -</v>
          </cell>
          <cell r="B16589">
            <v>0</v>
          </cell>
        </row>
        <row r="16590">
          <cell r="A16590" t="str">
            <v>000901309NFlint Scherer 3 - 2</v>
          </cell>
          <cell r="B16590">
            <v>5.7501183149999999</v>
          </cell>
        </row>
        <row r="16591">
          <cell r="A16591" t="str">
            <v>000901309NFlint Scherer 3 - 5</v>
          </cell>
          <cell r="B16591">
            <v>12.88026503</v>
          </cell>
        </row>
        <row r="16592">
          <cell r="A16592" t="str">
            <v>000901309NFPL Scherer 3 - 54</v>
          </cell>
          <cell r="B16592">
            <v>13.48598533</v>
          </cell>
        </row>
        <row r="16593">
          <cell r="A16593" t="str">
            <v>000901309NNCMPA</v>
          </cell>
          <cell r="B16593">
            <v>0</v>
          </cell>
        </row>
        <row r="16594">
          <cell r="A16594" t="str">
            <v>000901309NOpportunity Sales</v>
          </cell>
          <cell r="B16594">
            <v>0</v>
          </cell>
        </row>
        <row r="16595">
          <cell r="A16595" t="str">
            <v>000901309NPMPA - Block 6</v>
          </cell>
          <cell r="B16595">
            <v>0</v>
          </cell>
        </row>
        <row r="16596">
          <cell r="A16596" t="str">
            <v>000901309NScherer 3 - 24 MW</v>
          </cell>
          <cell r="B16596">
            <v>5.9937712589999999</v>
          </cell>
        </row>
        <row r="16597">
          <cell r="A16597" t="str">
            <v>000901309NUPS-Sch3 Market</v>
          </cell>
          <cell r="B16597">
            <v>0</v>
          </cell>
        </row>
        <row r="16598">
          <cell r="A16598" t="str">
            <v>000901309OAEC - Block 1</v>
          </cell>
          <cell r="B16598">
            <v>0</v>
          </cell>
        </row>
        <row r="16599">
          <cell r="A16599" t="str">
            <v>000901309OBlocks 2-3-4</v>
          </cell>
          <cell r="B16599">
            <v>123.3651965</v>
          </cell>
        </row>
        <row r="16600">
          <cell r="A16600" t="str">
            <v>000901309ODalton</v>
          </cell>
          <cell r="B16600">
            <v>0</v>
          </cell>
        </row>
        <row r="16601">
          <cell r="A16601" t="str">
            <v>000901309OEU Block 5-6</v>
          </cell>
          <cell r="B16601">
            <v>0</v>
          </cell>
        </row>
        <row r="16602">
          <cell r="A16602" t="str">
            <v>000901309OFlint Blocks 5-6 -</v>
          </cell>
          <cell r="B16602">
            <v>0</v>
          </cell>
        </row>
        <row r="16603">
          <cell r="A16603" t="str">
            <v>000901309OFlint Scherer 3 - 2</v>
          </cell>
          <cell r="B16603">
            <v>0</v>
          </cell>
        </row>
        <row r="16604">
          <cell r="A16604" t="str">
            <v>000901309OFlint Scherer 3 - 5</v>
          </cell>
          <cell r="B16604">
            <v>0</v>
          </cell>
        </row>
        <row r="16605">
          <cell r="A16605" t="str">
            <v>000901309OFPL Scherer 3 - 54</v>
          </cell>
          <cell r="B16605">
            <v>0</v>
          </cell>
        </row>
        <row r="16606">
          <cell r="A16606" t="str">
            <v>000901309ONCMPA</v>
          </cell>
          <cell r="B16606">
            <v>0</v>
          </cell>
        </row>
        <row r="16607">
          <cell r="A16607" t="str">
            <v>000901309OOpportunity Sales</v>
          </cell>
          <cell r="B16607">
            <v>0</v>
          </cell>
        </row>
        <row r="16608">
          <cell r="A16608" t="str">
            <v>000901309OPMPA - Block 6</v>
          </cell>
          <cell r="B16608">
            <v>0</v>
          </cell>
        </row>
        <row r="16609">
          <cell r="A16609" t="str">
            <v>000901309OScherer 3 - 24 MW</v>
          </cell>
          <cell r="B16609">
            <v>0</v>
          </cell>
        </row>
        <row r="16610">
          <cell r="A16610" t="str">
            <v>000901309OUPS-Sch3 Market</v>
          </cell>
          <cell r="B16610">
            <v>0</v>
          </cell>
        </row>
        <row r="16611">
          <cell r="A16611" t="str">
            <v>000901309SAEC - Block 1</v>
          </cell>
          <cell r="B16611">
            <v>941.1740337</v>
          </cell>
        </row>
        <row r="16612">
          <cell r="A16612" t="str">
            <v>000901309SBlocks 2-3-4</v>
          </cell>
          <cell r="B16612">
            <v>1929.5104229999999</v>
          </cell>
        </row>
        <row r="16613">
          <cell r="A16613" t="str">
            <v>000901309SDalton</v>
          </cell>
          <cell r="B16613">
            <v>106.6673174</v>
          </cell>
        </row>
        <row r="16614">
          <cell r="A16614" t="str">
            <v>000901309SEU Block 5-6</v>
          </cell>
          <cell r="B16614">
            <v>0</v>
          </cell>
        </row>
        <row r="16615">
          <cell r="A16615" t="str">
            <v>000901309SFlint Blocks 5-6 -</v>
          </cell>
          <cell r="B16615">
            <v>0</v>
          </cell>
        </row>
        <row r="16616">
          <cell r="A16616" t="str">
            <v>000901309SFlint Scherer 3 - 2</v>
          </cell>
          <cell r="B16616">
            <v>3.2654992900000002</v>
          </cell>
        </row>
        <row r="16617">
          <cell r="A16617" t="str">
            <v>000901309SFlint Scherer 3 - 5</v>
          </cell>
          <cell r="B16617">
            <v>7.3147184100000002</v>
          </cell>
        </row>
        <row r="16618">
          <cell r="A16618" t="str">
            <v>000901309SFPL Scherer 3 - 54</v>
          </cell>
          <cell r="B16618">
            <v>7.6587077189999997</v>
          </cell>
        </row>
        <row r="16619">
          <cell r="A16619" t="str">
            <v>000901309SNCMPA</v>
          </cell>
          <cell r="B16619">
            <v>0</v>
          </cell>
        </row>
        <row r="16620">
          <cell r="A16620" t="str">
            <v>000901309SOpportunity Sales</v>
          </cell>
          <cell r="B16620">
            <v>0</v>
          </cell>
        </row>
        <row r="16621">
          <cell r="A16621" t="str">
            <v>000901309SPMPA - Block 6</v>
          </cell>
          <cell r="B16621">
            <v>0</v>
          </cell>
        </row>
        <row r="16622">
          <cell r="A16622" t="str">
            <v>000901309SScherer 3 - 24 MW</v>
          </cell>
          <cell r="B16622">
            <v>3.184961785</v>
          </cell>
        </row>
        <row r="16623">
          <cell r="A16623" t="str">
            <v>000901309SUPS-Sch3 Market</v>
          </cell>
          <cell r="B16623">
            <v>0</v>
          </cell>
        </row>
        <row r="16624">
          <cell r="A16624" t="str">
            <v>000901310MAEC - Block 1</v>
          </cell>
          <cell r="B16624">
            <v>81.164997549999995</v>
          </cell>
        </row>
        <row r="16625">
          <cell r="A16625" t="str">
            <v>000901310MBlocks 2-3-4</v>
          </cell>
          <cell r="B16625">
            <v>219.69250220000001</v>
          </cell>
        </row>
        <row r="16626">
          <cell r="A16626" t="str">
            <v>000901310MDalton</v>
          </cell>
          <cell r="B16626">
            <v>12.80897334</v>
          </cell>
        </row>
        <row r="16627">
          <cell r="A16627" t="str">
            <v>000901310MEU Block 5-6</v>
          </cell>
          <cell r="B16627">
            <v>0</v>
          </cell>
        </row>
        <row r="16628">
          <cell r="A16628" t="str">
            <v>000901310MFlint Blocks 5-6 -</v>
          </cell>
          <cell r="B16628">
            <v>0</v>
          </cell>
        </row>
        <row r="16629">
          <cell r="A16629" t="str">
            <v>000901310MFlint Scherer 3 - 2</v>
          </cell>
          <cell r="B16629">
            <v>2.1393279700000001</v>
          </cell>
        </row>
        <row r="16630">
          <cell r="A16630" t="str">
            <v>000901310MFlint Scherer 3 - 5</v>
          </cell>
          <cell r="B16630">
            <v>4.7920946520000003</v>
          </cell>
        </row>
        <row r="16631">
          <cell r="A16631" t="str">
            <v>000901310MFPL Scherer 3 - 54</v>
          </cell>
          <cell r="B16631">
            <v>4.9777101430000004</v>
          </cell>
        </row>
        <row r="16632">
          <cell r="A16632" t="str">
            <v>000901310MNCMPA</v>
          </cell>
          <cell r="B16632">
            <v>0</v>
          </cell>
        </row>
        <row r="16633">
          <cell r="A16633" t="str">
            <v>000901310MOpportunity Sales</v>
          </cell>
          <cell r="B16633">
            <v>0</v>
          </cell>
        </row>
        <row r="16634">
          <cell r="A16634" t="str">
            <v>000901310MPMPA - Block 6</v>
          </cell>
          <cell r="B16634">
            <v>0</v>
          </cell>
        </row>
        <row r="16635">
          <cell r="A16635" t="str">
            <v>000901310MScherer 3 - 24 MW</v>
          </cell>
          <cell r="B16635">
            <v>2.2164266380000002</v>
          </cell>
        </row>
        <row r="16636">
          <cell r="A16636" t="str">
            <v>000901310MUPS-Sch3 Market</v>
          </cell>
          <cell r="B16636">
            <v>0</v>
          </cell>
        </row>
        <row r="16637">
          <cell r="A16637" t="str">
            <v>000901310NAEC - Block 1</v>
          </cell>
          <cell r="B16637">
            <v>202.56972909999999</v>
          </cell>
        </row>
        <row r="16638">
          <cell r="A16638" t="str">
            <v>000901310NBlocks 2-3-4</v>
          </cell>
          <cell r="B16638">
            <v>388.52429050000001</v>
          </cell>
        </row>
        <row r="16639">
          <cell r="A16639" t="str">
            <v>000901310NDalton</v>
          </cell>
          <cell r="B16639">
            <v>25.349075330000002</v>
          </cell>
        </row>
        <row r="16640">
          <cell r="A16640" t="str">
            <v>000901310NEU Block 5-6</v>
          </cell>
          <cell r="B16640">
            <v>0</v>
          </cell>
        </row>
        <row r="16641">
          <cell r="A16641" t="str">
            <v>000901310NFlint Blocks 5-6 -</v>
          </cell>
          <cell r="B16641">
            <v>0</v>
          </cell>
        </row>
        <row r="16642">
          <cell r="A16642" t="str">
            <v>000901310NFlint Scherer 3 - 2</v>
          </cell>
          <cell r="B16642">
            <v>5.8832229060000003</v>
          </cell>
        </row>
        <row r="16643">
          <cell r="A16643" t="str">
            <v>000901310NFlint Scherer 3 - 5</v>
          </cell>
          <cell r="B16643">
            <v>13.178419310000001</v>
          </cell>
        </row>
        <row r="16644">
          <cell r="A16644" t="str">
            <v>000901310NFPL Scherer 3 - 54</v>
          </cell>
          <cell r="B16644">
            <v>13.68886807</v>
          </cell>
        </row>
        <row r="16645">
          <cell r="A16645" t="str">
            <v>000901310NNCMPA</v>
          </cell>
          <cell r="B16645">
            <v>0</v>
          </cell>
        </row>
        <row r="16646">
          <cell r="A16646" t="str">
            <v>000901310NOpportunity Sales</v>
          </cell>
          <cell r="B16646">
            <v>0</v>
          </cell>
        </row>
        <row r="16647">
          <cell r="A16647" t="str">
            <v>000901310NPMPA - Block 6</v>
          </cell>
          <cell r="B16647">
            <v>0</v>
          </cell>
        </row>
        <row r="16648">
          <cell r="A16648" t="str">
            <v>000901310NScherer 3 - 24 MW</v>
          </cell>
          <cell r="B16648">
            <v>6.0839413630000001</v>
          </cell>
        </row>
        <row r="16649">
          <cell r="A16649" t="str">
            <v>000901310NUPS-Sch3 Market</v>
          </cell>
          <cell r="B16649">
            <v>0</v>
          </cell>
        </row>
        <row r="16650">
          <cell r="A16650" t="str">
            <v>000901310OAEC - Block 1</v>
          </cell>
          <cell r="B16650">
            <v>0</v>
          </cell>
        </row>
        <row r="16651">
          <cell r="A16651" t="str">
            <v>000901310OBlocks 2-3-4</v>
          </cell>
          <cell r="B16651">
            <v>95.930418329999995</v>
          </cell>
        </row>
        <row r="16652">
          <cell r="A16652" t="str">
            <v>000901310ODalton</v>
          </cell>
          <cell r="B16652">
            <v>0</v>
          </cell>
        </row>
        <row r="16653">
          <cell r="A16653" t="str">
            <v>000901310OEU Block 5-6</v>
          </cell>
          <cell r="B16653">
            <v>0</v>
          </cell>
        </row>
        <row r="16654">
          <cell r="A16654" t="str">
            <v>000901310OFlint Blocks 5-6 -</v>
          </cell>
          <cell r="B16654">
            <v>0</v>
          </cell>
        </row>
        <row r="16655">
          <cell r="A16655" t="str">
            <v>000901310OFlint Scherer 3 - 2</v>
          </cell>
          <cell r="B16655">
            <v>0</v>
          </cell>
        </row>
        <row r="16656">
          <cell r="A16656" t="str">
            <v>000901310OFlint Scherer 3 - 5</v>
          </cell>
          <cell r="B16656">
            <v>0</v>
          </cell>
        </row>
        <row r="16657">
          <cell r="A16657" t="str">
            <v>000901310OFPL Scherer 3 - 54</v>
          </cell>
          <cell r="B16657">
            <v>0</v>
          </cell>
        </row>
        <row r="16658">
          <cell r="A16658" t="str">
            <v>000901310ONCMPA</v>
          </cell>
          <cell r="B16658">
            <v>0</v>
          </cell>
        </row>
        <row r="16659">
          <cell r="A16659" t="str">
            <v>000901310OOpportunity Sales</v>
          </cell>
          <cell r="B16659">
            <v>0</v>
          </cell>
        </row>
        <row r="16660">
          <cell r="A16660" t="str">
            <v>000901310OPMPA - Block 6</v>
          </cell>
          <cell r="B16660">
            <v>0</v>
          </cell>
        </row>
        <row r="16661">
          <cell r="A16661" t="str">
            <v>000901310OScherer 3 - 24 MW</v>
          </cell>
          <cell r="B16661">
            <v>0</v>
          </cell>
        </row>
        <row r="16662">
          <cell r="A16662" t="str">
            <v>000901310OUPS-Sch3 Market</v>
          </cell>
          <cell r="B16662">
            <v>0</v>
          </cell>
        </row>
        <row r="16663">
          <cell r="A16663" t="str">
            <v>000901310SAEC - Block 1</v>
          </cell>
          <cell r="B16663">
            <v>657.85979559999998</v>
          </cell>
        </row>
        <row r="16664">
          <cell r="A16664" t="str">
            <v>000901310SBlocks 2-3-4</v>
          </cell>
          <cell r="B16664">
            <v>1735.2576799999999</v>
          </cell>
        </row>
        <row r="16665">
          <cell r="A16665" t="str">
            <v>000901310SDalton</v>
          </cell>
          <cell r="B16665">
            <v>81.739827349999999</v>
          </cell>
        </row>
        <row r="16666">
          <cell r="A16666" t="str">
            <v>000901310SEU Block 5-6</v>
          </cell>
          <cell r="B16666">
            <v>0</v>
          </cell>
        </row>
        <row r="16667">
          <cell r="A16667" t="str">
            <v>000901310SFlint Blocks 5-6 -</v>
          </cell>
          <cell r="B16667">
            <v>0</v>
          </cell>
        </row>
        <row r="16668">
          <cell r="A16668" t="str">
            <v>000901310SFlint Scherer 3 - 2</v>
          </cell>
          <cell r="B16668">
            <v>3.3394462850000002</v>
          </cell>
        </row>
        <row r="16669">
          <cell r="A16669" t="str">
            <v>000901310SFlint Scherer 3 - 5</v>
          </cell>
          <cell r="B16669">
            <v>7.4803596780000001</v>
          </cell>
        </row>
        <row r="16670">
          <cell r="A16670" t="str">
            <v>000901310SFPL Scherer 3 - 54</v>
          </cell>
          <cell r="B16670">
            <v>7.7701015819999997</v>
          </cell>
        </row>
        <row r="16671">
          <cell r="A16671" t="str">
            <v>000901310SNCMPA</v>
          </cell>
          <cell r="B16671">
            <v>0</v>
          </cell>
        </row>
        <row r="16672">
          <cell r="A16672" t="str">
            <v>000901310SOpportunity Sales</v>
          </cell>
          <cell r="B16672">
            <v>0</v>
          </cell>
        </row>
        <row r="16673">
          <cell r="A16673" t="str">
            <v>000901310SPMPA - Block 6</v>
          </cell>
          <cell r="B16673">
            <v>0</v>
          </cell>
        </row>
        <row r="16674">
          <cell r="A16674" t="str">
            <v>000901310SScherer 3 - 24 MW</v>
          </cell>
          <cell r="B16674">
            <v>3.2331453099999998</v>
          </cell>
        </row>
        <row r="16675">
          <cell r="A16675" t="str">
            <v>000901310SUPS-Sch3 Market</v>
          </cell>
          <cell r="B16675">
            <v>0</v>
          </cell>
        </row>
        <row r="16676">
          <cell r="A16676" t="str">
            <v>000901311MAEC - Block 1</v>
          </cell>
          <cell r="B16676">
            <v>107.5022585</v>
          </cell>
        </row>
        <row r="16677">
          <cell r="A16677" t="str">
            <v>000901311MBlocks 2-3-4</v>
          </cell>
          <cell r="B16677">
            <v>163.75780409999999</v>
          </cell>
        </row>
        <row r="16678">
          <cell r="A16678" t="str">
            <v>000901311MDalton</v>
          </cell>
          <cell r="B16678">
            <v>11.144925389999999</v>
          </cell>
        </row>
        <row r="16679">
          <cell r="A16679" t="str">
            <v>000901311MEU Block 5-6</v>
          </cell>
          <cell r="B16679">
            <v>0</v>
          </cell>
        </row>
        <row r="16680">
          <cell r="A16680" t="str">
            <v>000901311MFlint Blocks 5-6 -</v>
          </cell>
          <cell r="B16680">
            <v>0</v>
          </cell>
        </row>
        <row r="16681">
          <cell r="A16681" t="str">
            <v>000901311MFlint Scherer 3 - 2</v>
          </cell>
          <cell r="B16681">
            <v>2.080927591</v>
          </cell>
        </row>
        <row r="16682">
          <cell r="A16682" t="str">
            <v>000901311MFlint Scherer 3 - 5</v>
          </cell>
          <cell r="B16682">
            <v>4.661277804</v>
          </cell>
        </row>
        <row r="16683">
          <cell r="A16683" t="str">
            <v>000901311MFPL Scherer 3 - 54</v>
          </cell>
          <cell r="B16683">
            <v>4.5155109859999998</v>
          </cell>
        </row>
        <row r="16684">
          <cell r="A16684" t="str">
            <v>000901311MNCMPA</v>
          </cell>
          <cell r="B16684">
            <v>0</v>
          </cell>
        </row>
        <row r="16685">
          <cell r="A16685" t="str">
            <v>000901311MOpportunity Sales</v>
          </cell>
          <cell r="B16685">
            <v>0</v>
          </cell>
        </row>
        <row r="16686">
          <cell r="A16686" t="str">
            <v>000901311MPMPA - Block 6</v>
          </cell>
          <cell r="B16686">
            <v>0</v>
          </cell>
        </row>
        <row r="16687">
          <cell r="A16687" t="str">
            <v>000901311MScherer 3 - 24 MW</v>
          </cell>
          <cell r="B16687">
            <v>2.0106364430000001</v>
          </cell>
        </row>
        <row r="16688">
          <cell r="A16688" t="str">
            <v>000901311MUPS-Sch3 Market</v>
          </cell>
          <cell r="B16688">
            <v>0</v>
          </cell>
        </row>
        <row r="16689">
          <cell r="A16689" t="str">
            <v>000901311NAEC - Block 1</v>
          </cell>
          <cell r="B16689">
            <v>261.46263420000002</v>
          </cell>
        </row>
        <row r="16690">
          <cell r="A16690" t="str">
            <v>000901311NBlocks 2-3-4</v>
          </cell>
          <cell r="B16690">
            <v>285.88044239999999</v>
          </cell>
        </row>
        <row r="16691">
          <cell r="A16691" t="str">
            <v>000901311NDalton</v>
          </cell>
          <cell r="B16691">
            <v>22.684135449999999</v>
          </cell>
        </row>
        <row r="16692">
          <cell r="A16692" t="str">
            <v>000901311NEU Block 5-6</v>
          </cell>
          <cell r="B16692">
            <v>0</v>
          </cell>
        </row>
        <row r="16693">
          <cell r="A16693" t="str">
            <v>000901311NFlint Blocks 5-6 -</v>
          </cell>
          <cell r="B16693">
            <v>0</v>
          </cell>
        </row>
        <row r="16694">
          <cell r="A16694" t="str">
            <v>000901311NFlint Scherer 3 - 2</v>
          </cell>
          <cell r="B16694">
            <v>5.7264552770000003</v>
          </cell>
        </row>
        <row r="16695">
          <cell r="A16695" t="str">
            <v>000901311NFlint Scherer 3 - 5</v>
          </cell>
          <cell r="B16695">
            <v>12.82725982</v>
          </cell>
        </row>
        <row r="16696">
          <cell r="A16696" t="str">
            <v>000901311NFPL Scherer 3 - 54</v>
          </cell>
          <cell r="B16696">
            <v>12.42612757</v>
          </cell>
        </row>
        <row r="16697">
          <cell r="A16697" t="str">
            <v>000901311NNCMPA</v>
          </cell>
          <cell r="B16697">
            <v>0</v>
          </cell>
        </row>
        <row r="16698">
          <cell r="A16698" t="str">
            <v>000901311NOpportunity Sales</v>
          </cell>
          <cell r="B16698">
            <v>0</v>
          </cell>
        </row>
        <row r="16699">
          <cell r="A16699" t="str">
            <v>000901311NPMPA - Block 6</v>
          </cell>
          <cell r="B16699">
            <v>0</v>
          </cell>
        </row>
        <row r="16700">
          <cell r="A16700" t="str">
            <v>000901311NScherer 3 - 24 MW</v>
          </cell>
          <cell r="B16700">
            <v>5.5227233650000001</v>
          </cell>
        </row>
        <row r="16701">
          <cell r="A16701" t="str">
            <v>000901311NUPS-Sch3 Market</v>
          </cell>
          <cell r="B16701">
            <v>0</v>
          </cell>
        </row>
        <row r="16702">
          <cell r="A16702" t="str">
            <v>000901311OAEC - Block 1</v>
          </cell>
          <cell r="B16702">
            <v>0</v>
          </cell>
        </row>
        <row r="16703">
          <cell r="A16703" t="str">
            <v>000901311OBlocks 2-3-4</v>
          </cell>
          <cell r="B16703">
            <v>87.467727980000006</v>
          </cell>
        </row>
        <row r="16704">
          <cell r="A16704" t="str">
            <v>000901311ODalton</v>
          </cell>
          <cell r="B16704">
            <v>0</v>
          </cell>
        </row>
        <row r="16705">
          <cell r="A16705" t="str">
            <v>000901311OEU Block 5-6</v>
          </cell>
          <cell r="B16705">
            <v>0</v>
          </cell>
        </row>
        <row r="16706">
          <cell r="A16706" t="str">
            <v>000901311OFlint Blocks 5-6 -</v>
          </cell>
          <cell r="B16706">
            <v>0</v>
          </cell>
        </row>
        <row r="16707">
          <cell r="A16707" t="str">
            <v>000901311OFlint Scherer 3 - 2</v>
          </cell>
          <cell r="B16707">
            <v>0</v>
          </cell>
        </row>
        <row r="16708">
          <cell r="A16708" t="str">
            <v>000901311OFlint Scherer 3 - 5</v>
          </cell>
          <cell r="B16708">
            <v>0</v>
          </cell>
        </row>
        <row r="16709">
          <cell r="A16709" t="str">
            <v>000901311OFPL Scherer 3 - 54</v>
          </cell>
          <cell r="B16709">
            <v>0</v>
          </cell>
        </row>
        <row r="16710">
          <cell r="A16710" t="str">
            <v>000901311ONCMPA</v>
          </cell>
          <cell r="B16710">
            <v>0</v>
          </cell>
        </row>
        <row r="16711">
          <cell r="A16711" t="str">
            <v>000901311OOpportunity Sales</v>
          </cell>
          <cell r="B16711">
            <v>0</v>
          </cell>
        </row>
        <row r="16712">
          <cell r="A16712" t="str">
            <v>000901311OPMPA - Block 6</v>
          </cell>
          <cell r="B16712">
            <v>0</v>
          </cell>
        </row>
        <row r="16713">
          <cell r="A16713" t="str">
            <v>000901311OScherer 3 - 24 MW</v>
          </cell>
          <cell r="B16713">
            <v>0</v>
          </cell>
        </row>
        <row r="16714">
          <cell r="A16714" t="str">
            <v>000901311OUPS-Sch3 Market</v>
          </cell>
          <cell r="B16714">
            <v>0</v>
          </cell>
        </row>
        <row r="16715">
          <cell r="A16715" t="str">
            <v>000901311SAEC - Block 1</v>
          </cell>
          <cell r="B16715">
            <v>946.52876920000006</v>
          </cell>
        </row>
        <row r="16716">
          <cell r="A16716" t="str">
            <v>000901311SBlocks 2-3-4</v>
          </cell>
          <cell r="B16716">
            <v>1186.5717</v>
          </cell>
        </row>
        <row r="16717">
          <cell r="A16717" t="str">
            <v>000901311SDalton</v>
          </cell>
          <cell r="B16717">
            <v>69.406047419999993</v>
          </cell>
        </row>
        <row r="16718">
          <cell r="A16718" t="str">
            <v>000901311SEU Block 5-6</v>
          </cell>
          <cell r="B16718">
            <v>0</v>
          </cell>
        </row>
        <row r="16719">
          <cell r="A16719" t="str">
            <v>000901311SFlint Blocks 5-6 -</v>
          </cell>
          <cell r="B16719">
            <v>0</v>
          </cell>
        </row>
        <row r="16720">
          <cell r="A16720" t="str">
            <v>000901311SFlint Scherer 3 - 2</v>
          </cell>
          <cell r="B16720">
            <v>3.2507098910000001</v>
          </cell>
        </row>
        <row r="16721">
          <cell r="A16721" t="str">
            <v>000901311SFlint Scherer 3 - 5</v>
          </cell>
          <cell r="B16721">
            <v>7.281590156</v>
          </cell>
        </row>
        <row r="16722">
          <cell r="A16722" t="str">
            <v>000901311SFPL Scherer 3 - 54</v>
          </cell>
          <cell r="B16722">
            <v>7.0538813019999997</v>
          </cell>
        </row>
        <row r="16723">
          <cell r="A16723" t="str">
            <v>000901311SNCMPA</v>
          </cell>
          <cell r="B16723">
            <v>0</v>
          </cell>
        </row>
        <row r="16724">
          <cell r="A16724" t="str">
            <v>000901311SOpportunity Sales</v>
          </cell>
          <cell r="B16724">
            <v>0</v>
          </cell>
        </row>
        <row r="16725">
          <cell r="A16725" t="str">
            <v>000901311SPMPA - Block 6</v>
          </cell>
          <cell r="B16725">
            <v>0</v>
          </cell>
        </row>
        <row r="16726">
          <cell r="A16726" t="str">
            <v>000901311SScherer 3 - 24 MW</v>
          </cell>
          <cell r="B16726">
            <v>2.932520464</v>
          </cell>
        </row>
        <row r="16727">
          <cell r="A16727" t="str">
            <v>000901311SUPS-Sch3 Market</v>
          </cell>
          <cell r="B16727">
            <v>0</v>
          </cell>
        </row>
        <row r="16728">
          <cell r="A16728" t="str">
            <v>000901312MAEC - Block 1</v>
          </cell>
          <cell r="B16728">
            <v>82.373439079999997</v>
          </cell>
        </row>
        <row r="16729">
          <cell r="A16729" t="str">
            <v>000901312MBlocks 2-3-4</v>
          </cell>
          <cell r="B16729">
            <v>194.8278139</v>
          </cell>
        </row>
        <row r="16730">
          <cell r="A16730" t="str">
            <v>000901312MDalton</v>
          </cell>
          <cell r="B16730">
            <v>12.94773876</v>
          </cell>
        </row>
        <row r="16731">
          <cell r="A16731" t="str">
            <v>000901312MEU Block 5-6</v>
          </cell>
          <cell r="B16731">
            <v>0</v>
          </cell>
        </row>
        <row r="16732">
          <cell r="A16732" t="str">
            <v>000901312MFlint Blocks 5-6 -</v>
          </cell>
          <cell r="B16732">
            <v>0</v>
          </cell>
        </row>
        <row r="16733">
          <cell r="A16733" t="str">
            <v>000901312MFlint Scherer 3 - 2</v>
          </cell>
          <cell r="B16733">
            <v>2.1630856600000001</v>
          </cell>
        </row>
        <row r="16734">
          <cell r="A16734" t="str">
            <v>000901312MFlint Scherer 3 - 5</v>
          </cell>
          <cell r="B16734">
            <v>4.8453118789999996</v>
          </cell>
        </row>
        <row r="16735">
          <cell r="A16735" t="str">
            <v>000901312MFPL Scherer 3 - 54</v>
          </cell>
          <cell r="B16735">
            <v>4.6920267349999998</v>
          </cell>
        </row>
        <row r="16736">
          <cell r="A16736" t="str">
            <v>000901312MNCMPA</v>
          </cell>
          <cell r="B16736">
            <v>0</v>
          </cell>
        </row>
        <row r="16737">
          <cell r="A16737" t="str">
            <v>000901312MOpportunity Sales</v>
          </cell>
          <cell r="B16737">
            <v>0</v>
          </cell>
        </row>
        <row r="16738">
          <cell r="A16738" t="str">
            <v>000901312MPMPA - Block 6</v>
          </cell>
          <cell r="B16738">
            <v>0</v>
          </cell>
        </row>
        <row r="16739">
          <cell r="A16739" t="str">
            <v>000901312MScherer 3 - 24 MW</v>
          </cell>
          <cell r="B16739">
            <v>2.089177732</v>
          </cell>
        </row>
        <row r="16740">
          <cell r="A16740" t="str">
            <v>000901312MUPS-Sch3 Market</v>
          </cell>
          <cell r="B16740">
            <v>0</v>
          </cell>
        </row>
        <row r="16741">
          <cell r="A16741" t="str">
            <v>000901312NAEC - Block 1</v>
          </cell>
          <cell r="B16741">
            <v>238.30092550000001</v>
          </cell>
        </row>
        <row r="16742">
          <cell r="A16742" t="str">
            <v>000901312NBlocks 2-3-4</v>
          </cell>
          <cell r="B16742">
            <v>333.86379090000003</v>
          </cell>
        </row>
        <row r="16743">
          <cell r="A16743" t="str">
            <v>000901312NDalton</v>
          </cell>
          <cell r="B16743">
            <v>26.444965270000001</v>
          </cell>
        </row>
        <row r="16744">
          <cell r="A16744" t="str">
            <v>000901312NEU Block 5-6</v>
          </cell>
          <cell r="B16744">
            <v>0</v>
          </cell>
        </row>
        <row r="16745">
          <cell r="A16745" t="str">
            <v>000901312NFlint Blocks 5-6 -</v>
          </cell>
          <cell r="B16745">
            <v>0</v>
          </cell>
        </row>
        <row r="16746">
          <cell r="A16746" t="str">
            <v>000901312NFlint Scherer 3 - 2</v>
          </cell>
          <cell r="B16746">
            <v>5.9482962610000003</v>
          </cell>
        </row>
        <row r="16747">
          <cell r="A16747" t="str">
            <v>000901312NFlint Scherer 3 - 5</v>
          </cell>
          <cell r="B16747">
            <v>13.32418363</v>
          </cell>
        </row>
        <row r="16748">
          <cell r="A16748" t="str">
            <v>000901312NFPL Scherer 3 - 54</v>
          </cell>
          <cell r="B16748">
            <v>12.90266289</v>
          </cell>
        </row>
        <row r="16749">
          <cell r="A16749" t="str">
            <v>000901312NNCMPA</v>
          </cell>
          <cell r="B16749">
            <v>0</v>
          </cell>
        </row>
        <row r="16750">
          <cell r="A16750" t="str">
            <v>000901312NOpportunity Sales</v>
          </cell>
          <cell r="B16750">
            <v>0</v>
          </cell>
        </row>
        <row r="16751">
          <cell r="A16751" t="str">
            <v>000901312NPMPA - Block 6</v>
          </cell>
          <cell r="B16751">
            <v>0</v>
          </cell>
        </row>
        <row r="16752">
          <cell r="A16752" t="str">
            <v>000901312NScherer 3 - 24 MW</v>
          </cell>
          <cell r="B16752">
            <v>5.7345168419999997</v>
          </cell>
        </row>
        <row r="16753">
          <cell r="A16753" t="str">
            <v>000901312NUPS-Sch3 Market</v>
          </cell>
          <cell r="B16753">
            <v>0</v>
          </cell>
        </row>
        <row r="16754">
          <cell r="A16754" t="str">
            <v>000901312OAEC - Block 1</v>
          </cell>
          <cell r="B16754">
            <v>0</v>
          </cell>
        </row>
        <row r="16755">
          <cell r="A16755" t="str">
            <v>000901312OBlocks 2-3-4</v>
          </cell>
          <cell r="B16755">
            <v>99.089699159999995</v>
          </cell>
        </row>
        <row r="16756">
          <cell r="A16756" t="str">
            <v>000901312ODalton</v>
          </cell>
          <cell r="B16756">
            <v>0</v>
          </cell>
        </row>
        <row r="16757">
          <cell r="A16757" t="str">
            <v>000901312OEU Block 5-6</v>
          </cell>
          <cell r="B16757">
            <v>0</v>
          </cell>
        </row>
        <row r="16758">
          <cell r="A16758" t="str">
            <v>000901312OFlint Blocks 5-6 -</v>
          </cell>
          <cell r="B16758">
            <v>0</v>
          </cell>
        </row>
        <row r="16759">
          <cell r="A16759" t="str">
            <v>000901312OFlint Scherer 3 - 2</v>
          </cell>
          <cell r="B16759">
            <v>0</v>
          </cell>
        </row>
        <row r="16760">
          <cell r="A16760" t="str">
            <v>000901312OFlint Scherer 3 - 5</v>
          </cell>
          <cell r="B16760">
            <v>0</v>
          </cell>
        </row>
        <row r="16761">
          <cell r="A16761" t="str">
            <v>000901312OFPL Scherer 3 - 54</v>
          </cell>
          <cell r="B16761">
            <v>0</v>
          </cell>
        </row>
        <row r="16762">
          <cell r="A16762" t="str">
            <v>000901312ONCMPA</v>
          </cell>
          <cell r="B16762">
            <v>0</v>
          </cell>
        </row>
        <row r="16763">
          <cell r="A16763" t="str">
            <v>000901312OOpportunity Sales</v>
          </cell>
          <cell r="B16763">
            <v>0</v>
          </cell>
        </row>
        <row r="16764">
          <cell r="A16764" t="str">
            <v>000901312OPMPA - Block 6</v>
          </cell>
          <cell r="B16764">
            <v>0</v>
          </cell>
        </row>
        <row r="16765">
          <cell r="A16765" t="str">
            <v>000901312OScherer 3 - 24 MW</v>
          </cell>
          <cell r="B16765">
            <v>0</v>
          </cell>
        </row>
        <row r="16766">
          <cell r="A16766" t="str">
            <v>000901312OUPS-Sch3 Market</v>
          </cell>
          <cell r="B16766">
            <v>0</v>
          </cell>
        </row>
        <row r="16767">
          <cell r="A16767" t="str">
            <v>000901312SAEC - Block 1</v>
          </cell>
          <cell r="B16767">
            <v>253.3117062</v>
          </cell>
        </row>
        <row r="16768">
          <cell r="A16768" t="str">
            <v>000901312SBlocks 2-3-4</v>
          </cell>
          <cell r="B16768">
            <v>1481.5116370000001</v>
          </cell>
        </row>
        <row r="16769">
          <cell r="A16769" t="str">
            <v>000901312SDalton</v>
          </cell>
          <cell r="B16769">
            <v>59.821987319999998</v>
          </cell>
        </row>
        <row r="16770">
          <cell r="A16770" t="str">
            <v>000901312SEU Block 5-6</v>
          </cell>
          <cell r="B16770">
            <v>0</v>
          </cell>
        </row>
        <row r="16771">
          <cell r="A16771" t="str">
            <v>000901312SFlint Blocks 5-6 -</v>
          </cell>
          <cell r="B16771">
            <v>0</v>
          </cell>
        </row>
        <row r="16772">
          <cell r="A16772" t="str">
            <v>000901312SFlint Scherer 3 - 2</v>
          </cell>
          <cell r="B16772">
            <v>3.3778987219999999</v>
          </cell>
        </row>
        <row r="16773">
          <cell r="A16773" t="str">
            <v>000901312SFlint Scherer 3 - 5</v>
          </cell>
          <cell r="B16773">
            <v>7.5664931380000002</v>
          </cell>
        </row>
        <row r="16774">
          <cell r="A16774" t="str">
            <v>000901312SFPL Scherer 3 - 54</v>
          </cell>
          <cell r="B16774">
            <v>7.3271213450000001</v>
          </cell>
        </row>
        <row r="16775">
          <cell r="A16775" t="str">
            <v>000901312SNCMPA</v>
          </cell>
          <cell r="B16775">
            <v>0</v>
          </cell>
        </row>
        <row r="16776">
          <cell r="A16776" t="str">
            <v>000901312SOpportunity Sales</v>
          </cell>
          <cell r="B16776">
            <v>0</v>
          </cell>
        </row>
        <row r="16777">
          <cell r="A16777" t="str">
            <v>000901312SPMPA - Block 6</v>
          </cell>
          <cell r="B16777">
            <v>0</v>
          </cell>
        </row>
        <row r="16778">
          <cell r="A16778" t="str">
            <v>000901312SScherer 3 - 24 MW</v>
          </cell>
          <cell r="B16778">
            <v>3.0483334179999999</v>
          </cell>
        </row>
        <row r="16779">
          <cell r="A16779" t="str">
            <v>000901312SUPS-Sch3 Market</v>
          </cell>
          <cell r="B16779">
            <v>0</v>
          </cell>
        </row>
        <row r="16780">
          <cell r="A16780" t="str">
            <v>000901401MAEC - Block 1</v>
          </cell>
          <cell r="B16780">
            <v>34.336984710000003</v>
          </cell>
        </row>
        <row r="16781">
          <cell r="A16781" t="str">
            <v>000901401MBlocks 2-3-4</v>
          </cell>
          <cell r="B16781">
            <v>265.11818010000002</v>
          </cell>
        </row>
        <row r="16782">
          <cell r="A16782" t="str">
            <v>000901401MDalton</v>
          </cell>
          <cell r="B16782">
            <v>14.400326919999999</v>
          </cell>
        </row>
        <row r="16783">
          <cell r="A16783" t="str">
            <v>000901401MEU Block 5-6</v>
          </cell>
          <cell r="B16783">
            <v>0</v>
          </cell>
        </row>
        <row r="16784">
          <cell r="A16784" t="str">
            <v>000901401MFlint Blocks 5-6 -</v>
          </cell>
          <cell r="B16784">
            <v>0</v>
          </cell>
        </row>
        <row r="16785">
          <cell r="A16785" t="str">
            <v>000901401MFlint Scherer 3 - 2</v>
          </cell>
          <cell r="B16785">
            <v>2.167723616</v>
          </cell>
        </row>
        <row r="16786">
          <cell r="A16786" t="str">
            <v>000901401MFlint Scherer 3 - 5</v>
          </cell>
          <cell r="B16786">
            <v>4.8557008990000003</v>
          </cell>
        </row>
        <row r="16787">
          <cell r="A16787" t="str">
            <v>000901401MFPL Scherer 3 - 54</v>
          </cell>
          <cell r="B16787">
            <v>4.6037802990000003</v>
          </cell>
        </row>
        <row r="16788">
          <cell r="A16788" t="str">
            <v>000901401MNCMPA</v>
          </cell>
          <cell r="B16788">
            <v>0</v>
          </cell>
        </row>
        <row r="16789">
          <cell r="A16789" t="str">
            <v>000901401MOpportunity Sales</v>
          </cell>
          <cell r="B16789">
            <v>0</v>
          </cell>
        </row>
        <row r="16790">
          <cell r="A16790" t="str">
            <v>000901401MPMPA - Block 6</v>
          </cell>
          <cell r="B16790">
            <v>0</v>
          </cell>
        </row>
        <row r="16791">
          <cell r="A16791" t="str">
            <v>000901401MScherer 3 - 24 MW</v>
          </cell>
          <cell r="B16791">
            <v>2.047375374</v>
          </cell>
        </row>
        <row r="16792">
          <cell r="A16792" t="str">
            <v>000901401MUPS-Sch3 Market</v>
          </cell>
          <cell r="B16792">
            <v>0</v>
          </cell>
        </row>
        <row r="16793">
          <cell r="A16793" t="str">
            <v>000901401NAEC - Block 1</v>
          </cell>
          <cell r="B16793">
            <v>89.163530589999993</v>
          </cell>
        </row>
        <row r="16794">
          <cell r="A16794" t="str">
            <v>000901401NBlocks 2-3-4</v>
          </cell>
          <cell r="B16794">
            <v>454.39710500000001</v>
          </cell>
        </row>
        <row r="16795">
          <cell r="A16795" t="str">
            <v>000901401NDalton</v>
          </cell>
          <cell r="B16795">
            <v>27.130325259999999</v>
          </cell>
        </row>
        <row r="16796">
          <cell r="A16796" t="str">
            <v>000901401NEU Block 5-6</v>
          </cell>
          <cell r="B16796">
            <v>0</v>
          </cell>
        </row>
        <row r="16797">
          <cell r="A16797" t="str">
            <v>000901401NFlint Blocks 5-6 -</v>
          </cell>
          <cell r="B16797">
            <v>0</v>
          </cell>
        </row>
        <row r="16798">
          <cell r="A16798" t="str">
            <v>000901401NFlint Scherer 3 - 2</v>
          </cell>
          <cell r="B16798">
            <v>5.9601277799999997</v>
          </cell>
        </row>
        <row r="16799">
          <cell r="A16799" t="str">
            <v>000901401NFlint Scherer 3 - 5</v>
          </cell>
          <cell r="B16799">
            <v>13.350686230000001</v>
          </cell>
        </row>
        <row r="16800">
          <cell r="A16800" t="str">
            <v>000901401NFPL Scherer 3 - 54</v>
          </cell>
          <cell r="B16800">
            <v>12.658033830000001</v>
          </cell>
        </row>
        <row r="16801">
          <cell r="A16801" t="str">
            <v>000901401NNCMPA</v>
          </cell>
          <cell r="B16801">
            <v>0</v>
          </cell>
        </row>
        <row r="16802">
          <cell r="A16802" t="str">
            <v>000901401NOpportunity Sales</v>
          </cell>
          <cell r="B16802">
            <v>0</v>
          </cell>
        </row>
        <row r="16803">
          <cell r="A16803" t="str">
            <v>000901401NPMPA - Block 6</v>
          </cell>
          <cell r="B16803">
            <v>0</v>
          </cell>
        </row>
        <row r="16804">
          <cell r="A16804" t="str">
            <v>000901401NScherer 3 - 24 MW</v>
          </cell>
          <cell r="B16804">
            <v>5.6257928120000003</v>
          </cell>
        </row>
        <row r="16805">
          <cell r="A16805" t="str">
            <v>000901401NUPS-Sch3 Market</v>
          </cell>
          <cell r="B16805">
            <v>0</v>
          </cell>
        </row>
        <row r="16806">
          <cell r="A16806" t="str">
            <v>000901401OAEC - Block 1</v>
          </cell>
          <cell r="B16806">
            <v>0</v>
          </cell>
        </row>
        <row r="16807">
          <cell r="A16807" t="str">
            <v>000901401OBlocks 2-3-4</v>
          </cell>
          <cell r="B16807">
            <v>130.733429</v>
          </cell>
        </row>
        <row r="16808">
          <cell r="A16808" t="str">
            <v>000901401ODalton</v>
          </cell>
          <cell r="B16808">
            <v>0</v>
          </cell>
        </row>
        <row r="16809">
          <cell r="A16809" t="str">
            <v>000901401OEU Block 5-6</v>
          </cell>
          <cell r="B16809">
            <v>0</v>
          </cell>
        </row>
        <row r="16810">
          <cell r="A16810" t="str">
            <v>000901401OFlint Blocks 5-6 -</v>
          </cell>
          <cell r="B16810">
            <v>0</v>
          </cell>
        </row>
        <row r="16811">
          <cell r="A16811" t="str">
            <v>000901401OFlint Scherer 3 - 2</v>
          </cell>
          <cell r="B16811">
            <v>0</v>
          </cell>
        </row>
        <row r="16812">
          <cell r="A16812" t="str">
            <v>000901401OFlint Scherer 3 - 5</v>
          </cell>
          <cell r="B16812">
            <v>0</v>
          </cell>
        </row>
        <row r="16813">
          <cell r="A16813" t="str">
            <v>000901401OFPL Scherer 3 - 54</v>
          </cell>
          <cell r="B16813">
            <v>0</v>
          </cell>
        </row>
        <row r="16814">
          <cell r="A16814" t="str">
            <v>000901401ONCMPA</v>
          </cell>
          <cell r="B16814">
            <v>0</v>
          </cell>
        </row>
        <row r="16815">
          <cell r="A16815" t="str">
            <v>000901401OOpportunity Sales</v>
          </cell>
          <cell r="B16815">
            <v>0</v>
          </cell>
        </row>
        <row r="16816">
          <cell r="A16816" t="str">
            <v>000901401OPMPA - Block 6</v>
          </cell>
          <cell r="B16816">
            <v>0</v>
          </cell>
        </row>
        <row r="16817">
          <cell r="A16817" t="str">
            <v>000901401OScherer 3 - 24 MW</v>
          </cell>
          <cell r="B16817">
            <v>0</v>
          </cell>
        </row>
        <row r="16818">
          <cell r="A16818" t="str">
            <v>000901401OUPS-Sch3 Market</v>
          </cell>
          <cell r="B16818">
            <v>0</v>
          </cell>
        </row>
        <row r="16819">
          <cell r="A16819" t="str">
            <v>000901401SAEC - Block 1</v>
          </cell>
          <cell r="B16819">
            <v>55.019704150000003</v>
          </cell>
        </row>
        <row r="16820">
          <cell r="A16820" t="str">
            <v>000901401SBlocks 2-3-4</v>
          </cell>
          <cell r="B16820">
            <v>2052.97363</v>
          </cell>
        </row>
        <row r="16821">
          <cell r="A16821" t="str">
            <v>000901401SDalton</v>
          </cell>
          <cell r="B16821">
            <v>79.028257310000001</v>
          </cell>
        </row>
        <row r="16822">
          <cell r="A16822" t="str">
            <v>000901401SEU Block 5-6</v>
          </cell>
          <cell r="B16822">
            <v>0</v>
          </cell>
        </row>
        <row r="16823">
          <cell r="A16823" t="str">
            <v>000901401SFlint Blocks 5-6 -</v>
          </cell>
          <cell r="B16823">
            <v>0</v>
          </cell>
        </row>
        <row r="16824">
          <cell r="A16824" t="str">
            <v>000901401SFlint Scherer 3 - 2</v>
          </cell>
          <cell r="B16824">
            <v>3.383814482</v>
          </cell>
        </row>
        <row r="16825">
          <cell r="A16825" t="str">
            <v>000901401SFlint Scherer 3 - 5</v>
          </cell>
          <cell r="B16825">
            <v>7.5797444389999997</v>
          </cell>
        </row>
        <row r="16826">
          <cell r="A16826" t="str">
            <v>000901401SFPL Scherer 3 - 54</v>
          </cell>
          <cell r="B16826">
            <v>7.1864966250000002</v>
          </cell>
        </row>
        <row r="16827">
          <cell r="A16827" t="str">
            <v>000901401SNCMPA</v>
          </cell>
          <cell r="B16827">
            <v>0</v>
          </cell>
        </row>
        <row r="16828">
          <cell r="A16828" t="str">
            <v>000901401SOpportunity Sales</v>
          </cell>
          <cell r="B16828">
            <v>0</v>
          </cell>
        </row>
        <row r="16829">
          <cell r="A16829" t="str">
            <v>000901401SPMPA - Block 6</v>
          </cell>
          <cell r="B16829">
            <v>0</v>
          </cell>
        </row>
        <row r="16830">
          <cell r="A16830" t="str">
            <v>000901401SScherer 3 - 24 MW</v>
          </cell>
          <cell r="B16830">
            <v>3.1604950189999998</v>
          </cell>
        </row>
        <row r="16831">
          <cell r="A16831" t="str">
            <v>000901401SUPS-Sch3 Market</v>
          </cell>
          <cell r="B16831">
            <v>0</v>
          </cell>
        </row>
        <row r="16832">
          <cell r="A16832" t="str">
            <v>000901402MAEC - Block 1</v>
          </cell>
          <cell r="B16832">
            <v>32.729429439999997</v>
          </cell>
        </row>
        <row r="16833">
          <cell r="A16833" t="str">
            <v>000901402MBlocks 2-3-4</v>
          </cell>
          <cell r="B16833">
            <v>229.69928150000001</v>
          </cell>
        </row>
        <row r="16834">
          <cell r="A16834" t="str">
            <v>000901402MDalton</v>
          </cell>
          <cell r="B16834">
            <v>12.686499570000001</v>
          </cell>
        </row>
        <row r="16835">
          <cell r="A16835" t="str">
            <v>000901402MEU Block 5-6</v>
          </cell>
          <cell r="B16835">
            <v>0</v>
          </cell>
        </row>
        <row r="16836">
          <cell r="A16836" t="str">
            <v>000901402MFlint Blocks 5-6 -</v>
          </cell>
          <cell r="B16836">
            <v>0</v>
          </cell>
        </row>
        <row r="16837">
          <cell r="A16837" t="str">
            <v>000901402MFlint Scherer 3 - 2</v>
          </cell>
          <cell r="B16837">
            <v>1.9567439659999999</v>
          </cell>
        </row>
        <row r="16838">
          <cell r="A16838" t="str">
            <v>000901402MFlint Scherer 3 - 5</v>
          </cell>
          <cell r="B16838">
            <v>4.3831064839999998</v>
          </cell>
        </row>
        <row r="16839">
          <cell r="A16839" t="str">
            <v>000901402MFPL Scherer 3 - 54</v>
          </cell>
          <cell r="B16839">
            <v>4.1535241359999997</v>
          </cell>
        </row>
        <row r="16840">
          <cell r="A16840" t="str">
            <v>000901402MNCMPA</v>
          </cell>
          <cell r="B16840">
            <v>0</v>
          </cell>
        </row>
        <row r="16841">
          <cell r="A16841" t="str">
            <v>000901402MOpportunity Sales</v>
          </cell>
          <cell r="B16841">
            <v>0</v>
          </cell>
        </row>
        <row r="16842">
          <cell r="A16842" t="str">
            <v>000901402MPMPA - Block 6</v>
          </cell>
          <cell r="B16842">
            <v>0</v>
          </cell>
        </row>
        <row r="16843">
          <cell r="A16843" t="str">
            <v>000901402MScherer 3 - 24 MW</v>
          </cell>
          <cell r="B16843">
            <v>1.8471715719999999</v>
          </cell>
        </row>
        <row r="16844">
          <cell r="A16844" t="str">
            <v>000901402MUPS-Sch3 Market</v>
          </cell>
          <cell r="B16844">
            <v>0</v>
          </cell>
        </row>
        <row r="16845">
          <cell r="A16845" t="str">
            <v>000901402NAEC - Block 1</v>
          </cell>
          <cell r="B16845">
            <v>87.505545280000007</v>
          </cell>
        </row>
        <row r="16846">
          <cell r="A16846" t="str">
            <v>000901402NBlocks 2-3-4</v>
          </cell>
          <cell r="B16846">
            <v>398.11027300000001</v>
          </cell>
        </row>
        <row r="16847">
          <cell r="A16847" t="str">
            <v>000901402NDalton</v>
          </cell>
          <cell r="B16847">
            <v>24.088095729999999</v>
          </cell>
        </row>
        <row r="16848">
          <cell r="A16848" t="str">
            <v>000901402NEU Block 5-6</v>
          </cell>
          <cell r="B16848">
            <v>0</v>
          </cell>
        </row>
        <row r="16849">
          <cell r="A16849" t="str">
            <v>000901402NFlint Blocks 5-6 -</v>
          </cell>
          <cell r="B16849">
            <v>0</v>
          </cell>
        </row>
        <row r="16850">
          <cell r="A16850" t="str">
            <v>000901402NFlint Scherer 3 - 2</v>
          </cell>
          <cell r="B16850">
            <v>5.3803833409999999</v>
          </cell>
        </row>
        <row r="16851">
          <cell r="A16851" t="str">
            <v>000901402NFlint Scherer 3 - 5</v>
          </cell>
          <cell r="B16851">
            <v>12.05205868</v>
          </cell>
        </row>
        <row r="16852">
          <cell r="A16852" t="str">
            <v>000901402NFPL Scherer 3 - 54</v>
          </cell>
          <cell r="B16852">
            <v>11.42078497</v>
          </cell>
        </row>
        <row r="16853">
          <cell r="A16853" t="str">
            <v>000901402NNCMPA</v>
          </cell>
          <cell r="B16853">
            <v>0</v>
          </cell>
        </row>
        <row r="16854">
          <cell r="A16854" t="str">
            <v>000901402NOpportunity Sales</v>
          </cell>
          <cell r="B16854">
            <v>0</v>
          </cell>
        </row>
        <row r="16855">
          <cell r="A16855" t="str">
            <v>000901402NPMPA - Block 6</v>
          </cell>
          <cell r="B16855">
            <v>0</v>
          </cell>
        </row>
        <row r="16856">
          <cell r="A16856" t="str">
            <v>000901402NScherer 3 - 24 MW</v>
          </cell>
          <cell r="B16856">
            <v>5.0759044290000004</v>
          </cell>
        </row>
        <row r="16857">
          <cell r="A16857" t="str">
            <v>000901402NUPS-Sch3 Market</v>
          </cell>
          <cell r="B16857">
            <v>0</v>
          </cell>
        </row>
        <row r="16858">
          <cell r="A16858" t="str">
            <v>000901402OAEC - Block 1</v>
          </cell>
          <cell r="B16858">
            <v>0</v>
          </cell>
        </row>
        <row r="16859">
          <cell r="A16859" t="str">
            <v>000901402OBlocks 2-3-4</v>
          </cell>
          <cell r="B16859">
            <v>106.3927468</v>
          </cell>
        </row>
        <row r="16860">
          <cell r="A16860" t="str">
            <v>000901402ODalton</v>
          </cell>
          <cell r="B16860">
            <v>0</v>
          </cell>
        </row>
        <row r="16861">
          <cell r="A16861" t="str">
            <v>000901402OEU Block 5-6</v>
          </cell>
          <cell r="B16861">
            <v>0</v>
          </cell>
        </row>
        <row r="16862">
          <cell r="A16862" t="str">
            <v>000901402OFlint Blocks 5-6 -</v>
          </cell>
          <cell r="B16862">
            <v>0</v>
          </cell>
        </row>
        <row r="16863">
          <cell r="A16863" t="str">
            <v>000901402OFlint Scherer 3 - 2</v>
          </cell>
          <cell r="B16863">
            <v>0</v>
          </cell>
        </row>
        <row r="16864">
          <cell r="A16864" t="str">
            <v>000901402OFlint Scherer 3 - 5</v>
          </cell>
          <cell r="B16864">
            <v>0</v>
          </cell>
        </row>
        <row r="16865">
          <cell r="A16865" t="str">
            <v>000901402OFPL Scherer 3 - 54</v>
          </cell>
          <cell r="B16865">
            <v>0</v>
          </cell>
        </row>
        <row r="16866">
          <cell r="A16866" t="str">
            <v>000901402ONCMPA</v>
          </cell>
          <cell r="B16866">
            <v>0</v>
          </cell>
        </row>
        <row r="16867">
          <cell r="A16867" t="str">
            <v>000901402OOpportunity Sales</v>
          </cell>
          <cell r="B16867">
            <v>0</v>
          </cell>
        </row>
        <row r="16868">
          <cell r="A16868" t="str">
            <v>000901402OPMPA - Block 6</v>
          </cell>
          <cell r="B16868">
            <v>0</v>
          </cell>
        </row>
        <row r="16869">
          <cell r="A16869" t="str">
            <v>000901402OScherer 3 - 24 MW</v>
          </cell>
          <cell r="B16869">
            <v>0</v>
          </cell>
        </row>
        <row r="16870">
          <cell r="A16870" t="str">
            <v>000901402OUPS-Sch3 Market</v>
          </cell>
          <cell r="B16870">
            <v>0</v>
          </cell>
        </row>
        <row r="16871">
          <cell r="A16871" t="str">
            <v>000901402SAEC - Block 1</v>
          </cell>
          <cell r="B16871">
            <v>42.720700209999997</v>
          </cell>
        </row>
        <row r="16872">
          <cell r="A16872" t="str">
            <v>000901402SBlocks 2-3-4</v>
          </cell>
          <cell r="B16872">
            <v>1811.920192</v>
          </cell>
        </row>
        <row r="16873">
          <cell r="A16873" t="str">
            <v>000901402SDalton</v>
          </cell>
          <cell r="B16873">
            <v>68.398817570000006</v>
          </cell>
        </row>
        <row r="16874">
          <cell r="A16874" t="str">
            <v>000901402SEU Block 5-6</v>
          </cell>
          <cell r="B16874">
            <v>0</v>
          </cell>
        </row>
        <row r="16875">
          <cell r="A16875" t="str">
            <v>000901402SFlint Blocks 5-6 -</v>
          </cell>
          <cell r="B16875">
            <v>0</v>
          </cell>
        </row>
        <row r="16876">
          <cell r="A16876" t="str">
            <v>000901402SFlint Scherer 3 - 2</v>
          </cell>
          <cell r="B16876">
            <v>3.055489825</v>
          </cell>
        </row>
        <row r="16877">
          <cell r="A16877" t="str">
            <v>000901402SFlint Scherer 3 - 5</v>
          </cell>
          <cell r="B16877">
            <v>6.8442972080000004</v>
          </cell>
        </row>
        <row r="16878">
          <cell r="A16878" t="str">
            <v>000901402SFPL Scherer 3 - 54</v>
          </cell>
          <cell r="B16878">
            <v>6.4858003679999996</v>
          </cell>
        </row>
        <row r="16879">
          <cell r="A16879" t="str">
            <v>000901402SNCMPA</v>
          </cell>
          <cell r="B16879">
            <v>0</v>
          </cell>
        </row>
        <row r="16880">
          <cell r="A16880" t="str">
            <v>000901402SOpportunity Sales</v>
          </cell>
          <cell r="B16880">
            <v>0</v>
          </cell>
        </row>
        <row r="16881">
          <cell r="A16881" t="str">
            <v>000901402SPMPA - Block 6</v>
          </cell>
          <cell r="B16881">
            <v>0</v>
          </cell>
        </row>
        <row r="16882">
          <cell r="A16882" t="str">
            <v>000901402SScherer 3 - 24 MW</v>
          </cell>
          <cell r="B16882">
            <v>2.8546730239999998</v>
          </cell>
        </row>
        <row r="16883">
          <cell r="A16883" t="str">
            <v>000901402SUPS-Sch3 Market</v>
          </cell>
          <cell r="B16883">
            <v>0</v>
          </cell>
        </row>
        <row r="16884">
          <cell r="A16884" t="str">
            <v>000901403MAEC - Block 1</v>
          </cell>
          <cell r="B16884">
            <v>77.124737449999998</v>
          </cell>
        </row>
        <row r="16885">
          <cell r="A16885" t="str">
            <v>000901403MBlocks 2-3-4</v>
          </cell>
          <cell r="B16885">
            <v>215.52944239999999</v>
          </cell>
        </row>
        <row r="16886">
          <cell r="A16886" t="str">
            <v>000901403MDalton</v>
          </cell>
          <cell r="B16886">
            <v>12.562686599999999</v>
          </cell>
        </row>
        <row r="16887">
          <cell r="A16887" t="str">
            <v>000901403MEU Block 5-6</v>
          </cell>
          <cell r="B16887">
            <v>0</v>
          </cell>
        </row>
        <row r="16888">
          <cell r="A16888" t="str">
            <v>000901403MFlint Blocks 5-6 -</v>
          </cell>
          <cell r="B16888">
            <v>0</v>
          </cell>
        </row>
        <row r="16889">
          <cell r="A16889" t="str">
            <v>000901403MFlint Scherer 3 - 2</v>
          </cell>
          <cell r="B16889">
            <v>2.1610979650000002</v>
          </cell>
        </row>
        <row r="16890">
          <cell r="A16890" t="str">
            <v>000901403MFlint Scherer 3 - 5</v>
          </cell>
          <cell r="B16890">
            <v>4.8408594420000002</v>
          </cell>
        </row>
        <row r="16891">
          <cell r="A16891" t="str">
            <v>000901403MFPL Scherer 3 - 54</v>
          </cell>
          <cell r="B16891">
            <v>4.7684039269999996</v>
          </cell>
        </row>
        <row r="16892">
          <cell r="A16892" t="str">
            <v>000901403MNCMPA</v>
          </cell>
          <cell r="B16892">
            <v>0</v>
          </cell>
        </row>
        <row r="16893">
          <cell r="A16893" t="str">
            <v>000901403MOpportunity Sales</v>
          </cell>
          <cell r="B16893">
            <v>0</v>
          </cell>
        </row>
        <row r="16894">
          <cell r="A16894" t="str">
            <v>000901403MPMPA - Block 6</v>
          </cell>
          <cell r="B16894">
            <v>0</v>
          </cell>
        </row>
        <row r="16895">
          <cell r="A16895" t="str">
            <v>000901403MScherer 3 - 24 MW</v>
          </cell>
          <cell r="B16895">
            <v>2.12068295</v>
          </cell>
        </row>
        <row r="16896">
          <cell r="A16896" t="str">
            <v>000901403MUPS-Sch3 Market</v>
          </cell>
          <cell r="B16896">
            <v>0</v>
          </cell>
        </row>
        <row r="16897">
          <cell r="A16897" t="str">
            <v>000901403NAEC - Block 1</v>
          </cell>
          <cell r="B16897">
            <v>232.33746719999999</v>
          </cell>
        </row>
        <row r="16898">
          <cell r="A16898" t="str">
            <v>000901403NBlocks 2-3-4</v>
          </cell>
          <cell r="B16898">
            <v>392.5353255</v>
          </cell>
        </row>
        <row r="16899">
          <cell r="A16899" t="str">
            <v>000901403NDalton</v>
          </cell>
          <cell r="B16899">
            <v>26.961545279999999</v>
          </cell>
        </row>
        <row r="16900">
          <cell r="A16900" t="str">
            <v>000901403NEU Block 5-6</v>
          </cell>
          <cell r="B16900">
            <v>0</v>
          </cell>
        </row>
        <row r="16901">
          <cell r="A16901" t="str">
            <v>000901403NFlint Blocks 5-6 -</v>
          </cell>
          <cell r="B16901">
            <v>0</v>
          </cell>
        </row>
        <row r="16902">
          <cell r="A16902" t="str">
            <v>000901403NFlint Scherer 3 - 2</v>
          </cell>
          <cell r="B16902">
            <v>5.9423805019999998</v>
          </cell>
        </row>
        <row r="16903">
          <cell r="A16903" t="str">
            <v>000901403NFlint Scherer 3 - 5</v>
          </cell>
          <cell r="B16903">
            <v>13.310932319999999</v>
          </cell>
        </row>
        <row r="16904">
          <cell r="A16904" t="str">
            <v>000901403NFPL Scherer 3 - 54</v>
          </cell>
          <cell r="B16904">
            <v>13.11170108</v>
          </cell>
        </row>
        <row r="16905">
          <cell r="A16905" t="str">
            <v>000901403NNCMPA</v>
          </cell>
          <cell r="B16905">
            <v>0</v>
          </cell>
        </row>
        <row r="16906">
          <cell r="A16906" t="str">
            <v>000901403NOpportunity Sales</v>
          </cell>
          <cell r="B16906">
            <v>0</v>
          </cell>
        </row>
        <row r="16907">
          <cell r="A16907" t="str">
            <v>000901403NPMPA - Block 6</v>
          </cell>
          <cell r="B16907">
            <v>0</v>
          </cell>
        </row>
        <row r="16908">
          <cell r="A16908" t="str">
            <v>000901403NScherer 3 - 24 MW</v>
          </cell>
          <cell r="B16908">
            <v>5.8274227019999998</v>
          </cell>
        </row>
        <row r="16909">
          <cell r="A16909" t="str">
            <v>000901403NUPS-Sch3 Market</v>
          </cell>
          <cell r="B16909">
            <v>0</v>
          </cell>
        </row>
        <row r="16910">
          <cell r="A16910" t="str">
            <v>000901403OAEC - Block 1</v>
          </cell>
          <cell r="B16910">
            <v>0</v>
          </cell>
        </row>
        <row r="16911">
          <cell r="A16911" t="str">
            <v>000901403OBlocks 2-3-4</v>
          </cell>
          <cell r="B16911">
            <v>117.8648148</v>
          </cell>
        </row>
        <row r="16912">
          <cell r="A16912" t="str">
            <v>000901403ODalton</v>
          </cell>
          <cell r="B16912">
            <v>0</v>
          </cell>
        </row>
        <row r="16913">
          <cell r="A16913" t="str">
            <v>000901403OEU Block 5-6</v>
          </cell>
          <cell r="B16913">
            <v>0</v>
          </cell>
        </row>
        <row r="16914">
          <cell r="A16914" t="str">
            <v>000901403OFlint Blocks 5-6 -</v>
          </cell>
          <cell r="B16914">
            <v>0</v>
          </cell>
        </row>
        <row r="16915">
          <cell r="A16915" t="str">
            <v>000901403OFlint Scherer 3 - 2</v>
          </cell>
          <cell r="B16915">
            <v>0</v>
          </cell>
        </row>
        <row r="16916">
          <cell r="A16916" t="str">
            <v>000901403OFlint Scherer 3 - 5</v>
          </cell>
          <cell r="B16916">
            <v>0</v>
          </cell>
        </row>
        <row r="16917">
          <cell r="A16917" t="str">
            <v>000901403OFPL Scherer 3 - 54</v>
          </cell>
          <cell r="B16917">
            <v>0</v>
          </cell>
        </row>
        <row r="16918">
          <cell r="A16918" t="str">
            <v>000901403ONCMPA</v>
          </cell>
          <cell r="B16918">
            <v>0</v>
          </cell>
        </row>
        <row r="16919">
          <cell r="A16919" t="str">
            <v>000901403OOpportunity Sales</v>
          </cell>
          <cell r="B16919">
            <v>0</v>
          </cell>
        </row>
        <row r="16920">
          <cell r="A16920" t="str">
            <v>000901403OPMPA - Block 6</v>
          </cell>
          <cell r="B16920">
            <v>0</v>
          </cell>
        </row>
        <row r="16921">
          <cell r="A16921" t="str">
            <v>000901403OScherer 3 - 24 MW</v>
          </cell>
          <cell r="B16921">
            <v>0</v>
          </cell>
        </row>
        <row r="16922">
          <cell r="A16922" t="str">
            <v>000901403OUPS-Sch3 Market</v>
          </cell>
          <cell r="B16922">
            <v>0</v>
          </cell>
        </row>
        <row r="16923">
          <cell r="A16923" t="str">
            <v>000901403SAEC - Block 1</v>
          </cell>
          <cell r="B16923">
            <v>150.455071</v>
          </cell>
        </row>
        <row r="16924">
          <cell r="A16924" t="str">
            <v>000901403SBlocks 2-3-4</v>
          </cell>
          <cell r="B16924">
            <v>1614.6334429999999</v>
          </cell>
        </row>
        <row r="16925">
          <cell r="A16925" t="str">
            <v>000901403SDalton</v>
          </cell>
          <cell r="B16925">
            <v>56.977657319999999</v>
          </cell>
        </row>
        <row r="16926">
          <cell r="A16926" t="str">
            <v>000901403SEU Block 5-6</v>
          </cell>
          <cell r="B16926">
            <v>0</v>
          </cell>
        </row>
        <row r="16927">
          <cell r="A16927" t="str">
            <v>000901403SFlint Blocks 5-6 -</v>
          </cell>
          <cell r="B16927">
            <v>0</v>
          </cell>
        </row>
        <row r="16928">
          <cell r="A16928" t="str">
            <v>000901403SFlint Scherer 3 - 2</v>
          </cell>
          <cell r="B16928">
            <v>3.374940842</v>
          </cell>
        </row>
        <row r="16929">
          <cell r="A16929" t="str">
            <v>000901403SFlint Scherer 3 - 5</v>
          </cell>
          <cell r="B16929">
            <v>7.559867487</v>
          </cell>
        </row>
        <row r="16930">
          <cell r="A16930" t="str">
            <v>000901403SFPL Scherer 3 - 54</v>
          </cell>
          <cell r="B16930">
            <v>7.4467152470000002</v>
          </cell>
        </row>
        <row r="16931">
          <cell r="A16931" t="str">
            <v>000901403SNCMPA</v>
          </cell>
          <cell r="B16931">
            <v>0</v>
          </cell>
        </row>
        <row r="16932">
          <cell r="A16932" t="str">
            <v>000901403SOpportunity Sales</v>
          </cell>
          <cell r="B16932">
            <v>0</v>
          </cell>
        </row>
        <row r="16933">
          <cell r="A16933" t="str">
            <v>000901403SPMPA - Block 6</v>
          </cell>
          <cell r="B16933">
            <v>0</v>
          </cell>
        </row>
        <row r="16934">
          <cell r="A16934" t="str">
            <v>000901403SScherer 3 - 24 MW</v>
          </cell>
          <cell r="B16934">
            <v>3.2777439789999998</v>
          </cell>
        </row>
        <row r="16935">
          <cell r="A16935" t="str">
            <v>000901403SUPS-Sch3 Market</v>
          </cell>
          <cell r="B16935">
            <v>0</v>
          </cell>
        </row>
        <row r="16936">
          <cell r="A16936" t="str">
            <v>000901404MAEC - Block 1</v>
          </cell>
          <cell r="B16936">
            <v>63.559854549999997</v>
          </cell>
        </row>
        <row r="16937">
          <cell r="A16937" t="str">
            <v>000901404MBlocks 2-3-4</v>
          </cell>
          <cell r="B16937">
            <v>204.82841329999999</v>
          </cell>
        </row>
        <row r="16938">
          <cell r="A16938" t="str">
            <v>000901404MDalton</v>
          </cell>
          <cell r="B16938">
            <v>11.50549084</v>
          </cell>
        </row>
        <row r="16939">
          <cell r="A16939" t="str">
            <v>000901404MEU Block 5-6</v>
          </cell>
          <cell r="B16939">
            <v>0</v>
          </cell>
        </row>
        <row r="16940">
          <cell r="A16940" t="str">
            <v>000901404MFlint Blocks 5-6 -</v>
          </cell>
          <cell r="B16940">
            <v>0</v>
          </cell>
        </row>
        <row r="16941">
          <cell r="A16941" t="str">
            <v>000901404MFlint Scherer 3 - 2</v>
          </cell>
          <cell r="B16941">
            <v>2.0606720300000001</v>
          </cell>
        </row>
        <row r="16942">
          <cell r="A16942" t="str">
            <v>000901404MFlint Scherer 3 - 5</v>
          </cell>
          <cell r="B16942">
            <v>4.6159053480000001</v>
          </cell>
        </row>
        <row r="16943">
          <cell r="A16943" t="str">
            <v>000901404MFPL Scherer 3 - 54</v>
          </cell>
          <cell r="B16943">
            <v>4.5691028449999997</v>
          </cell>
        </row>
        <row r="16944">
          <cell r="A16944" t="str">
            <v>000901404MNCMPA</v>
          </cell>
          <cell r="B16944">
            <v>0</v>
          </cell>
        </row>
        <row r="16945">
          <cell r="A16945" t="str">
            <v>000901404MOpportunity Sales</v>
          </cell>
          <cell r="B16945">
            <v>0</v>
          </cell>
        </row>
        <row r="16946">
          <cell r="A16946" t="str">
            <v>000901404MPMPA - Block 6</v>
          </cell>
          <cell r="B16946">
            <v>0</v>
          </cell>
        </row>
        <row r="16947">
          <cell r="A16947" t="str">
            <v>000901404MScherer 3 - 24 MW</v>
          </cell>
          <cell r="B16947">
            <v>2.0320182400000002</v>
          </cell>
        </row>
        <row r="16948">
          <cell r="A16948" t="str">
            <v>000901404MUPS-Sch3 Market</v>
          </cell>
          <cell r="B16948">
            <v>0</v>
          </cell>
        </row>
        <row r="16949">
          <cell r="A16949" t="str">
            <v>000901404NAEC - Block 1</v>
          </cell>
          <cell r="B16949">
            <v>140.2553327</v>
          </cell>
        </row>
        <row r="16950">
          <cell r="A16950" t="str">
            <v>000901404NBlocks 2-3-4</v>
          </cell>
          <cell r="B16950">
            <v>386.95276689999997</v>
          </cell>
        </row>
        <row r="16951">
          <cell r="A16951" t="str">
            <v>000901404NDalton</v>
          </cell>
          <cell r="B16951">
            <v>22.646765500000001</v>
          </cell>
        </row>
        <row r="16952">
          <cell r="A16952" t="str">
            <v>000901404NEU Block 5-6</v>
          </cell>
          <cell r="B16952">
            <v>0</v>
          </cell>
        </row>
        <row r="16953">
          <cell r="A16953" t="str">
            <v>000901404NFlint Blocks 5-6 -</v>
          </cell>
          <cell r="B16953">
            <v>0</v>
          </cell>
        </row>
        <row r="16954">
          <cell r="A16954" t="str">
            <v>000901404NFlint Scherer 3 - 2</v>
          </cell>
          <cell r="B16954">
            <v>5.6643398009999997</v>
          </cell>
        </row>
        <row r="16955">
          <cell r="A16955" t="str">
            <v>000901404NFlint Scherer 3 - 5</v>
          </cell>
          <cell r="B16955">
            <v>12.688121150000001</v>
          </cell>
        </row>
        <row r="16956">
          <cell r="A16956" t="str">
            <v>000901404NFPL Scherer 3 - 54</v>
          </cell>
          <cell r="B16956">
            <v>12.559471240000001</v>
          </cell>
        </row>
        <row r="16957">
          <cell r="A16957" t="str">
            <v>000901404NNCMPA</v>
          </cell>
          <cell r="B16957">
            <v>0</v>
          </cell>
        </row>
        <row r="16958">
          <cell r="A16958" t="str">
            <v>000901404NOpportunity Sales</v>
          </cell>
          <cell r="B16958">
            <v>0</v>
          </cell>
        </row>
        <row r="16959">
          <cell r="A16959" t="str">
            <v>000901404NPMPA - Block 6</v>
          </cell>
          <cell r="B16959">
            <v>0</v>
          </cell>
        </row>
        <row r="16960">
          <cell r="A16960" t="str">
            <v>000901404NScherer 3 - 24 MW</v>
          </cell>
          <cell r="B16960">
            <v>5.5819872180000001</v>
          </cell>
        </row>
        <row r="16961">
          <cell r="A16961" t="str">
            <v>000901404NUPS-Sch3 Market</v>
          </cell>
          <cell r="B16961">
            <v>0</v>
          </cell>
        </row>
        <row r="16962">
          <cell r="A16962" t="str">
            <v>000901404OAEC - Block 1</v>
          </cell>
          <cell r="B16962">
            <v>0</v>
          </cell>
        </row>
        <row r="16963">
          <cell r="A16963" t="str">
            <v>000901404OBlocks 2-3-4</v>
          </cell>
          <cell r="B16963">
            <v>98.636963249999994</v>
          </cell>
        </row>
        <row r="16964">
          <cell r="A16964" t="str">
            <v>000901404ODalton</v>
          </cell>
          <cell r="B16964">
            <v>0</v>
          </cell>
        </row>
        <row r="16965">
          <cell r="A16965" t="str">
            <v>000901404OEU Block 5-6</v>
          </cell>
          <cell r="B16965">
            <v>0</v>
          </cell>
        </row>
        <row r="16966">
          <cell r="A16966" t="str">
            <v>000901404OFlint Blocks 5-6 -</v>
          </cell>
          <cell r="B16966">
            <v>0</v>
          </cell>
        </row>
        <row r="16967">
          <cell r="A16967" t="str">
            <v>000901404OFlint Scherer 3 - 2</v>
          </cell>
          <cell r="B16967">
            <v>0</v>
          </cell>
        </row>
        <row r="16968">
          <cell r="A16968" t="str">
            <v>000901404OFlint Scherer 3 - 5</v>
          </cell>
          <cell r="B16968">
            <v>0</v>
          </cell>
        </row>
        <row r="16969">
          <cell r="A16969" t="str">
            <v>000901404OFPL Scherer 3 - 54</v>
          </cell>
          <cell r="B16969">
            <v>0</v>
          </cell>
        </row>
        <row r="16970">
          <cell r="A16970" t="str">
            <v>000901404ONCMPA</v>
          </cell>
          <cell r="B16970">
            <v>0</v>
          </cell>
        </row>
        <row r="16971">
          <cell r="A16971" t="str">
            <v>000901404OOpportunity Sales</v>
          </cell>
          <cell r="B16971">
            <v>0</v>
          </cell>
        </row>
        <row r="16972">
          <cell r="A16972" t="str">
            <v>000901404OPMPA - Block 6</v>
          </cell>
          <cell r="B16972">
            <v>0</v>
          </cell>
        </row>
        <row r="16973">
          <cell r="A16973" t="str">
            <v>000901404OScherer 3 - 24 MW</v>
          </cell>
          <cell r="B16973">
            <v>0</v>
          </cell>
        </row>
        <row r="16974">
          <cell r="A16974" t="str">
            <v>000901404OUPS-Sch3 Market</v>
          </cell>
          <cell r="B16974">
            <v>0</v>
          </cell>
        </row>
        <row r="16975">
          <cell r="A16975" t="str">
            <v>000901404SAEC - Block 1</v>
          </cell>
          <cell r="B16975">
            <v>208.69442119999999</v>
          </cell>
        </row>
        <row r="16976">
          <cell r="A16976" t="str">
            <v>000901404SBlocks 2-3-4</v>
          </cell>
          <cell r="B16976">
            <v>1566.929723</v>
          </cell>
        </row>
        <row r="16977">
          <cell r="A16977" t="str">
            <v>000901404SDalton</v>
          </cell>
          <cell r="B16977">
            <v>57.622267440000002</v>
          </cell>
        </row>
        <row r="16978">
          <cell r="A16978" t="str">
            <v>000901404SEU Block 5-6</v>
          </cell>
          <cell r="B16978">
            <v>0</v>
          </cell>
        </row>
        <row r="16979">
          <cell r="A16979" t="str">
            <v>000901404SFlint Blocks 5-6 -</v>
          </cell>
          <cell r="B16979">
            <v>0</v>
          </cell>
        </row>
        <row r="16980">
          <cell r="A16980" t="str">
            <v>000901404SFlint Scherer 3 - 2</v>
          </cell>
          <cell r="B16980">
            <v>3.218173213</v>
          </cell>
        </row>
        <row r="16981">
          <cell r="A16981" t="str">
            <v>000901404SFlint Scherer 3 - 5</v>
          </cell>
          <cell r="B16981">
            <v>7.2087079980000004</v>
          </cell>
        </row>
        <row r="16982">
          <cell r="A16982" t="str">
            <v>000901404SFPL Scherer 3 - 54</v>
          </cell>
          <cell r="B16982">
            <v>7.1356160360000001</v>
          </cell>
        </row>
        <row r="16983">
          <cell r="A16983" t="str">
            <v>000901404SNCMPA</v>
          </cell>
          <cell r="B16983">
            <v>0</v>
          </cell>
        </row>
        <row r="16984">
          <cell r="A16984" t="str">
            <v>000901404SOpportunity Sales</v>
          </cell>
          <cell r="B16984">
            <v>0</v>
          </cell>
        </row>
        <row r="16985">
          <cell r="A16985" t="str">
            <v>000901404SPMPA - Block 6</v>
          </cell>
          <cell r="B16985">
            <v>0</v>
          </cell>
        </row>
        <row r="16986">
          <cell r="A16986" t="str">
            <v>000901404SScherer 3 - 24 MW</v>
          </cell>
          <cell r="B16986">
            <v>3.1422361470000002</v>
          </cell>
        </row>
        <row r="16987">
          <cell r="A16987" t="str">
            <v>000901404SUPS-Sch3 Market</v>
          </cell>
          <cell r="B16987">
            <v>0</v>
          </cell>
        </row>
        <row r="16988">
          <cell r="A16988" t="str">
            <v>000901405MAEC - Block 1</v>
          </cell>
          <cell r="B16988">
            <v>60.37202018</v>
          </cell>
        </row>
        <row r="16989">
          <cell r="A16989" t="str">
            <v>000901405MBlocks 2-3-4</v>
          </cell>
          <cell r="B16989">
            <v>201.12272150000001</v>
          </cell>
        </row>
        <row r="16990">
          <cell r="A16990" t="str">
            <v>000901405MDalton</v>
          </cell>
          <cell r="B16990">
            <v>12.720449159999999</v>
          </cell>
        </row>
        <row r="16991">
          <cell r="A16991" t="str">
            <v>000901405MEU Block 5-6</v>
          </cell>
          <cell r="B16991">
            <v>0</v>
          </cell>
        </row>
        <row r="16992">
          <cell r="A16992" t="str">
            <v>000901405MFlint Blocks 5-6 -</v>
          </cell>
          <cell r="B16992">
            <v>0</v>
          </cell>
        </row>
        <row r="16993">
          <cell r="A16993" t="str">
            <v>000901405MFlint Scherer 3 - 2</v>
          </cell>
          <cell r="B16993">
            <v>2.1662091810000002</v>
          </cell>
        </row>
        <row r="16994">
          <cell r="A16994" t="str">
            <v>000901405MFlint Scherer 3 - 5</v>
          </cell>
          <cell r="B16994">
            <v>4.8523085659999996</v>
          </cell>
        </row>
        <row r="16995">
          <cell r="A16995" t="str">
            <v>000901405MFPL Scherer 3 - 54</v>
          </cell>
          <cell r="B16995">
            <v>4.7785358459999996</v>
          </cell>
        </row>
        <row r="16996">
          <cell r="A16996" t="str">
            <v>000901405MNCMPA</v>
          </cell>
          <cell r="B16996">
            <v>0</v>
          </cell>
        </row>
        <row r="16997">
          <cell r="A16997" t="str">
            <v>000901405MOpportunity Sales</v>
          </cell>
          <cell r="B16997">
            <v>0</v>
          </cell>
        </row>
        <row r="16998">
          <cell r="A16998" t="str">
            <v>000901405MPMPA - Block 6</v>
          </cell>
          <cell r="B16998">
            <v>0</v>
          </cell>
        </row>
        <row r="16999">
          <cell r="A16999" t="str">
            <v>000901405MScherer 3 - 24 MW</v>
          </cell>
          <cell r="B16999">
            <v>2.1251856920000001</v>
          </cell>
        </row>
        <row r="17000">
          <cell r="A17000" t="str">
            <v>000901405MUPS-Sch3 Market</v>
          </cell>
          <cell r="B17000">
            <v>0</v>
          </cell>
        </row>
        <row r="17001">
          <cell r="A17001" t="str">
            <v>000901405NAEC - Block 1</v>
          </cell>
          <cell r="B17001">
            <v>144.02755619999999</v>
          </cell>
        </row>
        <row r="17002">
          <cell r="A17002" t="str">
            <v>000901405NBlocks 2-3-4</v>
          </cell>
          <cell r="B17002">
            <v>410.05808250000001</v>
          </cell>
        </row>
        <row r="17003">
          <cell r="A17003" t="str">
            <v>000901405NDalton</v>
          </cell>
          <cell r="B17003">
            <v>26.244605270000001</v>
          </cell>
        </row>
        <row r="17004">
          <cell r="A17004" t="str">
            <v>000901405NEU Block 5-6</v>
          </cell>
          <cell r="B17004">
            <v>0</v>
          </cell>
        </row>
        <row r="17005">
          <cell r="A17005" t="str">
            <v>000901405NFlint Blocks 5-6 -</v>
          </cell>
          <cell r="B17005">
            <v>0</v>
          </cell>
        </row>
        <row r="17006">
          <cell r="A17006" t="str">
            <v>000901405NFlint Scherer 3 - 2</v>
          </cell>
          <cell r="B17006">
            <v>5.9571699010000003</v>
          </cell>
        </row>
        <row r="17007">
          <cell r="A17007" t="str">
            <v>000901405NFlint Scherer 3 - 5</v>
          </cell>
          <cell r="B17007">
            <v>13.344060580000001</v>
          </cell>
        </row>
        <row r="17008">
          <cell r="A17008" t="str">
            <v>000901405NFPL Scherer 3 - 54</v>
          </cell>
          <cell r="B17008">
            <v>13.141182369999999</v>
          </cell>
        </row>
        <row r="17009">
          <cell r="A17009" t="str">
            <v>000901405NNCMPA</v>
          </cell>
          <cell r="B17009">
            <v>0</v>
          </cell>
        </row>
        <row r="17010">
          <cell r="A17010" t="str">
            <v>000901405NOpportunity Sales</v>
          </cell>
          <cell r="B17010">
            <v>0</v>
          </cell>
        </row>
        <row r="17011">
          <cell r="A17011" t="str">
            <v>000901405NPMPA - Block 6</v>
          </cell>
          <cell r="B17011">
            <v>0</v>
          </cell>
        </row>
        <row r="17012">
          <cell r="A17012" t="str">
            <v>000901405NScherer 3 - 24 MW</v>
          </cell>
          <cell r="B17012">
            <v>5.8405255</v>
          </cell>
        </row>
        <row r="17013">
          <cell r="A17013" t="str">
            <v>000901405NUPS-Sch3 Market</v>
          </cell>
          <cell r="B17013">
            <v>0</v>
          </cell>
        </row>
        <row r="17014">
          <cell r="A17014" t="str">
            <v>000901405OAEC - Block 1</v>
          </cell>
          <cell r="B17014">
            <v>0</v>
          </cell>
        </row>
        <row r="17015">
          <cell r="A17015" t="str">
            <v>000901405OBlocks 2-3-4</v>
          </cell>
          <cell r="B17015">
            <v>96.146628939999999</v>
          </cell>
        </row>
        <row r="17016">
          <cell r="A17016" t="str">
            <v>000901405ODalton</v>
          </cell>
          <cell r="B17016">
            <v>0</v>
          </cell>
        </row>
        <row r="17017">
          <cell r="A17017" t="str">
            <v>000901405OEU Block 5-6</v>
          </cell>
          <cell r="B17017">
            <v>0</v>
          </cell>
        </row>
        <row r="17018">
          <cell r="A17018" t="str">
            <v>000901405OFlint Blocks 5-6 -</v>
          </cell>
          <cell r="B17018">
            <v>0</v>
          </cell>
        </row>
        <row r="17019">
          <cell r="A17019" t="str">
            <v>000901405OFlint Scherer 3 - 2</v>
          </cell>
          <cell r="B17019">
            <v>0</v>
          </cell>
        </row>
        <row r="17020">
          <cell r="A17020" t="str">
            <v>000901405OFlint Scherer 3 - 5</v>
          </cell>
          <cell r="B17020">
            <v>0</v>
          </cell>
        </row>
        <row r="17021">
          <cell r="A17021" t="str">
            <v>000901405OFPL Scherer 3 - 54</v>
          </cell>
          <cell r="B17021">
            <v>0</v>
          </cell>
        </row>
        <row r="17022">
          <cell r="A17022" t="str">
            <v>000901405ONCMPA</v>
          </cell>
          <cell r="B17022">
            <v>0</v>
          </cell>
        </row>
        <row r="17023">
          <cell r="A17023" t="str">
            <v>000901405OOpportunity Sales</v>
          </cell>
          <cell r="B17023">
            <v>0</v>
          </cell>
        </row>
        <row r="17024">
          <cell r="A17024" t="str">
            <v>000901405OPMPA - Block 6</v>
          </cell>
          <cell r="B17024">
            <v>0</v>
          </cell>
        </row>
        <row r="17025">
          <cell r="A17025" t="str">
            <v>000901405OScherer 3 - 24 MW</v>
          </cell>
          <cell r="B17025">
            <v>0</v>
          </cell>
        </row>
        <row r="17026">
          <cell r="A17026" t="str">
            <v>000901405OUPS-Sch3 Market</v>
          </cell>
          <cell r="B17026">
            <v>0</v>
          </cell>
        </row>
        <row r="17027">
          <cell r="A17027" t="str">
            <v>000901405SAEC - Block 1</v>
          </cell>
          <cell r="B17027">
            <v>216.0304549</v>
          </cell>
        </row>
        <row r="17028">
          <cell r="A17028" t="str">
            <v>000901405SBlocks 2-3-4</v>
          </cell>
          <cell r="B17028">
            <v>1273.8150009999999</v>
          </cell>
        </row>
        <row r="17029">
          <cell r="A17029" t="str">
            <v>000901405SDalton</v>
          </cell>
          <cell r="B17029">
            <v>50.39942731</v>
          </cell>
        </row>
        <row r="17030">
          <cell r="A17030" t="str">
            <v>000901405SEU Block 5-6</v>
          </cell>
          <cell r="B17030">
            <v>0</v>
          </cell>
        </row>
        <row r="17031">
          <cell r="A17031" t="str">
            <v>000901405SFlint Blocks 5-6 -</v>
          </cell>
          <cell r="B17031">
            <v>0</v>
          </cell>
        </row>
        <row r="17032">
          <cell r="A17032" t="str">
            <v>000901405SFlint Scherer 3 - 2</v>
          </cell>
          <cell r="B17032">
            <v>3.3808566020000002</v>
          </cell>
        </row>
        <row r="17033">
          <cell r="A17033" t="str">
            <v>000901405SFlint Scherer 3 - 5</v>
          </cell>
          <cell r="B17033">
            <v>7.5731187880000004</v>
          </cell>
        </row>
        <row r="17034">
          <cell r="A17034" t="str">
            <v>000901405SFPL Scherer 3 - 54</v>
          </cell>
          <cell r="B17034">
            <v>7.4579798679999998</v>
          </cell>
        </row>
        <row r="17035">
          <cell r="A17035" t="str">
            <v>000901405SNCMPA</v>
          </cell>
          <cell r="B17035">
            <v>0</v>
          </cell>
        </row>
        <row r="17036">
          <cell r="A17036" t="str">
            <v>000901405SOpportunity Sales</v>
          </cell>
          <cell r="B17036">
            <v>0</v>
          </cell>
        </row>
        <row r="17037">
          <cell r="A17037" t="str">
            <v>000901405SPMPA - Block 6</v>
          </cell>
          <cell r="B17037">
            <v>0</v>
          </cell>
        </row>
        <row r="17038">
          <cell r="A17038" t="str">
            <v>000901405SScherer 3 - 24 MW</v>
          </cell>
          <cell r="B17038">
            <v>3.2798581630000001</v>
          </cell>
        </row>
        <row r="17039">
          <cell r="A17039" t="str">
            <v>000901405SUPS-Sch3 Market</v>
          </cell>
          <cell r="B17039">
            <v>0</v>
          </cell>
        </row>
        <row r="17040">
          <cell r="A17040" t="str">
            <v>000901406MAEC - Block 1</v>
          </cell>
          <cell r="B17040">
            <v>59.787133599999997</v>
          </cell>
        </row>
        <row r="17041">
          <cell r="A17041" t="str">
            <v>000901406MBlocks 2-3-4</v>
          </cell>
          <cell r="B17041">
            <v>239.96631049999999</v>
          </cell>
        </row>
        <row r="17042">
          <cell r="A17042" t="str">
            <v>000901406MDalton</v>
          </cell>
          <cell r="B17042">
            <v>14.011165370000001</v>
          </cell>
        </row>
        <row r="17043">
          <cell r="A17043" t="str">
            <v>000901406MEU Block 5-6</v>
          </cell>
          <cell r="B17043">
            <v>0</v>
          </cell>
        </row>
        <row r="17044">
          <cell r="A17044" t="str">
            <v>000901406MFlint Blocks 5-6 -</v>
          </cell>
          <cell r="B17044">
            <v>0</v>
          </cell>
        </row>
        <row r="17045">
          <cell r="A17045" t="str">
            <v>000901406MFlint Scherer 3 - 2</v>
          </cell>
          <cell r="B17045">
            <v>2.1046852820000002</v>
          </cell>
        </row>
        <row r="17046">
          <cell r="A17046" t="str">
            <v>000901406MFlint Scherer 3 - 5</v>
          </cell>
          <cell r="B17046">
            <v>4.7144950310000002</v>
          </cell>
        </row>
        <row r="17047">
          <cell r="A17047" t="str">
            <v>000901406MFPL Scherer 3 - 54</v>
          </cell>
          <cell r="B17047">
            <v>4.8653600470000002</v>
          </cell>
        </row>
        <row r="17048">
          <cell r="A17048" t="str">
            <v>000901406MNCMPA</v>
          </cell>
          <cell r="B17048">
            <v>0</v>
          </cell>
        </row>
        <row r="17049">
          <cell r="A17049" t="str">
            <v>000901406MOpportunity Sales</v>
          </cell>
          <cell r="B17049">
            <v>0</v>
          </cell>
        </row>
        <row r="17050">
          <cell r="A17050" t="str">
            <v>000901406MPMPA - Block 6</v>
          </cell>
          <cell r="B17050">
            <v>0</v>
          </cell>
        </row>
        <row r="17051">
          <cell r="A17051" t="str">
            <v>000901406MScherer 3 - 24 MW</v>
          </cell>
          <cell r="B17051">
            <v>2.1636464530000001</v>
          </cell>
        </row>
        <row r="17052">
          <cell r="A17052" t="str">
            <v>000901406MUPS-Sch3 Market</v>
          </cell>
          <cell r="B17052">
            <v>0</v>
          </cell>
        </row>
        <row r="17053">
          <cell r="A17053" t="str">
            <v>000901406NAEC - Block 1</v>
          </cell>
          <cell r="B17053">
            <v>142.3965164</v>
          </cell>
        </row>
        <row r="17054">
          <cell r="A17054" t="str">
            <v>000901406NBlocks 2-3-4</v>
          </cell>
          <cell r="B17054">
            <v>470.61945509999998</v>
          </cell>
        </row>
        <row r="17055">
          <cell r="A17055" t="str">
            <v>000901406NDalton</v>
          </cell>
          <cell r="B17055">
            <v>29.2084954</v>
          </cell>
        </row>
        <row r="17056">
          <cell r="A17056" t="str">
            <v>000901406NEU Block 5-6</v>
          </cell>
          <cell r="B17056">
            <v>0</v>
          </cell>
        </row>
        <row r="17057">
          <cell r="A17057" t="str">
            <v>000901406NFlint Blocks 5-6 -</v>
          </cell>
          <cell r="B17057">
            <v>0</v>
          </cell>
        </row>
        <row r="17058">
          <cell r="A17058" t="str">
            <v>000901406NFlint Scherer 3 - 2</v>
          </cell>
          <cell r="B17058">
            <v>5.788570752</v>
          </cell>
        </row>
        <row r="17059">
          <cell r="A17059" t="str">
            <v>000901406NFlint Scherer 3 - 5</v>
          </cell>
          <cell r="B17059">
            <v>12.96639849</v>
          </cell>
        </row>
        <row r="17060">
          <cell r="A17060" t="str">
            <v>000901406NFPL Scherer 3 - 54</v>
          </cell>
          <cell r="B17060">
            <v>13.381326469999999</v>
          </cell>
        </row>
        <row r="17061">
          <cell r="A17061" t="str">
            <v>000901406NNCMPA</v>
          </cell>
          <cell r="B17061">
            <v>0</v>
          </cell>
        </row>
        <row r="17062">
          <cell r="A17062" t="str">
            <v>000901406NOpportunity Sales</v>
          </cell>
          <cell r="B17062">
            <v>0</v>
          </cell>
        </row>
        <row r="17063">
          <cell r="A17063" t="str">
            <v>000901406NPMPA - Block 6</v>
          </cell>
          <cell r="B17063">
            <v>0</v>
          </cell>
        </row>
        <row r="17064">
          <cell r="A17064" t="str">
            <v>000901406NScherer 3 - 24 MW</v>
          </cell>
          <cell r="B17064">
            <v>5.9472562079999998</v>
          </cell>
        </row>
        <row r="17065">
          <cell r="A17065" t="str">
            <v>000901406NUPS-Sch3 Market</v>
          </cell>
          <cell r="B17065">
            <v>0</v>
          </cell>
        </row>
        <row r="17066">
          <cell r="A17066" t="str">
            <v>000901406OAEC - Block 1</v>
          </cell>
          <cell r="B17066">
            <v>0</v>
          </cell>
        </row>
        <row r="17067">
          <cell r="A17067" t="str">
            <v>000901406OBlocks 2-3-4</v>
          </cell>
          <cell r="B17067">
            <v>132.7988359</v>
          </cell>
        </row>
        <row r="17068">
          <cell r="A17068" t="str">
            <v>000901406ODalton</v>
          </cell>
          <cell r="B17068">
            <v>0</v>
          </cell>
        </row>
        <row r="17069">
          <cell r="A17069" t="str">
            <v>000901406OEU Block 5-6</v>
          </cell>
          <cell r="B17069">
            <v>0</v>
          </cell>
        </row>
        <row r="17070">
          <cell r="A17070" t="str">
            <v>000901406OFlint Blocks 5-6 -</v>
          </cell>
          <cell r="B17070">
            <v>0</v>
          </cell>
        </row>
        <row r="17071">
          <cell r="A17071" t="str">
            <v>000901406OFlint Scherer 3 - 2</v>
          </cell>
          <cell r="B17071">
            <v>0</v>
          </cell>
        </row>
        <row r="17072">
          <cell r="A17072" t="str">
            <v>000901406OFlint Scherer 3 - 5</v>
          </cell>
          <cell r="B17072">
            <v>0</v>
          </cell>
        </row>
        <row r="17073">
          <cell r="A17073" t="str">
            <v>000901406OFPL Scherer 3 - 54</v>
          </cell>
          <cell r="B17073">
            <v>0</v>
          </cell>
        </row>
        <row r="17074">
          <cell r="A17074" t="str">
            <v>000901406ONCMPA</v>
          </cell>
          <cell r="B17074">
            <v>0</v>
          </cell>
        </row>
        <row r="17075">
          <cell r="A17075" t="str">
            <v>000901406OOpportunity Sales</v>
          </cell>
          <cell r="B17075">
            <v>0</v>
          </cell>
        </row>
        <row r="17076">
          <cell r="A17076" t="str">
            <v>000901406OPMPA - Block 6</v>
          </cell>
          <cell r="B17076">
            <v>0</v>
          </cell>
        </row>
        <row r="17077">
          <cell r="A17077" t="str">
            <v>000901406OScherer 3 - 24 MW</v>
          </cell>
          <cell r="B17077">
            <v>0</v>
          </cell>
        </row>
        <row r="17078">
          <cell r="A17078" t="str">
            <v>000901406OUPS-Sch3 Market</v>
          </cell>
          <cell r="B17078">
            <v>0</v>
          </cell>
        </row>
        <row r="17079">
          <cell r="A17079" t="str">
            <v>000901406SAEC - Block 1</v>
          </cell>
          <cell r="B17079">
            <v>218.19547080000001</v>
          </cell>
        </row>
        <row r="17080">
          <cell r="A17080" t="str">
            <v>000901406SBlocks 2-3-4</v>
          </cell>
          <cell r="B17080">
            <v>1475.211444</v>
          </cell>
        </row>
        <row r="17081">
          <cell r="A17081" t="str">
            <v>000901406SDalton</v>
          </cell>
          <cell r="B17081">
            <v>57.308417390000002</v>
          </cell>
        </row>
        <row r="17082">
          <cell r="A17082" t="str">
            <v>000901406SEU Block 5-6</v>
          </cell>
          <cell r="B17082">
            <v>0</v>
          </cell>
        </row>
        <row r="17083">
          <cell r="A17083" t="str">
            <v>000901406SFlint Blocks 5-6 -</v>
          </cell>
          <cell r="B17083">
            <v>0</v>
          </cell>
        </row>
        <row r="17084">
          <cell r="A17084" t="str">
            <v>000901406SFlint Scherer 3 - 2</v>
          </cell>
          <cell r="B17084">
            <v>3.286204449</v>
          </cell>
        </row>
        <row r="17085">
          <cell r="A17085" t="str">
            <v>000901406SFlint Scherer 3 - 5</v>
          </cell>
          <cell r="B17085">
            <v>7.3610979649999999</v>
          </cell>
        </row>
        <row r="17086">
          <cell r="A17086" t="str">
            <v>000901406SFPL Scherer 3 - 54</v>
          </cell>
          <cell r="B17086">
            <v>7.5966549350000001</v>
          </cell>
        </row>
        <row r="17087">
          <cell r="A17087" t="str">
            <v>000901406SNCMPA</v>
          </cell>
          <cell r="B17087">
            <v>0</v>
          </cell>
        </row>
        <row r="17088">
          <cell r="A17088" t="str">
            <v>000901406SOpportunity Sales</v>
          </cell>
          <cell r="B17088">
            <v>0</v>
          </cell>
        </row>
        <row r="17089">
          <cell r="A17089" t="str">
            <v>000901406SPMPA - Block 6</v>
          </cell>
          <cell r="B17089">
            <v>0</v>
          </cell>
        </row>
        <row r="17090">
          <cell r="A17090" t="str">
            <v>000901406SScherer 3 - 24 MW</v>
          </cell>
          <cell r="B17090">
            <v>3.3428624569999998</v>
          </cell>
        </row>
        <row r="17091">
          <cell r="A17091" t="str">
            <v>000901406SUPS-Sch3 Market</v>
          </cell>
          <cell r="B17091">
            <v>0</v>
          </cell>
        </row>
        <row r="17092">
          <cell r="A17092" t="str">
            <v>000901407MAEC - Block 1</v>
          </cell>
          <cell r="B17092">
            <v>61.090564350000001</v>
          </cell>
        </row>
        <row r="17093">
          <cell r="A17093" t="str">
            <v>000901407MBlocks 2-3-4</v>
          </cell>
          <cell r="B17093">
            <v>262.27243709999999</v>
          </cell>
        </row>
        <row r="17094">
          <cell r="A17094" t="str">
            <v>000901407MDalton</v>
          </cell>
          <cell r="B17094">
            <v>15.636790270000001</v>
          </cell>
        </row>
        <row r="17095">
          <cell r="A17095" t="str">
            <v>000901407MEU Block 5-6</v>
          </cell>
          <cell r="B17095">
            <v>0</v>
          </cell>
        </row>
        <row r="17096">
          <cell r="A17096" t="str">
            <v>000901407MFlint Blocks 5-6 -</v>
          </cell>
          <cell r="B17096">
            <v>0</v>
          </cell>
        </row>
        <row r="17097">
          <cell r="A17097" t="str">
            <v>000901407MFlint Scherer 3 - 2</v>
          </cell>
          <cell r="B17097">
            <v>2.1784193090000001</v>
          </cell>
        </row>
        <row r="17098">
          <cell r="A17098" t="str">
            <v>000901407MFlint Scherer 3 - 5</v>
          </cell>
          <cell r="B17098">
            <v>4.8796592519999997</v>
          </cell>
        </row>
        <row r="17099">
          <cell r="A17099" t="str">
            <v>000901407MFPL Scherer 3 - 54</v>
          </cell>
          <cell r="B17099">
            <v>4.9505254120000002</v>
          </cell>
        </row>
        <row r="17100">
          <cell r="A17100" t="str">
            <v>000901407MNCMPA</v>
          </cell>
          <cell r="B17100">
            <v>0</v>
          </cell>
        </row>
        <row r="17101">
          <cell r="A17101" t="str">
            <v>000901407MOpportunity Sales</v>
          </cell>
          <cell r="B17101">
            <v>0</v>
          </cell>
        </row>
        <row r="17102">
          <cell r="A17102" t="str">
            <v>000901407MPMPA - Block 6</v>
          </cell>
          <cell r="B17102">
            <v>0</v>
          </cell>
        </row>
        <row r="17103">
          <cell r="A17103" t="str">
            <v>000901407MScherer 3 - 24 MW</v>
          </cell>
          <cell r="B17103">
            <v>2.2016675160000001</v>
          </cell>
        </row>
        <row r="17104">
          <cell r="A17104" t="str">
            <v>000901407MUPS-Sch3 Market</v>
          </cell>
          <cell r="B17104">
            <v>0</v>
          </cell>
        </row>
        <row r="17105">
          <cell r="A17105" t="str">
            <v>000901407NAEC - Block 1</v>
          </cell>
          <cell r="B17105">
            <v>145.49047400000001</v>
          </cell>
        </row>
        <row r="17106">
          <cell r="A17106" t="str">
            <v>000901407NBlocks 2-3-4</v>
          </cell>
          <cell r="B17106">
            <v>515.4802876</v>
          </cell>
        </row>
        <row r="17107">
          <cell r="A17107" t="str">
            <v>000901407NDalton</v>
          </cell>
          <cell r="B17107">
            <v>32.935605240000001</v>
          </cell>
        </row>
        <row r="17108">
          <cell r="A17108" t="str">
            <v>000901407NEU Block 5-6</v>
          </cell>
          <cell r="B17108">
            <v>0</v>
          </cell>
        </row>
        <row r="17109">
          <cell r="A17109" t="str">
            <v>000901407NFlint Blocks 5-6 -</v>
          </cell>
          <cell r="B17109">
            <v>0</v>
          </cell>
        </row>
        <row r="17110">
          <cell r="A17110" t="str">
            <v>000901407NFlint Scherer 3 - 2</v>
          </cell>
          <cell r="B17110">
            <v>5.9897065779999998</v>
          </cell>
        </row>
        <row r="17111">
          <cell r="A17111" t="str">
            <v>000901407NFlint Scherer 3 - 5</v>
          </cell>
          <cell r="B17111">
            <v>13.41694274</v>
          </cell>
        </row>
        <row r="17112">
          <cell r="A17112" t="str">
            <v>000901407NFPL Scherer 3 - 54</v>
          </cell>
          <cell r="B17112">
            <v>13.61179388</v>
          </cell>
        </row>
        <row r="17113">
          <cell r="A17113" t="str">
            <v>000901407NNCMPA</v>
          </cell>
          <cell r="B17113">
            <v>0</v>
          </cell>
        </row>
        <row r="17114">
          <cell r="A17114" t="str">
            <v>000901407NOpportunity Sales</v>
          </cell>
          <cell r="B17114">
            <v>0</v>
          </cell>
        </row>
        <row r="17115">
          <cell r="A17115" t="str">
            <v>000901407NPMPA - Block 6</v>
          </cell>
          <cell r="B17115">
            <v>0</v>
          </cell>
        </row>
        <row r="17116">
          <cell r="A17116" t="str">
            <v>000901407NScherer 3 - 24 MW</v>
          </cell>
          <cell r="B17116">
            <v>6.0496861710000003</v>
          </cell>
        </row>
        <row r="17117">
          <cell r="A17117" t="str">
            <v>000901407NUPS-Sch3 Market</v>
          </cell>
          <cell r="B17117">
            <v>0</v>
          </cell>
        </row>
        <row r="17118">
          <cell r="A17118" t="str">
            <v>000901407OAEC - Block 1</v>
          </cell>
          <cell r="B17118">
            <v>0</v>
          </cell>
        </row>
        <row r="17119">
          <cell r="A17119" t="str">
            <v>000901407OBlocks 2-3-4</v>
          </cell>
          <cell r="B17119">
            <v>142.77126269999999</v>
          </cell>
        </row>
        <row r="17120">
          <cell r="A17120" t="str">
            <v>000901407ODalton</v>
          </cell>
          <cell r="B17120">
            <v>0</v>
          </cell>
        </row>
        <row r="17121">
          <cell r="A17121" t="str">
            <v>000901407OEU Block 5-6</v>
          </cell>
          <cell r="B17121">
            <v>0</v>
          </cell>
        </row>
        <row r="17122">
          <cell r="A17122" t="str">
            <v>000901407OFlint Blocks 5-6 -</v>
          </cell>
          <cell r="B17122">
            <v>0</v>
          </cell>
        </row>
        <row r="17123">
          <cell r="A17123" t="str">
            <v>000901407OFlint Scherer 3 - 2</v>
          </cell>
          <cell r="B17123">
            <v>0</v>
          </cell>
        </row>
        <row r="17124">
          <cell r="A17124" t="str">
            <v>000901407OFlint Scherer 3 - 5</v>
          </cell>
          <cell r="B17124">
            <v>0</v>
          </cell>
        </row>
        <row r="17125">
          <cell r="A17125" t="str">
            <v>000901407OFPL Scherer 3 - 54</v>
          </cell>
          <cell r="B17125">
            <v>0</v>
          </cell>
        </row>
        <row r="17126">
          <cell r="A17126" t="str">
            <v>000901407ONCMPA</v>
          </cell>
          <cell r="B17126">
            <v>0</v>
          </cell>
        </row>
        <row r="17127">
          <cell r="A17127" t="str">
            <v>000901407OOpportunity Sales</v>
          </cell>
          <cell r="B17127">
            <v>0</v>
          </cell>
        </row>
        <row r="17128">
          <cell r="A17128" t="str">
            <v>000901407OPMPA - Block 6</v>
          </cell>
          <cell r="B17128">
            <v>0</v>
          </cell>
        </row>
        <row r="17129">
          <cell r="A17129" t="str">
            <v>000901407OScherer 3 - 24 MW</v>
          </cell>
          <cell r="B17129">
            <v>0</v>
          </cell>
        </row>
        <row r="17130">
          <cell r="A17130" t="str">
            <v>000901407OUPS-Sch3 Market</v>
          </cell>
          <cell r="B17130">
            <v>0</v>
          </cell>
        </row>
        <row r="17131">
          <cell r="A17131" t="str">
            <v>000901407SAEC - Block 1</v>
          </cell>
          <cell r="B17131">
            <v>223.10341600000001</v>
          </cell>
        </row>
        <row r="17132">
          <cell r="A17132" t="str">
            <v>000901407SBlocks 2-3-4</v>
          </cell>
          <cell r="B17132">
            <v>1635.721061</v>
          </cell>
        </row>
        <row r="17133">
          <cell r="A17133" t="str">
            <v>000901407SDalton</v>
          </cell>
          <cell r="B17133">
            <v>67.842827299999996</v>
          </cell>
        </row>
        <row r="17134">
          <cell r="A17134" t="str">
            <v>000901407SEU Block 5-6</v>
          </cell>
          <cell r="B17134">
            <v>0</v>
          </cell>
        </row>
        <row r="17135">
          <cell r="A17135" t="str">
            <v>000901407SFlint Blocks 5-6 -</v>
          </cell>
          <cell r="B17135">
            <v>0</v>
          </cell>
        </row>
        <row r="17136">
          <cell r="A17136" t="str">
            <v>000901407SFlint Scherer 3 - 2</v>
          </cell>
          <cell r="B17136">
            <v>3.401561761</v>
          </cell>
        </row>
        <row r="17137">
          <cell r="A17137" t="str">
            <v>000901407SFlint Scherer 3 - 5</v>
          </cell>
          <cell r="B17137">
            <v>7.6194983440000001</v>
          </cell>
        </row>
        <row r="17138">
          <cell r="A17138" t="str">
            <v>000901407SFPL Scherer 3 - 54</v>
          </cell>
          <cell r="B17138">
            <v>7.7301545520000001</v>
          </cell>
        </row>
        <row r="17139">
          <cell r="A17139" t="str">
            <v>000901407SNCMPA</v>
          </cell>
          <cell r="B17139">
            <v>0</v>
          </cell>
        </row>
        <row r="17140">
          <cell r="A17140" t="str">
            <v>000901407SOpportunity Sales</v>
          </cell>
          <cell r="B17140">
            <v>0</v>
          </cell>
        </row>
        <row r="17141">
          <cell r="A17141" t="str">
            <v>000901407SPMPA - Block 6</v>
          </cell>
          <cell r="B17141">
            <v>0</v>
          </cell>
        </row>
        <row r="17142">
          <cell r="A17142" t="str">
            <v>000901407SScherer 3 - 24 MW</v>
          </cell>
          <cell r="B17142">
            <v>3.3997742529999999</v>
          </cell>
        </row>
        <row r="17143">
          <cell r="A17143" t="str">
            <v>000901407SUPS-Sch3 Market</v>
          </cell>
          <cell r="B17143">
            <v>0</v>
          </cell>
        </row>
        <row r="17144">
          <cell r="A17144" t="str">
            <v>000901408MAEC - Block 1</v>
          </cell>
          <cell r="B17144">
            <v>61.028596550000003</v>
          </cell>
        </row>
        <row r="17145">
          <cell r="A17145" t="str">
            <v>000901408MBlocks 2-3-4</v>
          </cell>
          <cell r="B17145">
            <v>264.65972210000001</v>
          </cell>
        </row>
        <row r="17146">
          <cell r="A17146" t="str">
            <v>000901408MDalton</v>
          </cell>
          <cell r="B17146">
            <v>15.970331079999999</v>
          </cell>
        </row>
        <row r="17147">
          <cell r="A17147" t="str">
            <v>000901408MEU Block 5-6</v>
          </cell>
          <cell r="B17147">
            <v>0</v>
          </cell>
        </row>
        <row r="17148">
          <cell r="A17148" t="str">
            <v>000901408MFlint Blocks 5-6 -</v>
          </cell>
          <cell r="B17148">
            <v>0</v>
          </cell>
        </row>
        <row r="17149">
          <cell r="A17149" t="str">
            <v>000901408MFlint Scherer 3 - 2</v>
          </cell>
          <cell r="B17149">
            <v>2.1697113109999999</v>
          </cell>
        </row>
        <row r="17150">
          <cell r="A17150" t="str">
            <v>000901408MFlint Scherer 3 - 5</v>
          </cell>
          <cell r="B17150">
            <v>4.8601533359999998</v>
          </cell>
        </row>
        <row r="17151">
          <cell r="A17151" t="str">
            <v>000901408MFPL Scherer 3 - 54</v>
          </cell>
          <cell r="B17151">
            <v>4.9900815060000001</v>
          </cell>
        </row>
        <row r="17152">
          <cell r="A17152" t="str">
            <v>000901408MNCMPA</v>
          </cell>
          <cell r="B17152">
            <v>0</v>
          </cell>
        </row>
        <row r="17153">
          <cell r="A17153" t="str">
            <v>000901408MOpportunity Sales</v>
          </cell>
          <cell r="B17153">
            <v>0</v>
          </cell>
        </row>
        <row r="17154">
          <cell r="A17154" t="str">
            <v>000901408MPMPA - Block 6</v>
          </cell>
          <cell r="B17154">
            <v>0</v>
          </cell>
        </row>
        <row r="17155">
          <cell r="A17155" t="str">
            <v>000901408MScherer 3 - 24 MW</v>
          </cell>
          <cell r="B17155">
            <v>2.2191685109999999</v>
          </cell>
        </row>
        <row r="17156">
          <cell r="A17156" t="str">
            <v>000901408MUPS-Sch3 Market</v>
          </cell>
          <cell r="B17156">
            <v>0</v>
          </cell>
        </row>
        <row r="17157">
          <cell r="A17157" t="str">
            <v>000901408NAEC - Block 1</v>
          </cell>
          <cell r="B17157">
            <v>145.28524300000001</v>
          </cell>
        </row>
        <row r="17158">
          <cell r="A17158" t="str">
            <v>000901408NBlocks 2-3-4</v>
          </cell>
          <cell r="B17158">
            <v>520.58333000000005</v>
          </cell>
        </row>
        <row r="17159">
          <cell r="A17159" t="str">
            <v>000901408NDalton</v>
          </cell>
          <cell r="B17159">
            <v>33.684845260000003</v>
          </cell>
        </row>
        <row r="17160">
          <cell r="A17160" t="str">
            <v>000901408NEU Block 5-6</v>
          </cell>
          <cell r="B17160">
            <v>0</v>
          </cell>
        </row>
        <row r="17161">
          <cell r="A17161" t="str">
            <v>000901408NFlint Blocks 5-6 -</v>
          </cell>
          <cell r="B17161">
            <v>0</v>
          </cell>
        </row>
        <row r="17162">
          <cell r="A17162" t="str">
            <v>000901408NFlint Scherer 3 - 2</v>
          </cell>
          <cell r="B17162">
            <v>5.9660435400000003</v>
          </cell>
        </row>
        <row r="17163">
          <cell r="A17163" t="str">
            <v>000901408NFlint Scherer 3 - 5</v>
          </cell>
          <cell r="B17163">
            <v>13.363937529999999</v>
          </cell>
        </row>
        <row r="17164">
          <cell r="A17164" t="str">
            <v>000901408NFPL Scherer 3 - 54</v>
          </cell>
          <cell r="B17164">
            <v>13.721200319999999</v>
          </cell>
        </row>
        <row r="17165">
          <cell r="A17165" t="str">
            <v>000901408NNCMPA</v>
          </cell>
          <cell r="B17165">
            <v>0</v>
          </cell>
        </row>
        <row r="17166">
          <cell r="A17166" t="str">
            <v>000901408NOpportunity Sales</v>
          </cell>
          <cell r="B17166">
            <v>0</v>
          </cell>
        </row>
        <row r="17167">
          <cell r="A17167" t="str">
            <v>000901408NPMPA - Block 6</v>
          </cell>
          <cell r="B17167">
            <v>0</v>
          </cell>
        </row>
        <row r="17168">
          <cell r="A17168" t="str">
            <v>000901408NScherer 3 - 24 MW</v>
          </cell>
          <cell r="B17168">
            <v>6.0983112530000003</v>
          </cell>
        </row>
        <row r="17169">
          <cell r="A17169" t="str">
            <v>000901408NUPS-Sch3 Market</v>
          </cell>
          <cell r="B17169">
            <v>0</v>
          </cell>
        </row>
        <row r="17170">
          <cell r="A17170" t="str">
            <v>000901408OAEC - Block 1</v>
          </cell>
          <cell r="B17170">
            <v>0</v>
          </cell>
        </row>
        <row r="17171">
          <cell r="A17171" t="str">
            <v>000901408OBlocks 2-3-4</v>
          </cell>
          <cell r="B17171">
            <v>143.98573379999999</v>
          </cell>
        </row>
        <row r="17172">
          <cell r="A17172" t="str">
            <v>000901408ODalton</v>
          </cell>
          <cell r="B17172">
            <v>0</v>
          </cell>
        </row>
        <row r="17173">
          <cell r="A17173" t="str">
            <v>000901408OEU Block 5-6</v>
          </cell>
          <cell r="B17173">
            <v>0</v>
          </cell>
        </row>
        <row r="17174">
          <cell r="A17174" t="str">
            <v>000901408OFlint Blocks 5-6 -</v>
          </cell>
          <cell r="B17174">
            <v>0</v>
          </cell>
        </row>
        <row r="17175">
          <cell r="A17175" t="str">
            <v>000901408OFlint Scherer 3 - 2</v>
          </cell>
          <cell r="B17175">
            <v>0</v>
          </cell>
        </row>
        <row r="17176">
          <cell r="A17176" t="str">
            <v>000901408OFlint Scherer 3 - 5</v>
          </cell>
          <cell r="B17176">
            <v>0</v>
          </cell>
        </row>
        <row r="17177">
          <cell r="A17177" t="str">
            <v>000901408OFPL Scherer 3 - 54</v>
          </cell>
          <cell r="B17177">
            <v>0</v>
          </cell>
        </row>
        <row r="17178">
          <cell r="A17178" t="str">
            <v>000901408ONCMPA</v>
          </cell>
          <cell r="B17178">
            <v>0</v>
          </cell>
        </row>
        <row r="17179">
          <cell r="A17179" t="str">
            <v>000901408OOpportunity Sales</v>
          </cell>
          <cell r="B17179">
            <v>0</v>
          </cell>
        </row>
        <row r="17180">
          <cell r="A17180" t="str">
            <v>000901408OPMPA - Block 6</v>
          </cell>
          <cell r="B17180">
            <v>0</v>
          </cell>
        </row>
        <row r="17181">
          <cell r="A17181" t="str">
            <v>000901408OScherer 3 - 24 MW</v>
          </cell>
          <cell r="B17181">
            <v>0</v>
          </cell>
        </row>
        <row r="17182">
          <cell r="A17182" t="str">
            <v>000901408OUPS-Sch3 Market</v>
          </cell>
          <cell r="B17182">
            <v>0</v>
          </cell>
        </row>
        <row r="17183">
          <cell r="A17183" t="str">
            <v>000901408SAEC - Block 1</v>
          </cell>
          <cell r="B17183">
            <v>221.6948702</v>
          </cell>
        </row>
        <row r="17184">
          <cell r="A17184" t="str">
            <v>000901408SBlocks 2-3-4</v>
          </cell>
          <cell r="B17184">
            <v>1647.113787</v>
          </cell>
        </row>
        <row r="17185">
          <cell r="A17185" t="str">
            <v>000901408SDalton</v>
          </cell>
          <cell r="B17185">
            <v>69.265357309999999</v>
          </cell>
        </row>
        <row r="17186">
          <cell r="A17186" t="str">
            <v>000901408SEU Block 5-6</v>
          </cell>
          <cell r="B17186">
            <v>0</v>
          </cell>
        </row>
        <row r="17187">
          <cell r="A17187" t="str">
            <v>000901408SFlint Blocks 5-6 -</v>
          </cell>
          <cell r="B17187">
            <v>0</v>
          </cell>
        </row>
        <row r="17188">
          <cell r="A17188" t="str">
            <v>000901408SFlint Scherer 3 - 2</v>
          </cell>
          <cell r="B17188">
            <v>3.3897302410000001</v>
          </cell>
        </row>
        <row r="17189">
          <cell r="A17189" t="str">
            <v>000901408SFlint Scherer 3 - 5</v>
          </cell>
          <cell r="B17189">
            <v>7.5929957410000002</v>
          </cell>
        </row>
        <row r="17190">
          <cell r="A17190" t="str">
            <v>000901408SFPL Scherer 3 - 54</v>
          </cell>
          <cell r="B17190">
            <v>7.7959819359999996</v>
          </cell>
        </row>
        <row r="17191">
          <cell r="A17191" t="str">
            <v>000901408SNCMPA</v>
          </cell>
          <cell r="B17191">
            <v>0</v>
          </cell>
        </row>
        <row r="17192">
          <cell r="A17192" t="str">
            <v>000901408SOpportunity Sales</v>
          </cell>
          <cell r="B17192">
            <v>0</v>
          </cell>
        </row>
        <row r="17193">
          <cell r="A17193" t="str">
            <v>000901408SPMPA - Block 6</v>
          </cell>
          <cell r="B17193">
            <v>0</v>
          </cell>
        </row>
        <row r="17194">
          <cell r="A17194" t="str">
            <v>000901408SScherer 3 - 24 MW</v>
          </cell>
          <cell r="B17194">
            <v>3.4285993850000001</v>
          </cell>
        </row>
        <row r="17195">
          <cell r="A17195" t="str">
            <v>000901408SUPS-Sch3 Market</v>
          </cell>
          <cell r="B17195">
            <v>0</v>
          </cell>
        </row>
        <row r="17196">
          <cell r="A17196" t="str">
            <v>000901409MAEC - Block 1</v>
          </cell>
          <cell r="B17196">
            <v>59.364162999999998</v>
          </cell>
        </row>
        <row r="17197">
          <cell r="A17197" t="str">
            <v>000901409MBlocks 2-3-4</v>
          </cell>
          <cell r="B17197">
            <v>180.7165416</v>
          </cell>
        </row>
        <row r="17198">
          <cell r="A17198" t="str">
            <v>000901409MDalton</v>
          </cell>
          <cell r="B17198">
            <v>12.08113273</v>
          </cell>
        </row>
        <row r="17199">
          <cell r="A17199" t="str">
            <v>000901409MEU Block 5-6</v>
          </cell>
          <cell r="B17199">
            <v>0</v>
          </cell>
        </row>
        <row r="17200">
          <cell r="A17200" t="str">
            <v>000901409MFlint Blocks 5-6 -</v>
          </cell>
          <cell r="B17200">
            <v>0</v>
          </cell>
        </row>
        <row r="17201">
          <cell r="A17201" t="str">
            <v>000901409MFlint Scherer 3 - 2</v>
          </cell>
          <cell r="B17201">
            <v>2.1070515849999998</v>
          </cell>
        </row>
        <row r="17202">
          <cell r="A17202" t="str">
            <v>000901409MFlint Scherer 3 - 5</v>
          </cell>
          <cell r="B17202">
            <v>4.7197955509999998</v>
          </cell>
        </row>
        <row r="17203">
          <cell r="A17203" t="str">
            <v>000901409MFPL Scherer 3 - 54</v>
          </cell>
          <cell r="B17203">
            <v>4.9026137639999998</v>
          </cell>
        </row>
        <row r="17204">
          <cell r="A17204" t="str">
            <v>000901409MNCMPA</v>
          </cell>
          <cell r="B17204">
            <v>0</v>
          </cell>
        </row>
        <row r="17205">
          <cell r="A17205" t="str">
            <v>000901409MOpportunity Sales</v>
          </cell>
          <cell r="B17205">
            <v>0</v>
          </cell>
        </row>
        <row r="17206">
          <cell r="A17206" t="str">
            <v>000901409MPMPA - Block 6</v>
          </cell>
          <cell r="B17206">
            <v>0</v>
          </cell>
        </row>
        <row r="17207">
          <cell r="A17207" t="str">
            <v>000901409MScherer 3 - 24 MW</v>
          </cell>
          <cell r="B17207">
            <v>2.1802119100000001</v>
          </cell>
        </row>
        <row r="17208">
          <cell r="A17208" t="str">
            <v>000901409MUPS-Sch3 Market</v>
          </cell>
          <cell r="B17208">
            <v>0</v>
          </cell>
        </row>
        <row r="17209">
          <cell r="A17209" t="str">
            <v>000901409NAEC - Block 1</v>
          </cell>
          <cell r="B17209">
            <v>141.47277969999999</v>
          </cell>
        </row>
        <row r="17210">
          <cell r="A17210" t="str">
            <v>000901409NBlocks 2-3-4</v>
          </cell>
          <cell r="B17210">
            <v>355.06205829999999</v>
          </cell>
        </row>
        <row r="17211">
          <cell r="A17211" t="str">
            <v>000901409NDalton</v>
          </cell>
          <cell r="B17211">
            <v>24.679185400000001</v>
          </cell>
        </row>
        <row r="17212">
          <cell r="A17212" t="str">
            <v>000901409NEU Block 5-6</v>
          </cell>
          <cell r="B17212">
            <v>0</v>
          </cell>
        </row>
        <row r="17213">
          <cell r="A17213" t="str">
            <v>000901409NFlint Blocks 5-6 -</v>
          </cell>
          <cell r="B17213">
            <v>0</v>
          </cell>
        </row>
        <row r="17214">
          <cell r="A17214" t="str">
            <v>000901409NFlint Scherer 3 - 2</v>
          </cell>
          <cell r="B17214">
            <v>5.7944865119999998</v>
          </cell>
        </row>
        <row r="17215">
          <cell r="A17215" t="str">
            <v>000901409NFlint Scherer 3 - 5</v>
          </cell>
          <cell r="B17215">
            <v>12.97964979</v>
          </cell>
        </row>
        <row r="17216">
          <cell r="A17216" t="str">
            <v>000901409NFPL Scherer 3 - 54</v>
          </cell>
          <cell r="B17216">
            <v>13.482408080000001</v>
          </cell>
        </row>
        <row r="17217">
          <cell r="A17217" t="str">
            <v>000901409NNCMPA</v>
          </cell>
          <cell r="B17217">
            <v>0</v>
          </cell>
        </row>
        <row r="17218">
          <cell r="A17218" t="str">
            <v>000901409NOpportunity Sales</v>
          </cell>
          <cell r="B17218">
            <v>0</v>
          </cell>
        </row>
        <row r="17219">
          <cell r="A17219" t="str">
            <v>000901409NPMPA - Block 6</v>
          </cell>
          <cell r="B17219">
            <v>0</v>
          </cell>
        </row>
        <row r="17220">
          <cell r="A17220" t="str">
            <v>000901409NScherer 3 - 24 MW</v>
          </cell>
          <cell r="B17220">
            <v>5.992181371</v>
          </cell>
        </row>
        <row r="17221">
          <cell r="A17221" t="str">
            <v>000901409NUPS-Sch3 Market</v>
          </cell>
          <cell r="B17221">
            <v>0</v>
          </cell>
        </row>
        <row r="17222">
          <cell r="A17222" t="str">
            <v>000901409OAEC - Block 1</v>
          </cell>
          <cell r="B17222">
            <v>0</v>
          </cell>
        </row>
        <row r="17223">
          <cell r="A17223" t="str">
            <v>000901409OBlocks 2-3-4</v>
          </cell>
          <cell r="B17223">
            <v>106.38450690000001</v>
          </cell>
        </row>
        <row r="17224">
          <cell r="A17224" t="str">
            <v>000901409ODalton</v>
          </cell>
          <cell r="B17224">
            <v>0</v>
          </cell>
        </row>
        <row r="17225">
          <cell r="A17225" t="str">
            <v>000901409OEU Block 5-6</v>
          </cell>
          <cell r="B17225">
            <v>0</v>
          </cell>
        </row>
        <row r="17226">
          <cell r="A17226" t="str">
            <v>000901409OFlint Blocks 5-6 -</v>
          </cell>
          <cell r="B17226">
            <v>0</v>
          </cell>
        </row>
        <row r="17227">
          <cell r="A17227" t="str">
            <v>000901409OFlint Scherer 3 - 2</v>
          </cell>
          <cell r="B17227">
            <v>0</v>
          </cell>
        </row>
        <row r="17228">
          <cell r="A17228" t="str">
            <v>000901409OFlint Scherer 3 - 5</v>
          </cell>
          <cell r="B17228">
            <v>0</v>
          </cell>
        </row>
        <row r="17229">
          <cell r="A17229" t="str">
            <v>000901409OFPL Scherer 3 - 54</v>
          </cell>
          <cell r="B17229">
            <v>0</v>
          </cell>
        </row>
        <row r="17230">
          <cell r="A17230" t="str">
            <v>000901409ONCMPA</v>
          </cell>
          <cell r="B17230">
            <v>0</v>
          </cell>
        </row>
        <row r="17231">
          <cell r="A17231" t="str">
            <v>000901409OOpportunity Sales</v>
          </cell>
          <cell r="B17231">
            <v>0</v>
          </cell>
        </row>
        <row r="17232">
          <cell r="A17232" t="str">
            <v>000901409OPMPA - Block 6</v>
          </cell>
          <cell r="B17232">
            <v>0</v>
          </cell>
        </row>
        <row r="17233">
          <cell r="A17233" t="str">
            <v>000901409OScherer 3 - 24 MW</v>
          </cell>
          <cell r="B17233">
            <v>0</v>
          </cell>
        </row>
        <row r="17234">
          <cell r="A17234" t="str">
            <v>000901409OUPS-Sch3 Market</v>
          </cell>
          <cell r="B17234">
            <v>0</v>
          </cell>
        </row>
        <row r="17235">
          <cell r="A17235" t="str">
            <v>000901409SAEC - Block 1</v>
          </cell>
          <cell r="B17235">
            <v>219.95152160000001</v>
          </cell>
        </row>
        <row r="17236">
          <cell r="A17236" t="str">
            <v>000901409SBlocks 2-3-4</v>
          </cell>
          <cell r="B17236">
            <v>1114.9300109999999</v>
          </cell>
        </row>
        <row r="17237">
          <cell r="A17237" t="str">
            <v>000901409SDalton</v>
          </cell>
          <cell r="B17237">
            <v>45.096547389999998</v>
          </cell>
        </row>
        <row r="17238">
          <cell r="A17238" t="str">
            <v>000901409SEU Block 5-6</v>
          </cell>
          <cell r="B17238">
            <v>0</v>
          </cell>
        </row>
        <row r="17239">
          <cell r="A17239" t="str">
            <v>000901409SFlint Blocks 5-6 -</v>
          </cell>
          <cell r="B17239">
            <v>0</v>
          </cell>
        </row>
        <row r="17240">
          <cell r="A17240" t="str">
            <v>000901409SFlint Scherer 3 - 2</v>
          </cell>
          <cell r="B17240">
            <v>3.2891623280000002</v>
          </cell>
        </row>
        <row r="17241">
          <cell r="A17241" t="str">
            <v>000901409SFlint Scherer 3 - 5</v>
          </cell>
          <cell r="B17241">
            <v>7.3677236160000001</v>
          </cell>
        </row>
        <row r="17242">
          <cell r="A17242" t="str">
            <v>000901409SFPL Scherer 3 - 54</v>
          </cell>
          <cell r="B17242">
            <v>7.6531076010000003</v>
          </cell>
        </row>
        <row r="17243">
          <cell r="A17243" t="str">
            <v>000901409SNCMPA</v>
          </cell>
          <cell r="B17243">
            <v>0</v>
          </cell>
        </row>
        <row r="17244">
          <cell r="A17244" t="str">
            <v>000901409SOpportunity Sales</v>
          </cell>
          <cell r="B17244">
            <v>0</v>
          </cell>
        </row>
        <row r="17245">
          <cell r="A17245" t="str">
            <v>000901409SPMPA - Block 6</v>
          </cell>
          <cell r="B17245">
            <v>0</v>
          </cell>
        </row>
        <row r="17246">
          <cell r="A17246" t="str">
            <v>000901409SScherer 3 - 24 MW</v>
          </cell>
          <cell r="B17246">
            <v>3.3646756039999999</v>
          </cell>
        </row>
        <row r="17247">
          <cell r="A17247" t="str">
            <v>000901409SUPS-Sch3 Market</v>
          </cell>
          <cell r="B17247">
            <v>0</v>
          </cell>
        </row>
        <row r="17248">
          <cell r="A17248" t="str">
            <v>000901410MAEC - Block 1</v>
          </cell>
          <cell r="B17248">
            <v>50.260781790000003</v>
          </cell>
        </row>
        <row r="17249">
          <cell r="A17249" t="str">
            <v>000901410MBlocks 2-3-4</v>
          </cell>
          <cell r="B17249">
            <v>147.8456156</v>
          </cell>
        </row>
        <row r="17250">
          <cell r="A17250" t="str">
            <v>000901410MDalton</v>
          </cell>
          <cell r="B17250">
            <v>9.8164461769999996</v>
          </cell>
        </row>
        <row r="17251">
          <cell r="A17251" t="str">
            <v>000901410MEU Block 5-6</v>
          </cell>
          <cell r="B17251">
            <v>0</v>
          </cell>
        </row>
        <row r="17252">
          <cell r="A17252" t="str">
            <v>000901410MFlint Blocks 5-6 -</v>
          </cell>
          <cell r="B17252">
            <v>0</v>
          </cell>
        </row>
        <row r="17253">
          <cell r="A17253" t="str">
            <v>000901410MFlint Scherer 3 - 2</v>
          </cell>
          <cell r="B17253">
            <v>0.68376715600000004</v>
          </cell>
        </row>
        <row r="17254">
          <cell r="A17254" t="str">
            <v>000901410MFlint Scherer 3 - 5</v>
          </cell>
          <cell r="B17254">
            <v>1.531638429</v>
          </cell>
        </row>
        <row r="17255">
          <cell r="A17255" t="str">
            <v>000901410MFPL Scherer 3 - 54</v>
          </cell>
          <cell r="B17255">
            <v>4.9790657930000002</v>
          </cell>
        </row>
        <row r="17256">
          <cell r="A17256" t="str">
            <v>000901410MNCMPA</v>
          </cell>
          <cell r="B17256">
            <v>0</v>
          </cell>
        </row>
        <row r="17257">
          <cell r="A17257" t="str">
            <v>000901410MOpportunity Sales</v>
          </cell>
          <cell r="B17257">
            <v>0</v>
          </cell>
        </row>
        <row r="17258">
          <cell r="A17258" t="str">
            <v>000901410MPMPA - Block 6</v>
          </cell>
          <cell r="B17258">
            <v>0</v>
          </cell>
        </row>
        <row r="17259">
          <cell r="A17259" t="str">
            <v>000901410MScherer 3 - 24 MW</v>
          </cell>
          <cell r="B17259">
            <v>2.2144497730000001</v>
          </cell>
        </row>
        <row r="17260">
          <cell r="A17260" t="str">
            <v>000901410MUPS-Sch3 Market</v>
          </cell>
          <cell r="B17260">
            <v>0</v>
          </cell>
        </row>
        <row r="17261">
          <cell r="A17261" t="str">
            <v>000901410NAEC - Block 1</v>
          </cell>
          <cell r="B17261">
            <v>109.28602549999999</v>
          </cell>
        </row>
        <row r="17262">
          <cell r="A17262" t="str">
            <v>000901410NBlocks 2-3-4</v>
          </cell>
          <cell r="B17262">
            <v>273.2571562</v>
          </cell>
        </row>
        <row r="17263">
          <cell r="A17263" t="str">
            <v>000901410NDalton</v>
          </cell>
          <cell r="B17263">
            <v>19.241328509999999</v>
          </cell>
        </row>
        <row r="17264">
          <cell r="A17264" t="str">
            <v>000901410NEU Block 5-6</v>
          </cell>
          <cell r="B17264">
            <v>0</v>
          </cell>
        </row>
        <row r="17265">
          <cell r="A17265" t="str">
            <v>000901410NFlint Blocks 5-6 -</v>
          </cell>
          <cell r="B17265">
            <v>0</v>
          </cell>
        </row>
        <row r="17266">
          <cell r="A17266" t="str">
            <v>000901410NFlint Scherer 3 - 2</v>
          </cell>
          <cell r="B17266">
            <v>1.8782536679999999</v>
          </cell>
        </row>
        <row r="17267">
          <cell r="A17267" t="str">
            <v>000901410NFlint Scherer 3 - 5</v>
          </cell>
          <cell r="B17267">
            <v>4.2072882160000002</v>
          </cell>
        </row>
        <row r="17268">
          <cell r="A17268" t="str">
            <v>000901410NFPL Scherer 3 - 54</v>
          </cell>
          <cell r="B17268">
            <v>13.67709535</v>
          </cell>
        </row>
        <row r="17269">
          <cell r="A17269" t="str">
            <v>000901410NNCMPA</v>
          </cell>
          <cell r="B17269">
            <v>0</v>
          </cell>
        </row>
        <row r="17270">
          <cell r="A17270" t="str">
            <v>000901410NOpportunity Sales</v>
          </cell>
          <cell r="B17270">
            <v>0</v>
          </cell>
        </row>
        <row r="17271">
          <cell r="A17271" t="str">
            <v>000901410NPMPA - Block 6</v>
          </cell>
          <cell r="B17271">
            <v>0</v>
          </cell>
        </row>
        <row r="17272">
          <cell r="A17272" t="str">
            <v>000901410NScherer 3 - 24 MW</v>
          </cell>
          <cell r="B17272">
            <v>6.0787090460000002</v>
          </cell>
        </row>
        <row r="17273">
          <cell r="A17273" t="str">
            <v>000901410NUPS-Sch3 Market</v>
          </cell>
          <cell r="B17273">
            <v>0</v>
          </cell>
        </row>
        <row r="17274">
          <cell r="A17274" t="str">
            <v>000901410OAEC - Block 1</v>
          </cell>
          <cell r="B17274">
            <v>0</v>
          </cell>
        </row>
        <row r="17275">
          <cell r="A17275" t="str">
            <v>000901410OBlocks 2-3-4</v>
          </cell>
          <cell r="B17275">
            <v>101.9586772</v>
          </cell>
        </row>
        <row r="17276">
          <cell r="A17276" t="str">
            <v>000901410ODalton</v>
          </cell>
          <cell r="B17276">
            <v>0</v>
          </cell>
        </row>
        <row r="17277">
          <cell r="A17277" t="str">
            <v>000901410OEU Block 5-6</v>
          </cell>
          <cell r="B17277">
            <v>0</v>
          </cell>
        </row>
        <row r="17278">
          <cell r="A17278" t="str">
            <v>000901410OFlint Blocks 5-6 -</v>
          </cell>
          <cell r="B17278">
            <v>0</v>
          </cell>
        </row>
        <row r="17279">
          <cell r="A17279" t="str">
            <v>000901410OFlint Scherer 3 - 2</v>
          </cell>
          <cell r="B17279">
            <v>0</v>
          </cell>
        </row>
        <row r="17280">
          <cell r="A17280" t="str">
            <v>000901410OFlint Scherer 3 - 5</v>
          </cell>
          <cell r="B17280">
            <v>0</v>
          </cell>
        </row>
        <row r="17281">
          <cell r="A17281" t="str">
            <v>000901410OFPL Scherer 3 - 54</v>
          </cell>
          <cell r="B17281">
            <v>0</v>
          </cell>
        </row>
        <row r="17282">
          <cell r="A17282" t="str">
            <v>000901410ONCMPA</v>
          </cell>
          <cell r="B17282">
            <v>0</v>
          </cell>
        </row>
        <row r="17283">
          <cell r="A17283" t="str">
            <v>000901410OOpportunity Sales</v>
          </cell>
          <cell r="B17283">
            <v>0</v>
          </cell>
        </row>
        <row r="17284">
          <cell r="A17284" t="str">
            <v>000901410OPMPA - Block 6</v>
          </cell>
          <cell r="B17284">
            <v>0</v>
          </cell>
        </row>
        <row r="17285">
          <cell r="A17285" t="str">
            <v>000901410OScherer 3 - 24 MW</v>
          </cell>
          <cell r="B17285">
            <v>0</v>
          </cell>
        </row>
        <row r="17286">
          <cell r="A17286" t="str">
            <v>000901410OUPS-Sch3 Market</v>
          </cell>
          <cell r="B17286">
            <v>0</v>
          </cell>
        </row>
        <row r="17287">
          <cell r="A17287" t="str">
            <v>000901410SAEC - Block 1</v>
          </cell>
          <cell r="B17287">
            <v>219.12765590000001</v>
          </cell>
        </row>
        <row r="17288">
          <cell r="A17288" t="str">
            <v>000901410SBlocks 2-3-4</v>
          </cell>
          <cell r="B17288">
            <v>1008.083917</v>
          </cell>
        </row>
        <row r="17289">
          <cell r="A17289" t="str">
            <v>000901410SDalton</v>
          </cell>
          <cell r="B17289">
            <v>38.770469149999997</v>
          </cell>
        </row>
        <row r="17290">
          <cell r="A17290" t="str">
            <v>000901410SEU Block 5-6</v>
          </cell>
          <cell r="B17290">
            <v>0</v>
          </cell>
        </row>
        <row r="17291">
          <cell r="A17291" t="str">
            <v>000901410SFlint Blocks 5-6 -</v>
          </cell>
          <cell r="B17291">
            <v>0</v>
          </cell>
        </row>
        <row r="17292">
          <cell r="A17292" t="str">
            <v>000901410SFlint Scherer 3 - 2</v>
          </cell>
          <cell r="B17292">
            <v>1.0648367249999999</v>
          </cell>
        </row>
        <row r="17293">
          <cell r="A17293" t="str">
            <v>000901410SFlint Scherer 3 - 5</v>
          </cell>
          <cell r="B17293">
            <v>2.3852342640000002</v>
          </cell>
        </row>
        <row r="17294">
          <cell r="A17294" t="str">
            <v>000901410SFPL Scherer 3 - 54</v>
          </cell>
          <cell r="B17294">
            <v>7.7539438220000001</v>
          </cell>
        </row>
        <row r="17295">
          <cell r="A17295" t="str">
            <v>000901410SNCMPA</v>
          </cell>
          <cell r="B17295">
            <v>0</v>
          </cell>
        </row>
        <row r="17296">
          <cell r="A17296" t="str">
            <v>000901410SOpportunity Sales</v>
          </cell>
          <cell r="B17296">
            <v>0</v>
          </cell>
        </row>
        <row r="17297">
          <cell r="A17297" t="str">
            <v>000901410SPMPA - Block 6</v>
          </cell>
          <cell r="B17297">
            <v>0</v>
          </cell>
        </row>
        <row r="17298">
          <cell r="A17298" t="str">
            <v>000901410SScherer 3 - 24 MW</v>
          </cell>
          <cell r="B17298">
            <v>3.4079061739999998</v>
          </cell>
        </row>
        <row r="17299">
          <cell r="A17299" t="str">
            <v>000901410SUPS-Sch3 Market</v>
          </cell>
          <cell r="B17299">
            <v>0</v>
          </cell>
        </row>
        <row r="17300">
          <cell r="A17300" t="str">
            <v>000901411MAEC - Block 1</v>
          </cell>
          <cell r="B17300">
            <v>45.780437589999998</v>
          </cell>
        </row>
        <row r="17301">
          <cell r="A17301" t="str">
            <v>000901411MBlocks 2-3-4</v>
          </cell>
          <cell r="B17301">
            <v>149.25188639999999</v>
          </cell>
        </row>
        <row r="17302">
          <cell r="A17302" t="str">
            <v>000901411MDalton</v>
          </cell>
          <cell r="B17302">
            <v>7.6102072380000001</v>
          </cell>
        </row>
        <row r="17303">
          <cell r="A17303" t="str">
            <v>000901411MEU Block 5-6</v>
          </cell>
          <cell r="B17303">
            <v>0</v>
          </cell>
        </row>
        <row r="17304">
          <cell r="A17304" t="str">
            <v>000901411MFlint Blocks 5-6 -</v>
          </cell>
          <cell r="B17304">
            <v>0</v>
          </cell>
        </row>
        <row r="17305">
          <cell r="A17305" t="str">
            <v>000901411MFlint Scherer 3 - 2</v>
          </cell>
          <cell r="B17305">
            <v>0.95882631299999999</v>
          </cell>
        </row>
        <row r="17306">
          <cell r="A17306" t="str">
            <v>000901411MFlint Scherer 3 - 5</v>
          </cell>
          <cell r="B17306">
            <v>2.1477709420000002</v>
          </cell>
        </row>
        <row r="17307">
          <cell r="A17307" t="str">
            <v>000901411MFPL Scherer 3 - 54</v>
          </cell>
          <cell r="B17307">
            <v>4.5176628599999997</v>
          </cell>
        </row>
        <row r="17308">
          <cell r="A17308" t="str">
            <v>000901411MNCMPA</v>
          </cell>
          <cell r="B17308">
            <v>0</v>
          </cell>
        </row>
        <row r="17309">
          <cell r="A17309" t="str">
            <v>000901411MOpportunity Sales</v>
          </cell>
          <cell r="B17309">
            <v>0</v>
          </cell>
        </row>
        <row r="17310">
          <cell r="A17310" t="str">
            <v>000901411MPMPA - Block 6</v>
          </cell>
          <cell r="B17310">
            <v>0</v>
          </cell>
        </row>
        <row r="17311">
          <cell r="A17311" t="str">
            <v>000901411MScherer 3 - 24 MW</v>
          </cell>
          <cell r="B17311">
            <v>2.0092376179999998</v>
          </cell>
        </row>
        <row r="17312">
          <cell r="A17312" t="str">
            <v>000901411MUPS-Sch3 Market</v>
          </cell>
          <cell r="B17312">
            <v>0</v>
          </cell>
        </row>
        <row r="17313">
          <cell r="A17313" t="str">
            <v>000901411NAEC - Block 1</v>
          </cell>
          <cell r="B17313">
            <v>131.59287209999999</v>
          </cell>
        </row>
        <row r="17314">
          <cell r="A17314" t="str">
            <v>000901411NBlocks 2-3-4</v>
          </cell>
          <cell r="B17314">
            <v>286.73450059999999</v>
          </cell>
        </row>
        <row r="17315">
          <cell r="A17315" t="str">
            <v>000901411NDalton</v>
          </cell>
          <cell r="B17315">
            <v>16.701847910000001</v>
          </cell>
        </row>
        <row r="17316">
          <cell r="A17316" t="str">
            <v>000901411NEU Block 5-6</v>
          </cell>
          <cell r="B17316">
            <v>0</v>
          </cell>
        </row>
        <row r="17317">
          <cell r="A17317" t="str">
            <v>000901411NFlint Blocks 5-6 -</v>
          </cell>
          <cell r="B17317">
            <v>0</v>
          </cell>
        </row>
        <row r="17318">
          <cell r="A17318" t="str">
            <v>000901411NFlint Scherer 3 - 2</v>
          </cell>
          <cell r="B17318">
            <v>2.635470894</v>
          </cell>
        </row>
        <row r="17319">
          <cell r="A17319" t="str">
            <v>000901411NFlint Scherer 3 - 5</v>
          </cell>
          <cell r="B17319">
            <v>5.9034548039999999</v>
          </cell>
        </row>
        <row r="17320">
          <cell r="A17320" t="str">
            <v>000901411NFPL Scherer 3 - 54</v>
          </cell>
          <cell r="B17320">
            <v>12.4174408</v>
          </cell>
        </row>
        <row r="17321">
          <cell r="A17321" t="str">
            <v>000901411NNCMPA</v>
          </cell>
          <cell r="B17321">
            <v>0</v>
          </cell>
        </row>
        <row r="17322">
          <cell r="A17322" t="str">
            <v>000901411NOpportunity Sales</v>
          </cell>
          <cell r="B17322">
            <v>0</v>
          </cell>
        </row>
        <row r="17323">
          <cell r="A17323" t="str">
            <v>000901411NPMPA - Block 6</v>
          </cell>
          <cell r="B17323">
            <v>0</v>
          </cell>
        </row>
        <row r="17324">
          <cell r="A17324" t="str">
            <v>000901411NScherer 3 - 24 MW</v>
          </cell>
          <cell r="B17324">
            <v>5.5188625760000001</v>
          </cell>
        </row>
        <row r="17325">
          <cell r="A17325" t="str">
            <v>000901411NUPS-Sch3 Market</v>
          </cell>
          <cell r="B17325">
            <v>0</v>
          </cell>
        </row>
        <row r="17326">
          <cell r="A17326" t="str">
            <v>000901411OAEC - Block 1</v>
          </cell>
          <cell r="B17326">
            <v>0</v>
          </cell>
        </row>
        <row r="17327">
          <cell r="A17327" t="str">
            <v>000901411OBlocks 2-3-4</v>
          </cell>
          <cell r="B17327">
            <v>116.9200984</v>
          </cell>
        </row>
        <row r="17328">
          <cell r="A17328" t="str">
            <v>000901411ODalton</v>
          </cell>
          <cell r="B17328">
            <v>0</v>
          </cell>
        </row>
        <row r="17329">
          <cell r="A17329" t="str">
            <v>000901411OEU Block 5-6</v>
          </cell>
          <cell r="B17329">
            <v>0</v>
          </cell>
        </row>
        <row r="17330">
          <cell r="A17330" t="str">
            <v>000901411OFlint Blocks 5-6 -</v>
          </cell>
          <cell r="B17330">
            <v>0</v>
          </cell>
        </row>
        <row r="17331">
          <cell r="A17331" t="str">
            <v>000901411OFlint Scherer 3 - 2</v>
          </cell>
          <cell r="B17331">
            <v>0</v>
          </cell>
        </row>
        <row r="17332">
          <cell r="A17332" t="str">
            <v>000901411OFlint Scherer 3 - 5</v>
          </cell>
          <cell r="B17332">
            <v>0</v>
          </cell>
        </row>
        <row r="17333">
          <cell r="A17333" t="str">
            <v>000901411OFPL Scherer 3 - 54</v>
          </cell>
          <cell r="B17333">
            <v>0</v>
          </cell>
        </row>
        <row r="17334">
          <cell r="A17334" t="str">
            <v>000901411ONCMPA</v>
          </cell>
          <cell r="B17334">
            <v>0</v>
          </cell>
        </row>
        <row r="17335">
          <cell r="A17335" t="str">
            <v>000901411OOpportunity Sales</v>
          </cell>
          <cell r="B17335">
            <v>0</v>
          </cell>
        </row>
        <row r="17336">
          <cell r="A17336" t="str">
            <v>000901411OPMPA - Block 6</v>
          </cell>
          <cell r="B17336">
            <v>0</v>
          </cell>
        </row>
        <row r="17337">
          <cell r="A17337" t="str">
            <v>000901411OScherer 3 - 24 MW</v>
          </cell>
          <cell r="B17337">
            <v>0</v>
          </cell>
        </row>
        <row r="17338">
          <cell r="A17338" t="str">
            <v>000901411OUPS-Sch3 Market</v>
          </cell>
          <cell r="B17338">
            <v>0</v>
          </cell>
        </row>
        <row r="17339">
          <cell r="A17339" t="str">
            <v>000901411SAEC - Block 1</v>
          </cell>
          <cell r="B17339">
            <v>86.204655610000003</v>
          </cell>
        </row>
        <row r="17340">
          <cell r="A17340" t="str">
            <v>000901411SBlocks 2-3-4</v>
          </cell>
          <cell r="B17340">
            <v>816.25101649999999</v>
          </cell>
        </row>
        <row r="17341">
          <cell r="A17341" t="str">
            <v>000901411SDalton</v>
          </cell>
          <cell r="B17341">
            <v>23.934648809999999</v>
          </cell>
        </row>
        <row r="17342">
          <cell r="A17342" t="str">
            <v>000901411SEU Block 5-6</v>
          </cell>
          <cell r="B17342">
            <v>0</v>
          </cell>
        </row>
        <row r="17343">
          <cell r="A17343" t="str">
            <v>000901411SFlint Blocks 5-6 -</v>
          </cell>
          <cell r="B17343">
            <v>0</v>
          </cell>
        </row>
        <row r="17344">
          <cell r="A17344" t="str">
            <v>000901411SFlint Scherer 3 - 2</v>
          </cell>
          <cell r="B17344">
            <v>1.4966871749999999</v>
          </cell>
        </row>
        <row r="17345">
          <cell r="A17345" t="str">
            <v>000901411SFlint Scherer 3 - 5</v>
          </cell>
          <cell r="B17345">
            <v>3.3525792710000002</v>
          </cell>
        </row>
        <row r="17346">
          <cell r="A17346" t="str">
            <v>000901411SFPL Scherer 3 - 54</v>
          </cell>
          <cell r="B17346">
            <v>7.0518799589999999</v>
          </cell>
        </row>
        <row r="17347">
          <cell r="A17347" t="str">
            <v>000901411SNCMPA</v>
          </cell>
          <cell r="B17347">
            <v>0</v>
          </cell>
        </row>
        <row r="17348">
          <cell r="A17348" t="str">
            <v>000901411SOpportunity Sales</v>
          </cell>
          <cell r="B17348">
            <v>0</v>
          </cell>
        </row>
        <row r="17349">
          <cell r="A17349" t="str">
            <v>000901411SPMPA - Block 6</v>
          </cell>
          <cell r="B17349">
            <v>0</v>
          </cell>
        </row>
        <row r="17350">
          <cell r="A17350" t="str">
            <v>000901411SScherer 3 - 24 MW</v>
          </cell>
          <cell r="B17350">
            <v>3.103198822</v>
          </cell>
        </row>
        <row r="17351">
          <cell r="A17351" t="str">
            <v>000901411SUPS-Sch3 Market</v>
          </cell>
          <cell r="B17351">
            <v>0</v>
          </cell>
        </row>
        <row r="17352">
          <cell r="A17352" t="str">
            <v>000901412MAEC - Block 1</v>
          </cell>
          <cell r="B17352">
            <v>47.446877409999999</v>
          </cell>
        </row>
        <row r="17353">
          <cell r="A17353" t="str">
            <v>000901412MBlocks 2-3-4</v>
          </cell>
          <cell r="B17353">
            <v>140.98657</v>
          </cell>
        </row>
        <row r="17354">
          <cell r="A17354" t="str">
            <v>000901412MDalton</v>
          </cell>
          <cell r="B17354">
            <v>10.610645</v>
          </cell>
        </row>
        <row r="17355">
          <cell r="A17355" t="str">
            <v>000901412MEU Block 5-6</v>
          </cell>
          <cell r="B17355">
            <v>0</v>
          </cell>
        </row>
        <row r="17356">
          <cell r="A17356" t="str">
            <v>000901412MFlint Blocks 5-6 -</v>
          </cell>
          <cell r="B17356">
            <v>0</v>
          </cell>
        </row>
        <row r="17357">
          <cell r="A17357" t="str">
            <v>000901412MFlint Scherer 3 - 2</v>
          </cell>
          <cell r="B17357">
            <v>2.1689540940000001</v>
          </cell>
        </row>
        <row r="17358">
          <cell r="A17358" t="str">
            <v>000901412MFlint Scherer 3 - 5</v>
          </cell>
          <cell r="B17358">
            <v>4.8584571700000003</v>
          </cell>
        </row>
        <row r="17359">
          <cell r="A17359" t="str">
            <v>000901412MFPL Scherer 3 - 54</v>
          </cell>
          <cell r="B17359">
            <v>4.678649654</v>
          </cell>
        </row>
        <row r="17360">
          <cell r="A17360" t="str">
            <v>000901412MNCMPA</v>
          </cell>
          <cell r="B17360">
            <v>0</v>
          </cell>
        </row>
        <row r="17361">
          <cell r="A17361" t="str">
            <v>000901412MOpportunity Sales</v>
          </cell>
          <cell r="B17361">
            <v>0</v>
          </cell>
        </row>
        <row r="17362">
          <cell r="A17362" t="str">
            <v>000901412MPMPA - Block 6</v>
          </cell>
          <cell r="B17362">
            <v>0</v>
          </cell>
        </row>
        <row r="17363">
          <cell r="A17363" t="str">
            <v>000901412MScherer 3 - 24 MW</v>
          </cell>
          <cell r="B17363">
            <v>2.080579519</v>
          </cell>
        </row>
        <row r="17364">
          <cell r="A17364" t="str">
            <v>000901412MUPS-Sch3 Market</v>
          </cell>
          <cell r="B17364">
            <v>0</v>
          </cell>
        </row>
        <row r="17365">
          <cell r="A17365" t="str">
            <v>000901412NAEC - Block 1</v>
          </cell>
          <cell r="B17365">
            <v>109.3339289</v>
          </cell>
        </row>
        <row r="17366">
          <cell r="A17366" t="str">
            <v>000901412NBlocks 2-3-4</v>
          </cell>
          <cell r="B17366">
            <v>302.63930010000001</v>
          </cell>
        </row>
        <row r="17367">
          <cell r="A17367" t="str">
            <v>000901412NDalton</v>
          </cell>
          <cell r="B17367">
            <v>19.914205259999999</v>
          </cell>
        </row>
        <row r="17368">
          <cell r="A17368" t="str">
            <v>000901412NEU Block 5-6</v>
          </cell>
          <cell r="B17368">
            <v>0</v>
          </cell>
        </row>
        <row r="17369">
          <cell r="A17369" t="str">
            <v>000901412NFlint Blocks 5-6 -</v>
          </cell>
          <cell r="B17369">
            <v>0</v>
          </cell>
        </row>
        <row r="17370">
          <cell r="A17370" t="str">
            <v>000901412NFlint Scherer 3 - 2</v>
          </cell>
          <cell r="B17370">
            <v>5.96308566</v>
          </cell>
        </row>
        <row r="17371">
          <cell r="A17371" t="str">
            <v>000901412NFlint Scherer 3 - 5</v>
          </cell>
          <cell r="B17371">
            <v>13.357311879999999</v>
          </cell>
        </row>
        <row r="17372">
          <cell r="A17372" t="str">
            <v>000901412NFPL Scherer 3 - 54</v>
          </cell>
          <cell r="B17372">
            <v>12.86296872</v>
          </cell>
        </row>
        <row r="17373">
          <cell r="A17373" t="str">
            <v>000901412NNCMPA</v>
          </cell>
          <cell r="B17373">
            <v>0</v>
          </cell>
        </row>
        <row r="17374">
          <cell r="A17374" t="str">
            <v>000901412NOpportunity Sales</v>
          </cell>
          <cell r="B17374">
            <v>0</v>
          </cell>
        </row>
        <row r="17375">
          <cell r="A17375" t="str">
            <v>000901412NPMPA - Block 6</v>
          </cell>
          <cell r="B17375">
            <v>0</v>
          </cell>
        </row>
        <row r="17376">
          <cell r="A17376" t="str">
            <v>000901412NScherer 3 - 24 MW</v>
          </cell>
          <cell r="B17376">
            <v>5.7168749859999997</v>
          </cell>
        </row>
        <row r="17377">
          <cell r="A17377" t="str">
            <v>000901412NUPS-Sch3 Market</v>
          </cell>
          <cell r="B17377">
            <v>0</v>
          </cell>
        </row>
        <row r="17378">
          <cell r="A17378" t="str">
            <v>000901412OAEC - Block 1</v>
          </cell>
          <cell r="B17378">
            <v>0</v>
          </cell>
        </row>
        <row r="17379">
          <cell r="A17379" t="str">
            <v>000901412OBlocks 2-3-4</v>
          </cell>
          <cell r="B17379">
            <v>124.9008424</v>
          </cell>
        </row>
        <row r="17380">
          <cell r="A17380" t="str">
            <v>000901412ODalton</v>
          </cell>
          <cell r="B17380">
            <v>0</v>
          </cell>
        </row>
        <row r="17381">
          <cell r="A17381" t="str">
            <v>000901412OEU Block 5-6</v>
          </cell>
          <cell r="B17381">
            <v>0</v>
          </cell>
        </row>
        <row r="17382">
          <cell r="A17382" t="str">
            <v>000901412OFlint Blocks 5-6 -</v>
          </cell>
          <cell r="B17382">
            <v>0</v>
          </cell>
        </row>
        <row r="17383">
          <cell r="A17383" t="str">
            <v>000901412OFlint Scherer 3 - 2</v>
          </cell>
          <cell r="B17383">
            <v>0</v>
          </cell>
        </row>
        <row r="17384">
          <cell r="A17384" t="str">
            <v>000901412OFlint Scherer 3 - 5</v>
          </cell>
          <cell r="B17384">
            <v>0</v>
          </cell>
        </row>
        <row r="17385">
          <cell r="A17385" t="str">
            <v>000901412OFPL Scherer 3 - 54</v>
          </cell>
          <cell r="B17385">
            <v>0</v>
          </cell>
        </row>
        <row r="17386">
          <cell r="A17386" t="str">
            <v>000901412ONCMPA</v>
          </cell>
          <cell r="B17386">
            <v>0</v>
          </cell>
        </row>
        <row r="17387">
          <cell r="A17387" t="str">
            <v>000901412OOpportunity Sales</v>
          </cell>
          <cell r="B17387">
            <v>0</v>
          </cell>
        </row>
        <row r="17388">
          <cell r="A17388" t="str">
            <v>000901412OPMPA - Block 6</v>
          </cell>
          <cell r="B17388">
            <v>0</v>
          </cell>
        </row>
        <row r="17389">
          <cell r="A17389" t="str">
            <v>000901412OScherer 3 - 24 MW</v>
          </cell>
          <cell r="B17389">
            <v>0</v>
          </cell>
        </row>
        <row r="17390">
          <cell r="A17390" t="str">
            <v>000901412OUPS-Sch3 Market</v>
          </cell>
          <cell r="B17390">
            <v>0</v>
          </cell>
        </row>
        <row r="17391">
          <cell r="A17391" t="str">
            <v>000901412SAEC - Block 1</v>
          </cell>
          <cell r="B17391">
            <v>75.502863939999997</v>
          </cell>
        </row>
        <row r="17392">
          <cell r="A17392" t="str">
            <v>000901412SBlocks 2-3-4</v>
          </cell>
          <cell r="B17392">
            <v>529.96910649999995</v>
          </cell>
        </row>
        <row r="17393">
          <cell r="A17393" t="str">
            <v>000901412SDalton</v>
          </cell>
          <cell r="B17393">
            <v>33.229347310000001</v>
          </cell>
        </row>
        <row r="17394">
          <cell r="A17394" t="str">
            <v>000901412SEU Block 5-6</v>
          </cell>
          <cell r="B17394">
            <v>0</v>
          </cell>
        </row>
        <row r="17395">
          <cell r="A17395" t="str">
            <v>000901412SFlint Blocks 5-6 -</v>
          </cell>
          <cell r="B17395">
            <v>0</v>
          </cell>
        </row>
        <row r="17396">
          <cell r="A17396" t="str">
            <v>000901412SFlint Scherer 3 - 2</v>
          </cell>
          <cell r="B17396">
            <v>3.383814482</v>
          </cell>
        </row>
        <row r="17397">
          <cell r="A17397" t="str">
            <v>000901412SFlint Scherer 3 - 5</v>
          </cell>
          <cell r="B17397">
            <v>7.5797444389999997</v>
          </cell>
        </row>
        <row r="17398">
          <cell r="A17398" t="str">
            <v>000901412SFPL Scherer 3 - 54</v>
          </cell>
          <cell r="B17398">
            <v>7.2992243119999998</v>
          </cell>
        </row>
        <row r="17399">
          <cell r="A17399" t="str">
            <v>000901412SNCMPA</v>
          </cell>
          <cell r="B17399">
            <v>0</v>
          </cell>
        </row>
        <row r="17400">
          <cell r="A17400" t="str">
            <v>000901412SOpportunity Sales</v>
          </cell>
          <cell r="B17400">
            <v>0</v>
          </cell>
        </row>
        <row r="17401">
          <cell r="A17401" t="str">
            <v>000901412SPMPA - Block 6</v>
          </cell>
          <cell r="B17401">
            <v>0</v>
          </cell>
        </row>
        <row r="17402">
          <cell r="A17402" t="str">
            <v>000901412SScherer 3 - 24 MW</v>
          </cell>
          <cell r="B17402">
            <v>3.2129064280000001</v>
          </cell>
        </row>
        <row r="17403">
          <cell r="A17403" t="str">
            <v>000901412SUPS-Sch3 Market</v>
          </cell>
          <cell r="B17403">
            <v>0</v>
          </cell>
        </row>
        <row r="17404">
          <cell r="A17404" t="str">
            <v>000901501MAEC - Block 1</v>
          </cell>
          <cell r="B17404">
            <v>46.360614470000002</v>
          </cell>
        </row>
        <row r="17405">
          <cell r="A17405" t="str">
            <v>000901501MBlocks 2-3-4</v>
          </cell>
          <cell r="B17405">
            <v>133.31833180000001</v>
          </cell>
        </row>
        <row r="17406">
          <cell r="A17406" t="str">
            <v>000901501MDalton</v>
          </cell>
          <cell r="B17406">
            <v>12.532467069999999</v>
          </cell>
        </row>
        <row r="17407">
          <cell r="A17407" t="str">
            <v>000901501MEU Block 5-6</v>
          </cell>
          <cell r="B17407">
            <v>0</v>
          </cell>
        </row>
        <row r="17408">
          <cell r="A17408" t="str">
            <v>000901501MFlint Blocks 5-6 -</v>
          </cell>
          <cell r="B17408">
            <v>0</v>
          </cell>
        </row>
        <row r="17409">
          <cell r="A17409" t="str">
            <v>000901501MFlint Scherer 3 - 2</v>
          </cell>
          <cell r="B17409">
            <v>2.1810695689999999</v>
          </cell>
        </row>
        <row r="17410">
          <cell r="A17410" t="str">
            <v>000901501MFlint Scherer 3 - 5</v>
          </cell>
          <cell r="B17410">
            <v>5.1073195489999996</v>
          </cell>
        </row>
        <row r="17411">
          <cell r="A17411" t="str">
            <v>000901501MFPL Scherer 3 - 54</v>
          </cell>
          <cell r="B17411">
            <v>4.5876444320000003</v>
          </cell>
        </row>
        <row r="17412">
          <cell r="A17412" t="str">
            <v>000901501MNCMPA</v>
          </cell>
          <cell r="B17412">
            <v>0</v>
          </cell>
        </row>
        <row r="17413">
          <cell r="A17413" t="str">
            <v>000901501MOpportunity Sales</v>
          </cell>
          <cell r="B17413">
            <v>0</v>
          </cell>
        </row>
        <row r="17414">
          <cell r="A17414" t="str">
            <v>000901501MPMPA - Block 6</v>
          </cell>
          <cell r="B17414">
            <v>0</v>
          </cell>
        </row>
        <row r="17415">
          <cell r="A17415" t="str">
            <v>000901501MScherer 3 - 24 MW</v>
          </cell>
          <cell r="B17415">
            <v>2.0376258100000002</v>
          </cell>
        </row>
        <row r="17416">
          <cell r="A17416" t="str">
            <v>000901501MUPS-Sch3 Market</v>
          </cell>
          <cell r="B17416">
            <v>0</v>
          </cell>
        </row>
        <row r="17417">
          <cell r="A17417" t="str">
            <v>000901501NAEC - Block 1</v>
          </cell>
          <cell r="B17417">
            <v>106.9112179</v>
          </cell>
        </row>
        <row r="17418">
          <cell r="A17418" t="str">
            <v>000901501NBlocks 2-3-4</v>
          </cell>
          <cell r="B17418">
            <v>344.55119619999999</v>
          </cell>
        </row>
        <row r="17419">
          <cell r="A17419" t="str">
            <v>000901501NDalton</v>
          </cell>
          <cell r="B17419">
            <v>23.581215239999999</v>
          </cell>
        </row>
        <row r="17420">
          <cell r="A17420" t="str">
            <v>000901501NEU Block 5-6</v>
          </cell>
          <cell r="B17420">
            <v>0</v>
          </cell>
        </row>
        <row r="17421">
          <cell r="A17421" t="str">
            <v>000901501NFlint Blocks 5-6 -</v>
          </cell>
          <cell r="B17421">
            <v>0</v>
          </cell>
        </row>
        <row r="17422">
          <cell r="A17422" t="str">
            <v>000901501NFlint Scherer 3 - 2</v>
          </cell>
          <cell r="B17422">
            <v>5.9956223380000004</v>
          </cell>
        </row>
        <row r="17423">
          <cell r="A17423" t="str">
            <v>000901501NFlint Scherer 3 - 5</v>
          </cell>
          <cell r="B17423">
            <v>14.039698509999999</v>
          </cell>
        </row>
        <row r="17424">
          <cell r="A17424" t="str">
            <v>000901501NFPL Scherer 3 - 54</v>
          </cell>
          <cell r="B17424">
            <v>12.611144469999999</v>
          </cell>
        </row>
        <row r="17425">
          <cell r="A17425" t="str">
            <v>000901501NNCMPA</v>
          </cell>
          <cell r="B17425">
            <v>0</v>
          </cell>
        </row>
        <row r="17426">
          <cell r="A17426" t="str">
            <v>000901501NOpportunity Sales</v>
          </cell>
          <cell r="B17426">
            <v>0</v>
          </cell>
        </row>
        <row r="17427">
          <cell r="A17427" t="str">
            <v>000901501NPMPA - Block 6</v>
          </cell>
          <cell r="B17427">
            <v>0</v>
          </cell>
        </row>
        <row r="17428">
          <cell r="A17428" t="str">
            <v>000901501NScherer 3 - 24 MW</v>
          </cell>
          <cell r="B17428">
            <v>5.6049530970000001</v>
          </cell>
        </row>
        <row r="17429">
          <cell r="A17429" t="str">
            <v>000901501NUPS-Sch3 Market</v>
          </cell>
          <cell r="B17429">
            <v>0</v>
          </cell>
        </row>
        <row r="17430">
          <cell r="A17430" t="str">
            <v>000901501OAEC - Block 1</v>
          </cell>
          <cell r="B17430">
            <v>0</v>
          </cell>
        </row>
        <row r="17431">
          <cell r="A17431" t="str">
            <v>000901501OBlocks 2-3-4</v>
          </cell>
          <cell r="B17431">
            <v>141.1977306</v>
          </cell>
        </row>
        <row r="17432">
          <cell r="A17432" t="str">
            <v>000901501ODalton</v>
          </cell>
          <cell r="B17432">
            <v>0</v>
          </cell>
        </row>
        <row r="17433">
          <cell r="A17433" t="str">
            <v>000901501OEU Block 5-6</v>
          </cell>
          <cell r="B17433">
            <v>0</v>
          </cell>
        </row>
        <row r="17434">
          <cell r="A17434" t="str">
            <v>000901501OFlint Blocks 5-6 -</v>
          </cell>
          <cell r="B17434">
            <v>0</v>
          </cell>
        </row>
        <row r="17435">
          <cell r="A17435" t="str">
            <v>000901501OFlint Scherer 3 - 2</v>
          </cell>
          <cell r="B17435">
            <v>0</v>
          </cell>
        </row>
        <row r="17436">
          <cell r="A17436" t="str">
            <v>000901501OFlint Scherer 3 - 5</v>
          </cell>
          <cell r="B17436">
            <v>0</v>
          </cell>
        </row>
        <row r="17437">
          <cell r="A17437" t="str">
            <v>000901501OFPL Scherer 3 - 54</v>
          </cell>
          <cell r="B17437">
            <v>0</v>
          </cell>
        </row>
        <row r="17438">
          <cell r="A17438" t="str">
            <v>000901501ONCMPA</v>
          </cell>
          <cell r="B17438">
            <v>0</v>
          </cell>
        </row>
        <row r="17439">
          <cell r="A17439" t="str">
            <v>000901501OOpportunity Sales</v>
          </cell>
          <cell r="B17439">
            <v>0</v>
          </cell>
        </row>
        <row r="17440">
          <cell r="A17440" t="str">
            <v>000901501OPMPA - Block 6</v>
          </cell>
          <cell r="B17440">
            <v>0</v>
          </cell>
        </row>
        <row r="17441">
          <cell r="A17441" t="str">
            <v>000901501OScherer 3 - 24 MW</v>
          </cell>
          <cell r="B17441">
            <v>0</v>
          </cell>
        </row>
        <row r="17442">
          <cell r="A17442" t="str">
            <v>000901501OUPS-Sch3 Market</v>
          </cell>
          <cell r="B17442">
            <v>0</v>
          </cell>
        </row>
        <row r="17443">
          <cell r="A17443" t="str">
            <v>000901501SAEC - Block 1</v>
          </cell>
          <cell r="B17443">
            <v>73.695724600000005</v>
          </cell>
        </row>
        <row r="17444">
          <cell r="A17444" t="str">
            <v>000901501SBlocks 2-3-4</v>
          </cell>
          <cell r="B17444">
            <v>617.12883810000005</v>
          </cell>
        </row>
        <row r="17445">
          <cell r="A17445" t="str">
            <v>000901501SDalton</v>
          </cell>
          <cell r="B17445">
            <v>39.760477299999998</v>
          </cell>
        </row>
        <row r="17446">
          <cell r="A17446" t="str">
            <v>000901501SEU Block 5-6</v>
          </cell>
          <cell r="B17446">
            <v>0</v>
          </cell>
        </row>
        <row r="17447">
          <cell r="A17447" t="str">
            <v>000901501SFlint Blocks 5-6 -</v>
          </cell>
          <cell r="B17447">
            <v>0</v>
          </cell>
        </row>
        <row r="17448">
          <cell r="A17448" t="str">
            <v>000901501SFlint Scherer 3 - 2</v>
          </cell>
          <cell r="B17448">
            <v>3.4045196400000002</v>
          </cell>
        </row>
        <row r="17449">
          <cell r="A17449" t="str">
            <v>000901501SFlint Scherer 3 - 5</v>
          </cell>
          <cell r="B17449">
            <v>7.9722214999999998</v>
          </cell>
        </row>
        <row r="17450">
          <cell r="A17450" t="str">
            <v>000901501SFPL Scherer 3 - 54</v>
          </cell>
          <cell r="B17450">
            <v>7.1610396070000002</v>
          </cell>
        </row>
        <row r="17451">
          <cell r="A17451" t="str">
            <v>000901501SNCMPA</v>
          </cell>
          <cell r="B17451">
            <v>0</v>
          </cell>
        </row>
        <row r="17452">
          <cell r="A17452" t="str">
            <v>000901501SOpportunity Sales</v>
          </cell>
          <cell r="B17452">
            <v>0</v>
          </cell>
        </row>
        <row r="17453">
          <cell r="A17453" t="str">
            <v>000901501SPMPA - Block 6</v>
          </cell>
          <cell r="B17453">
            <v>0</v>
          </cell>
        </row>
        <row r="17454">
          <cell r="A17454" t="str">
            <v>000901501SScherer 3 - 24 MW</v>
          </cell>
          <cell r="B17454">
            <v>3.1826842700000002</v>
          </cell>
        </row>
        <row r="17455">
          <cell r="A17455" t="str">
            <v>000901501SUPS-Sch3 Market</v>
          </cell>
          <cell r="B17455">
            <v>0</v>
          </cell>
        </row>
        <row r="17456">
          <cell r="A17456" t="str">
            <v>000901502MAEC - Block 1</v>
          </cell>
          <cell r="B17456">
            <v>41.267428430000002</v>
          </cell>
        </row>
        <row r="17457">
          <cell r="A17457" t="str">
            <v>000901502MBlocks 2-3-4</v>
          </cell>
          <cell r="B17457">
            <v>109.5593181</v>
          </cell>
        </row>
        <row r="17458">
          <cell r="A17458" t="str">
            <v>000901502MDalton</v>
          </cell>
          <cell r="B17458">
            <v>10.805471730000001</v>
          </cell>
        </row>
        <row r="17459">
          <cell r="A17459" t="str">
            <v>000901502MEU Block 5-6</v>
          </cell>
          <cell r="B17459">
            <v>0</v>
          </cell>
        </row>
        <row r="17460">
          <cell r="A17460" t="str">
            <v>000901502MFlint Blocks 5-6 -</v>
          </cell>
          <cell r="B17460">
            <v>0</v>
          </cell>
        </row>
        <row r="17461">
          <cell r="A17461" t="str">
            <v>000901502MFlint Scherer 3 - 2</v>
          </cell>
          <cell r="B17461">
            <v>1.9563653569999999</v>
          </cell>
        </row>
        <row r="17462">
          <cell r="A17462" t="str">
            <v>000901502MFlint Scherer 3 - 5</v>
          </cell>
          <cell r="B17462">
            <v>4.1988695749999998</v>
          </cell>
        </row>
        <row r="17463">
          <cell r="A17463" t="str">
            <v>000901502MFPL Scherer 3 - 54</v>
          </cell>
          <cell r="B17463">
            <v>4.1533992890000002</v>
          </cell>
        </row>
        <row r="17464">
          <cell r="A17464" t="str">
            <v>000901502MNCMPA</v>
          </cell>
          <cell r="B17464">
            <v>0</v>
          </cell>
        </row>
        <row r="17465">
          <cell r="A17465" t="str">
            <v>000901502MOpportunity Sales</v>
          </cell>
          <cell r="B17465">
            <v>0</v>
          </cell>
        </row>
        <row r="17466">
          <cell r="A17466" t="str">
            <v>000901502MPMPA - Block 6</v>
          </cell>
          <cell r="B17466">
            <v>0</v>
          </cell>
        </row>
        <row r="17467">
          <cell r="A17467" t="str">
            <v>000901502MScherer 3 - 24 MW</v>
          </cell>
          <cell r="B17467">
            <v>1.844883515</v>
          </cell>
        </row>
        <row r="17468">
          <cell r="A17468" t="str">
            <v>000901502MUPS-Sch3 Market</v>
          </cell>
          <cell r="B17468">
            <v>0</v>
          </cell>
        </row>
        <row r="17469">
          <cell r="A17469" t="str">
            <v>000901502NAEC - Block 1</v>
          </cell>
          <cell r="B17469">
            <v>94.058296319999997</v>
          </cell>
        </row>
        <row r="17470">
          <cell r="A17470" t="str">
            <v>000901502NBlocks 2-3-4</v>
          </cell>
          <cell r="B17470">
            <v>285.60647010000002</v>
          </cell>
        </row>
        <row r="17471">
          <cell r="A17471" t="str">
            <v>000901502NDalton</v>
          </cell>
          <cell r="B17471">
            <v>20.459465730000002</v>
          </cell>
        </row>
        <row r="17472">
          <cell r="A17472" t="str">
            <v>000901502NEU Block 5-6</v>
          </cell>
          <cell r="B17472">
            <v>0</v>
          </cell>
        </row>
        <row r="17473">
          <cell r="A17473" t="str">
            <v>000901502NFlint Blocks 5-6 -</v>
          </cell>
          <cell r="B17473">
            <v>0</v>
          </cell>
        </row>
        <row r="17474">
          <cell r="A17474" t="str">
            <v>000901502NFlint Scherer 3 - 2</v>
          </cell>
          <cell r="B17474">
            <v>5.3803833409999999</v>
          </cell>
        </row>
        <row r="17475">
          <cell r="A17475" t="str">
            <v>000901502NFlint Scherer 3 - 5</v>
          </cell>
          <cell r="B17475">
            <v>11.54770392</v>
          </cell>
        </row>
        <row r="17476">
          <cell r="A17476" t="str">
            <v>000901502NFPL Scherer 3 - 54</v>
          </cell>
          <cell r="B17476">
            <v>11.42265184</v>
          </cell>
        </row>
        <row r="17477">
          <cell r="A17477" t="str">
            <v>000901502NNCMPA</v>
          </cell>
          <cell r="B17477">
            <v>0</v>
          </cell>
        </row>
        <row r="17478">
          <cell r="A17478" t="str">
            <v>000901502NOpportunity Sales</v>
          </cell>
          <cell r="B17478">
            <v>0</v>
          </cell>
        </row>
        <row r="17479">
          <cell r="A17479" t="str">
            <v>000901502NPMPA - Block 6</v>
          </cell>
          <cell r="B17479">
            <v>0</v>
          </cell>
        </row>
        <row r="17480">
          <cell r="A17480" t="str">
            <v>000901502NScherer 3 - 24 MW</v>
          </cell>
          <cell r="B17480">
            <v>5.0767341500000001</v>
          </cell>
        </row>
        <row r="17481">
          <cell r="A17481" t="str">
            <v>000901502NUPS-Sch3 Market</v>
          </cell>
          <cell r="B17481">
            <v>0</v>
          </cell>
        </row>
        <row r="17482">
          <cell r="A17482" t="str">
            <v>000901502OAEC - Block 1</v>
          </cell>
          <cell r="B17482">
            <v>0</v>
          </cell>
        </row>
        <row r="17483">
          <cell r="A17483" t="str">
            <v>000901502OBlocks 2-3-4</v>
          </cell>
          <cell r="B17483">
            <v>109.5026172</v>
          </cell>
        </row>
        <row r="17484">
          <cell r="A17484" t="str">
            <v>000901502ODalton</v>
          </cell>
          <cell r="B17484">
            <v>0</v>
          </cell>
        </row>
        <row r="17485">
          <cell r="A17485" t="str">
            <v>000901502OEU Block 5-6</v>
          </cell>
          <cell r="B17485">
            <v>0</v>
          </cell>
        </row>
        <row r="17486">
          <cell r="A17486" t="str">
            <v>000901502OFlint Blocks 5-6 -</v>
          </cell>
          <cell r="B17486">
            <v>0</v>
          </cell>
        </row>
        <row r="17487">
          <cell r="A17487" t="str">
            <v>000901502OFlint Scherer 3 - 2</v>
          </cell>
          <cell r="B17487">
            <v>0</v>
          </cell>
        </row>
        <row r="17488">
          <cell r="A17488" t="str">
            <v>000901502OFlint Scherer 3 - 5</v>
          </cell>
          <cell r="B17488">
            <v>0</v>
          </cell>
        </row>
        <row r="17489">
          <cell r="A17489" t="str">
            <v>000901502OFPL Scherer 3 - 54</v>
          </cell>
          <cell r="B17489">
            <v>0</v>
          </cell>
        </row>
        <row r="17490">
          <cell r="A17490" t="str">
            <v>000901502ONCMPA</v>
          </cell>
          <cell r="B17490">
            <v>0</v>
          </cell>
        </row>
        <row r="17491">
          <cell r="A17491" t="str">
            <v>000901502OOpportunity Sales</v>
          </cell>
          <cell r="B17491">
            <v>0</v>
          </cell>
        </row>
        <row r="17492">
          <cell r="A17492" t="str">
            <v>000901502OPMPA - Block 6</v>
          </cell>
          <cell r="B17492">
            <v>0</v>
          </cell>
        </row>
        <row r="17493">
          <cell r="A17493" t="str">
            <v>000901502OScherer 3 - 24 MW</v>
          </cell>
          <cell r="B17493">
            <v>0</v>
          </cell>
        </row>
        <row r="17494">
          <cell r="A17494" t="str">
            <v>000901502OUPS-Sch3 Market</v>
          </cell>
          <cell r="B17494">
            <v>0</v>
          </cell>
        </row>
        <row r="17495">
          <cell r="A17495" t="str">
            <v>000901502SAEC - Block 1</v>
          </cell>
          <cell r="B17495">
            <v>66.542055259999998</v>
          </cell>
        </row>
        <row r="17496">
          <cell r="A17496" t="str">
            <v>000901502SBlocks 2-3-4</v>
          </cell>
          <cell r="B17496">
            <v>558.08469690000004</v>
          </cell>
        </row>
        <row r="17497">
          <cell r="A17497" t="str">
            <v>000901502SDalton</v>
          </cell>
          <cell r="B17497">
            <v>35.207527570000003</v>
          </cell>
        </row>
        <row r="17498">
          <cell r="A17498" t="str">
            <v>000901502SEU Block 5-6</v>
          </cell>
          <cell r="B17498">
            <v>0</v>
          </cell>
        </row>
        <row r="17499">
          <cell r="A17499" t="str">
            <v>000901502SFlint Blocks 5-6 -</v>
          </cell>
          <cell r="B17499">
            <v>0</v>
          </cell>
        </row>
        <row r="17500">
          <cell r="A17500" t="str">
            <v>000901502SFlint Scherer 3 - 2</v>
          </cell>
          <cell r="B17500">
            <v>3.055489825</v>
          </cell>
        </row>
        <row r="17501">
          <cell r="A17501" t="str">
            <v>000901502SFlint Scherer 3 - 5</v>
          </cell>
          <cell r="B17501">
            <v>6.5578769399999999</v>
          </cell>
        </row>
        <row r="17502">
          <cell r="A17502" t="str">
            <v>000901502SFPL Scherer 3 - 54</v>
          </cell>
          <cell r="B17502">
            <v>6.4868605539999997</v>
          </cell>
        </row>
        <row r="17503">
          <cell r="A17503" t="str">
            <v>000901502SNCMPA</v>
          </cell>
          <cell r="B17503">
            <v>0</v>
          </cell>
        </row>
        <row r="17504">
          <cell r="A17504" t="str">
            <v>000901502SOpportunity Sales</v>
          </cell>
          <cell r="B17504">
            <v>0</v>
          </cell>
        </row>
        <row r="17505">
          <cell r="A17505" t="str">
            <v>000901502SPMPA - Block 6</v>
          </cell>
          <cell r="B17505">
            <v>0</v>
          </cell>
        </row>
        <row r="17506">
          <cell r="A17506" t="str">
            <v>000901502SScherer 3 - 24 MW</v>
          </cell>
          <cell r="B17506">
            <v>2.8830491349999998</v>
          </cell>
        </row>
        <row r="17507">
          <cell r="A17507" t="str">
            <v>000901502SUPS-Sch3 Market</v>
          </cell>
          <cell r="B17507">
            <v>0</v>
          </cell>
        </row>
        <row r="17508">
          <cell r="A17508" t="str">
            <v>000901503MAEC - Block 1</v>
          </cell>
          <cell r="B17508">
            <v>47.919288590000001</v>
          </cell>
        </row>
        <row r="17509">
          <cell r="A17509" t="str">
            <v>000901503MBlocks 2-3-4</v>
          </cell>
          <cell r="B17509">
            <v>121.28410409999999</v>
          </cell>
        </row>
        <row r="17510">
          <cell r="A17510" t="str">
            <v>000901503MDalton</v>
          </cell>
          <cell r="B17510">
            <v>10.37751315</v>
          </cell>
        </row>
        <row r="17511">
          <cell r="A17511" t="str">
            <v>000901503MEU Block 5-6</v>
          </cell>
          <cell r="B17511">
            <v>0</v>
          </cell>
        </row>
        <row r="17512">
          <cell r="A17512" t="str">
            <v>000901503MFlint Blocks 5-6 -</v>
          </cell>
          <cell r="B17512">
            <v>0</v>
          </cell>
        </row>
        <row r="17513">
          <cell r="A17513" t="str">
            <v>000901503MFlint Scherer 3 - 2</v>
          </cell>
          <cell r="B17513">
            <v>2.1758637009999999</v>
          </cell>
        </row>
        <row r="17514">
          <cell r="A17514" t="str">
            <v>000901503MFlint Scherer 3 - 5</v>
          </cell>
          <cell r="B17514">
            <v>4.7292843199999997</v>
          </cell>
        </row>
        <row r="17515">
          <cell r="A17515" t="str">
            <v>000901503MFPL Scherer 3 - 54</v>
          </cell>
          <cell r="B17515">
            <v>4.7709023070000001</v>
          </cell>
        </row>
        <row r="17516">
          <cell r="A17516" t="str">
            <v>000901503MNCMPA</v>
          </cell>
          <cell r="B17516">
            <v>0</v>
          </cell>
        </row>
        <row r="17517">
          <cell r="A17517" t="str">
            <v>000901503MOpportunity Sales</v>
          </cell>
          <cell r="B17517">
            <v>0</v>
          </cell>
        </row>
        <row r="17518">
          <cell r="A17518" t="str">
            <v>000901503MPMPA - Block 6</v>
          </cell>
          <cell r="B17518">
            <v>0</v>
          </cell>
        </row>
        <row r="17519">
          <cell r="A17519" t="str">
            <v>000901503MScherer 3 - 24 MW</v>
          </cell>
          <cell r="B17519">
            <v>2.1190174329999998</v>
          </cell>
        </row>
        <row r="17520">
          <cell r="A17520" t="str">
            <v>000901503MUPS-Sch3 Market</v>
          </cell>
          <cell r="B17520">
            <v>0</v>
          </cell>
        </row>
        <row r="17521">
          <cell r="A17521" t="str">
            <v>000901503NAEC - Block 1</v>
          </cell>
          <cell r="B17521">
            <v>106.1086619</v>
          </cell>
        </row>
        <row r="17522">
          <cell r="A17522" t="str">
            <v>000901503NBlocks 2-3-4</v>
          </cell>
          <cell r="B17522">
            <v>327.44819699999999</v>
          </cell>
        </row>
        <row r="17523">
          <cell r="A17523" t="str">
            <v>000901503NDalton</v>
          </cell>
          <cell r="B17523">
            <v>20.298225250000002</v>
          </cell>
        </row>
        <row r="17524">
          <cell r="A17524" t="str">
            <v>000901503NEU Block 5-6</v>
          </cell>
          <cell r="B17524">
            <v>0</v>
          </cell>
        </row>
        <row r="17525">
          <cell r="A17525" t="str">
            <v>000901503NFlint Blocks 5-6 -</v>
          </cell>
          <cell r="B17525">
            <v>0</v>
          </cell>
        </row>
        <row r="17526">
          <cell r="A17526" t="str">
            <v>000901503NFlint Scherer 3 - 2</v>
          </cell>
          <cell r="B17526">
            <v>5.9778750589999996</v>
          </cell>
        </row>
        <row r="17527">
          <cell r="A17527" t="str">
            <v>000901503NFlint Scherer 3 - 5</v>
          </cell>
          <cell r="B17527">
            <v>12.99303388</v>
          </cell>
        </row>
        <row r="17528">
          <cell r="A17528" t="str">
            <v>000901503NFPL Scherer 3 - 54</v>
          </cell>
          <cell r="B17528">
            <v>13.10737336</v>
          </cell>
        </row>
        <row r="17529">
          <cell r="A17529" t="str">
            <v>000901503NNCMPA</v>
          </cell>
          <cell r="B17529">
            <v>0</v>
          </cell>
        </row>
        <row r="17530">
          <cell r="A17530" t="str">
            <v>000901503NOpportunity Sales</v>
          </cell>
          <cell r="B17530">
            <v>0</v>
          </cell>
        </row>
        <row r="17531">
          <cell r="A17531" t="str">
            <v>000901503NPMPA - Block 6</v>
          </cell>
          <cell r="B17531">
            <v>0</v>
          </cell>
        </row>
        <row r="17532">
          <cell r="A17532" t="str">
            <v>000901503NScherer 3 - 24 MW</v>
          </cell>
          <cell r="B17532">
            <v>5.8254992720000001</v>
          </cell>
        </row>
        <row r="17533">
          <cell r="A17533" t="str">
            <v>000901503NUPS-Sch3 Market</v>
          </cell>
          <cell r="B17533">
            <v>0</v>
          </cell>
        </row>
        <row r="17534">
          <cell r="A17534" t="str">
            <v>000901503OAEC - Block 1</v>
          </cell>
          <cell r="B17534">
            <v>0</v>
          </cell>
        </row>
        <row r="17535">
          <cell r="A17535" t="str">
            <v>000901503OBlocks 2-3-4</v>
          </cell>
          <cell r="B17535">
            <v>124.9447869</v>
          </cell>
        </row>
        <row r="17536">
          <cell r="A17536" t="str">
            <v>000901503ODalton</v>
          </cell>
          <cell r="B17536">
            <v>0</v>
          </cell>
        </row>
        <row r="17537">
          <cell r="A17537" t="str">
            <v>000901503OEU Block 5-6</v>
          </cell>
          <cell r="B17537">
            <v>0</v>
          </cell>
        </row>
        <row r="17538">
          <cell r="A17538" t="str">
            <v>000901503OFlint Blocks 5-6 -</v>
          </cell>
          <cell r="B17538">
            <v>0</v>
          </cell>
        </row>
        <row r="17539">
          <cell r="A17539" t="str">
            <v>000901503OFlint Scherer 3 - 2</v>
          </cell>
          <cell r="B17539">
            <v>0</v>
          </cell>
        </row>
        <row r="17540">
          <cell r="A17540" t="str">
            <v>000901503OFlint Scherer 3 - 5</v>
          </cell>
          <cell r="B17540">
            <v>0</v>
          </cell>
        </row>
        <row r="17541">
          <cell r="A17541" t="str">
            <v>000901503OFPL Scherer 3 - 54</v>
          </cell>
          <cell r="B17541">
            <v>0</v>
          </cell>
        </row>
        <row r="17542">
          <cell r="A17542" t="str">
            <v>000901503ONCMPA</v>
          </cell>
          <cell r="B17542">
            <v>0</v>
          </cell>
        </row>
        <row r="17543">
          <cell r="A17543" t="str">
            <v>000901503OOpportunity Sales</v>
          </cell>
          <cell r="B17543">
            <v>0</v>
          </cell>
        </row>
        <row r="17544">
          <cell r="A17544" t="str">
            <v>000901503OPMPA - Block 6</v>
          </cell>
          <cell r="B17544">
            <v>0</v>
          </cell>
        </row>
        <row r="17545">
          <cell r="A17545" t="str">
            <v>000901503OScherer 3 - 24 MW</v>
          </cell>
          <cell r="B17545">
            <v>0</v>
          </cell>
        </row>
        <row r="17546">
          <cell r="A17546" t="str">
            <v>000901503OUPS-Sch3 Market</v>
          </cell>
          <cell r="B17546">
            <v>0</v>
          </cell>
        </row>
        <row r="17547">
          <cell r="A17547" t="str">
            <v>000901503SAEC - Block 1</v>
          </cell>
          <cell r="B17547">
            <v>79.791914890000001</v>
          </cell>
        </row>
        <row r="17548">
          <cell r="A17548" t="str">
            <v>000901503SBlocks 2-3-4</v>
          </cell>
          <cell r="B17548">
            <v>583.10844880000002</v>
          </cell>
        </row>
        <row r="17549">
          <cell r="A17549" t="str">
            <v>000901503SDalton</v>
          </cell>
          <cell r="B17549">
            <v>34.228997300000003</v>
          </cell>
        </row>
        <row r="17550">
          <cell r="A17550" t="str">
            <v>000901503SEU Block 5-6</v>
          </cell>
          <cell r="B17550">
            <v>0</v>
          </cell>
        </row>
        <row r="17551">
          <cell r="A17551" t="str">
            <v>000901503SFlint Blocks 5-6 -</v>
          </cell>
          <cell r="B17551">
            <v>0</v>
          </cell>
        </row>
        <row r="17552">
          <cell r="A17552" t="str">
            <v>000901503SFlint Scherer 3 - 2</v>
          </cell>
          <cell r="B17552">
            <v>3.3956460009999998</v>
          </cell>
        </row>
        <row r="17553">
          <cell r="A17553" t="str">
            <v>000901503SFlint Scherer 3 - 5</v>
          </cell>
          <cell r="B17553">
            <v>7.3805061329999999</v>
          </cell>
        </row>
        <row r="17554">
          <cell r="A17554" t="str">
            <v>000901503SFPL Scherer 3 - 54</v>
          </cell>
          <cell r="B17554">
            <v>7.4454550319999999</v>
          </cell>
        </row>
        <row r="17555">
          <cell r="A17555" t="str">
            <v>000901503SNCMPA</v>
          </cell>
          <cell r="B17555">
            <v>0</v>
          </cell>
        </row>
        <row r="17556">
          <cell r="A17556" t="str">
            <v>000901503SOpportunity Sales</v>
          </cell>
          <cell r="B17556">
            <v>0</v>
          </cell>
        </row>
        <row r="17557">
          <cell r="A17557" t="str">
            <v>000901503SPMPA - Block 6</v>
          </cell>
          <cell r="B17557">
            <v>0</v>
          </cell>
        </row>
        <row r="17558">
          <cell r="A17558" t="str">
            <v>000901503SScherer 3 - 24 MW</v>
          </cell>
          <cell r="B17558">
            <v>3.3090911250000001</v>
          </cell>
        </row>
        <row r="17559">
          <cell r="A17559" t="str">
            <v>000901503SUPS-Sch3 Market</v>
          </cell>
          <cell r="B17559">
            <v>0</v>
          </cell>
        </row>
        <row r="17560">
          <cell r="A17560" t="str">
            <v>000901504MAEC - Block 1</v>
          </cell>
          <cell r="B17560">
            <v>42.779360959999998</v>
          </cell>
        </row>
        <row r="17561">
          <cell r="A17561" t="str">
            <v>000901504MBlocks 2-3-4</v>
          </cell>
          <cell r="B17561">
            <v>118.2835334</v>
          </cell>
        </row>
        <row r="17562">
          <cell r="A17562" t="str">
            <v>000901504MDalton</v>
          </cell>
          <cell r="B17562">
            <v>10.590231940000001</v>
          </cell>
        </row>
        <row r="17563">
          <cell r="A17563" t="str">
            <v>000901504MEU Block 5-6</v>
          </cell>
          <cell r="B17563">
            <v>0</v>
          </cell>
        </row>
        <row r="17564">
          <cell r="A17564" t="str">
            <v>000901504MFlint Blocks 5-6 -</v>
          </cell>
          <cell r="B17564">
            <v>0</v>
          </cell>
        </row>
        <row r="17565">
          <cell r="A17565" t="str">
            <v>000901504MFlint Scherer 3 - 2</v>
          </cell>
          <cell r="B17565">
            <v>2.0836725039999999</v>
          </cell>
        </row>
        <row r="17566">
          <cell r="A17566" t="str">
            <v>000901504MFlint Scherer 3 - 5</v>
          </cell>
          <cell r="B17566">
            <v>4.6180601689999996</v>
          </cell>
        </row>
        <row r="17567">
          <cell r="A17567" t="str">
            <v>000901504MFPL Scherer 3 - 54</v>
          </cell>
          <cell r="B17567">
            <v>4.5628002570000001</v>
          </cell>
        </row>
        <row r="17568">
          <cell r="A17568" t="str">
            <v>000901504MNCMPA</v>
          </cell>
          <cell r="B17568">
            <v>0</v>
          </cell>
        </row>
        <row r="17569">
          <cell r="A17569" t="str">
            <v>000901504MOpportunity Sales</v>
          </cell>
          <cell r="B17569">
            <v>0</v>
          </cell>
        </row>
        <row r="17570">
          <cell r="A17570" t="str">
            <v>000901504MPMPA - Block 6</v>
          </cell>
          <cell r="B17570">
            <v>0</v>
          </cell>
        </row>
        <row r="17571">
          <cell r="A17571" t="str">
            <v>000901504MScherer 3 - 24 MW</v>
          </cell>
          <cell r="B17571">
            <v>2.0265294379999998</v>
          </cell>
        </row>
        <row r="17572">
          <cell r="A17572" t="str">
            <v>000901504MUPS-Sch3 Market</v>
          </cell>
          <cell r="B17572">
            <v>0</v>
          </cell>
        </row>
        <row r="17573">
          <cell r="A17573" t="str">
            <v>000901504NAEC - Block 1</v>
          </cell>
          <cell r="B17573">
            <v>100.05138770000001</v>
          </cell>
        </row>
        <row r="17574">
          <cell r="A17574" t="str">
            <v>000901504NBlocks 2-3-4</v>
          </cell>
          <cell r="B17574">
            <v>306.83280960000002</v>
          </cell>
        </row>
        <row r="17575">
          <cell r="A17575" t="str">
            <v>000901504NDalton</v>
          </cell>
          <cell r="B17575">
            <v>20.574655450000002</v>
          </cell>
        </row>
        <row r="17576">
          <cell r="A17576" t="str">
            <v>000901504NEU Block 5-6</v>
          </cell>
          <cell r="B17576">
            <v>0</v>
          </cell>
        </row>
        <row r="17577">
          <cell r="A17577" t="str">
            <v>000901504NFlint Blocks 5-6 -</v>
          </cell>
          <cell r="B17577">
            <v>0</v>
          </cell>
        </row>
        <row r="17578">
          <cell r="A17578" t="str">
            <v>000901504NFlint Scherer 3 - 2</v>
          </cell>
          <cell r="B17578">
            <v>5.7294131569999998</v>
          </cell>
        </row>
        <row r="17579">
          <cell r="A17579" t="str">
            <v>000901504NFlint Scherer 3 - 5</v>
          </cell>
          <cell r="B17579">
            <v>12.69814457</v>
          </cell>
        </row>
        <row r="17580">
          <cell r="A17580" t="str">
            <v>000901504NFPL Scherer 3 - 54</v>
          </cell>
          <cell r="B17580">
            <v>12.546198009999999</v>
          </cell>
        </row>
        <row r="17581">
          <cell r="A17581" t="str">
            <v>000901504NNCMPA</v>
          </cell>
          <cell r="B17581">
            <v>0</v>
          </cell>
        </row>
        <row r="17582">
          <cell r="A17582" t="str">
            <v>000901504NOpportunity Sales</v>
          </cell>
          <cell r="B17582">
            <v>0</v>
          </cell>
        </row>
        <row r="17583">
          <cell r="A17583" t="str">
            <v>000901504NPMPA - Block 6</v>
          </cell>
          <cell r="B17583">
            <v>0</v>
          </cell>
        </row>
        <row r="17584">
          <cell r="A17584" t="str">
            <v>000901504NScherer 3 - 24 MW</v>
          </cell>
          <cell r="B17584">
            <v>5.576088006</v>
          </cell>
        </row>
        <row r="17585">
          <cell r="A17585" t="str">
            <v>000901504NUPS-Sch3 Market</v>
          </cell>
          <cell r="B17585">
            <v>0</v>
          </cell>
        </row>
        <row r="17586">
          <cell r="A17586" t="str">
            <v>000901504OAEC - Block 1</v>
          </cell>
          <cell r="B17586">
            <v>0</v>
          </cell>
        </row>
        <row r="17587">
          <cell r="A17587" t="str">
            <v>000901504OBlocks 2-3-4</v>
          </cell>
          <cell r="B17587">
            <v>105.23563609999999</v>
          </cell>
        </row>
        <row r="17588">
          <cell r="A17588" t="str">
            <v>000901504ODalton</v>
          </cell>
          <cell r="B17588">
            <v>0</v>
          </cell>
        </row>
        <row r="17589">
          <cell r="A17589" t="str">
            <v>000901504OEU Block 5-6</v>
          </cell>
          <cell r="B17589">
            <v>0</v>
          </cell>
        </row>
        <row r="17590">
          <cell r="A17590" t="str">
            <v>000901504OFlint Blocks 5-6 -</v>
          </cell>
          <cell r="B17590">
            <v>0</v>
          </cell>
        </row>
        <row r="17591">
          <cell r="A17591" t="str">
            <v>000901504OFlint Scherer 3 - 2</v>
          </cell>
          <cell r="B17591">
            <v>0</v>
          </cell>
        </row>
        <row r="17592">
          <cell r="A17592" t="str">
            <v>000901504OFlint Scherer 3 - 5</v>
          </cell>
          <cell r="B17592">
            <v>0</v>
          </cell>
        </row>
        <row r="17593">
          <cell r="A17593" t="str">
            <v>000901504OFPL Scherer 3 - 54</v>
          </cell>
          <cell r="B17593">
            <v>0</v>
          </cell>
        </row>
        <row r="17594">
          <cell r="A17594" t="str">
            <v>000901504ONCMPA</v>
          </cell>
          <cell r="B17594">
            <v>0</v>
          </cell>
        </row>
        <row r="17595">
          <cell r="A17595" t="str">
            <v>000901504OOpportunity Sales</v>
          </cell>
          <cell r="B17595">
            <v>0</v>
          </cell>
        </row>
        <row r="17596">
          <cell r="A17596" t="str">
            <v>000901504OPMPA - Block 6</v>
          </cell>
          <cell r="B17596">
            <v>0</v>
          </cell>
        </row>
        <row r="17597">
          <cell r="A17597" t="str">
            <v>000901504OScherer 3 - 24 MW</v>
          </cell>
          <cell r="B17597">
            <v>0</v>
          </cell>
        </row>
        <row r="17598">
          <cell r="A17598" t="str">
            <v>000901504OUPS-Sch3 Market</v>
          </cell>
          <cell r="B17598">
            <v>0</v>
          </cell>
        </row>
        <row r="17599">
          <cell r="A17599" t="str">
            <v>000901504SAEC - Block 1</v>
          </cell>
          <cell r="B17599">
            <v>66.883791500000001</v>
          </cell>
        </row>
        <row r="17600">
          <cell r="A17600" t="str">
            <v>000901504SBlocks 2-3-4</v>
          </cell>
          <cell r="B17600">
            <v>584.63378639999996</v>
          </cell>
        </row>
        <row r="17601">
          <cell r="A17601" t="str">
            <v>000901504SDalton</v>
          </cell>
          <cell r="B17601">
            <v>34.601967420000001</v>
          </cell>
        </row>
        <row r="17602">
          <cell r="A17602" t="str">
            <v>000901504SEU Block 5-6</v>
          </cell>
          <cell r="B17602">
            <v>0</v>
          </cell>
        </row>
        <row r="17603">
          <cell r="A17603" t="str">
            <v>000901504SFlint Blocks 5-6 -</v>
          </cell>
          <cell r="B17603">
            <v>0</v>
          </cell>
        </row>
        <row r="17604">
          <cell r="A17604" t="str">
            <v>000901504SFlint Scherer 3 - 2</v>
          </cell>
          <cell r="B17604">
            <v>3.2536677709999999</v>
          </cell>
        </row>
        <row r="17605">
          <cell r="A17605" t="str">
            <v>000901504SFlint Scherer 3 - 5</v>
          </cell>
          <cell r="B17605">
            <v>7.2111301140000004</v>
          </cell>
        </row>
        <row r="17606">
          <cell r="A17606" t="str">
            <v>000901504SFPL Scherer 3 - 54</v>
          </cell>
          <cell r="B17606">
            <v>7.1248414120000003</v>
          </cell>
        </row>
        <row r="17607">
          <cell r="A17607" t="str">
            <v>000901504SNCMPA</v>
          </cell>
          <cell r="B17607">
            <v>0</v>
          </cell>
        </row>
        <row r="17608">
          <cell r="A17608" t="str">
            <v>000901504SOpportunity Sales</v>
          </cell>
          <cell r="B17608">
            <v>0</v>
          </cell>
        </row>
        <row r="17609">
          <cell r="A17609" t="str">
            <v>000901504SPMPA - Block 6</v>
          </cell>
          <cell r="B17609">
            <v>0</v>
          </cell>
        </row>
        <row r="17610">
          <cell r="A17610" t="str">
            <v>000901504SScherer 3 - 24 MW</v>
          </cell>
          <cell r="B17610">
            <v>3.1665961829999998</v>
          </cell>
        </row>
        <row r="17611">
          <cell r="A17611" t="str">
            <v>000901504SUPS-Sch3 Market</v>
          </cell>
          <cell r="B17611">
            <v>0</v>
          </cell>
        </row>
        <row r="17612">
          <cell r="A17612" t="str">
            <v>000901505MAEC - Block 1</v>
          </cell>
          <cell r="B17612">
            <v>36.321086710000003</v>
          </cell>
        </row>
        <row r="17613">
          <cell r="A17613" t="str">
            <v>000901505MBlocks 2-3-4</v>
          </cell>
          <cell r="B17613">
            <v>127.5441881</v>
          </cell>
        </row>
        <row r="17614">
          <cell r="A17614" t="str">
            <v>000901505MDalton</v>
          </cell>
          <cell r="B17614">
            <v>11.534326269999999</v>
          </cell>
        </row>
        <row r="17615">
          <cell r="A17615" t="str">
            <v>000901505MEU Block 5-6</v>
          </cell>
          <cell r="B17615">
            <v>0</v>
          </cell>
        </row>
        <row r="17616">
          <cell r="A17616" t="str">
            <v>000901505MFlint Blocks 5-6 -</v>
          </cell>
          <cell r="B17616">
            <v>0</v>
          </cell>
        </row>
        <row r="17617">
          <cell r="A17617" t="str">
            <v>000901505MFlint Scherer 3 - 2</v>
          </cell>
          <cell r="B17617">
            <v>2.175958353</v>
          </cell>
        </row>
        <row r="17618">
          <cell r="A17618" t="str">
            <v>000901505MFlint Scherer 3 - 5</v>
          </cell>
          <cell r="B17618">
            <v>4.452211481</v>
          </cell>
        </row>
        <row r="17619">
          <cell r="A17619" t="str">
            <v>000901505MFPL Scherer 3 - 54</v>
          </cell>
          <cell r="B17619">
            <v>4.7766296869999998</v>
          </cell>
        </row>
        <row r="17620">
          <cell r="A17620" t="str">
            <v>000901505MNCMPA</v>
          </cell>
          <cell r="B17620">
            <v>0</v>
          </cell>
        </row>
        <row r="17621">
          <cell r="A17621" t="str">
            <v>000901505MOpportunity Sales</v>
          </cell>
          <cell r="B17621">
            <v>0</v>
          </cell>
        </row>
        <row r="17622">
          <cell r="A17622" t="str">
            <v>000901505MPMPA - Block 6</v>
          </cell>
          <cell r="B17622">
            <v>0</v>
          </cell>
        </row>
        <row r="17623">
          <cell r="A17623" t="str">
            <v>000901505MScherer 3 - 24 MW</v>
          </cell>
          <cell r="B17623">
            <v>2.1216536810000002</v>
          </cell>
        </row>
        <row r="17624">
          <cell r="A17624" t="str">
            <v>000901505MUPS-Sch3 Market</v>
          </cell>
          <cell r="B17624">
            <v>0</v>
          </cell>
        </row>
        <row r="17625">
          <cell r="A17625" t="str">
            <v>000901505NAEC - Block 1</v>
          </cell>
          <cell r="B17625">
            <v>90.551946110000003</v>
          </cell>
        </row>
        <row r="17626">
          <cell r="A17626" t="str">
            <v>000901505NBlocks 2-3-4</v>
          </cell>
          <cell r="B17626">
            <v>325.95794599999999</v>
          </cell>
        </row>
        <row r="17627">
          <cell r="A17627" t="str">
            <v>000901505NDalton</v>
          </cell>
          <cell r="B17627">
            <v>22.380035249999999</v>
          </cell>
        </row>
        <row r="17628">
          <cell r="A17628" t="str">
            <v>000901505NEU Block 5-6</v>
          </cell>
          <cell r="B17628">
            <v>0</v>
          </cell>
        </row>
        <row r="17629">
          <cell r="A17629" t="str">
            <v>000901505NFlint Blocks 5-6 -</v>
          </cell>
          <cell r="B17629">
            <v>0</v>
          </cell>
        </row>
        <row r="17630">
          <cell r="A17630" t="str">
            <v>000901505NFlint Scherer 3 - 2</v>
          </cell>
          <cell r="B17630">
            <v>5.9808329389999999</v>
          </cell>
        </row>
        <row r="17631">
          <cell r="A17631" t="str">
            <v>000901505NFlint Scherer 3 - 5</v>
          </cell>
          <cell r="B17631">
            <v>12.237335809999999</v>
          </cell>
        </row>
        <row r="17632">
          <cell r="A17632" t="str">
            <v>000901505NFPL Scherer 3 - 54</v>
          </cell>
          <cell r="B17632">
            <v>13.12903077</v>
          </cell>
        </row>
        <row r="17633">
          <cell r="A17633" t="str">
            <v>000901505NNCMPA</v>
          </cell>
          <cell r="B17633">
            <v>0</v>
          </cell>
        </row>
        <row r="17634">
          <cell r="A17634" t="str">
            <v>000901505NOpportunity Sales</v>
          </cell>
          <cell r="B17634">
            <v>0</v>
          </cell>
        </row>
        <row r="17635">
          <cell r="A17635" t="str">
            <v>000901505NPMPA - Block 6</v>
          </cell>
          <cell r="B17635">
            <v>0</v>
          </cell>
        </row>
        <row r="17636">
          <cell r="A17636" t="str">
            <v>000901505NScherer 3 - 24 MW</v>
          </cell>
          <cell r="B17636">
            <v>5.8351247859999997</v>
          </cell>
        </row>
        <row r="17637">
          <cell r="A17637" t="str">
            <v>000901505NUPS-Sch3 Market</v>
          </cell>
          <cell r="B17637">
            <v>0</v>
          </cell>
        </row>
        <row r="17638">
          <cell r="A17638" t="str">
            <v>000901505OAEC - Block 1</v>
          </cell>
          <cell r="B17638">
            <v>0</v>
          </cell>
        </row>
        <row r="17639">
          <cell r="A17639" t="str">
            <v>000901505OBlocks 2-3-4</v>
          </cell>
          <cell r="B17639">
            <v>109.819969</v>
          </cell>
        </row>
        <row r="17640">
          <cell r="A17640" t="str">
            <v>000901505ODalton</v>
          </cell>
          <cell r="B17640">
            <v>0</v>
          </cell>
        </row>
        <row r="17641">
          <cell r="A17641" t="str">
            <v>000901505OEU Block 5-6</v>
          </cell>
          <cell r="B17641">
            <v>0</v>
          </cell>
        </row>
        <row r="17642">
          <cell r="A17642" t="str">
            <v>000901505OFlint Blocks 5-6 -</v>
          </cell>
          <cell r="B17642">
            <v>0</v>
          </cell>
        </row>
        <row r="17643">
          <cell r="A17643" t="str">
            <v>000901505OFlint Scherer 3 - 2</v>
          </cell>
          <cell r="B17643">
            <v>0</v>
          </cell>
        </row>
        <row r="17644">
          <cell r="A17644" t="str">
            <v>000901505OFlint Scherer 3 - 5</v>
          </cell>
          <cell r="B17644">
            <v>0</v>
          </cell>
        </row>
        <row r="17645">
          <cell r="A17645" t="str">
            <v>000901505OFPL Scherer 3 - 54</v>
          </cell>
          <cell r="B17645">
            <v>0</v>
          </cell>
        </row>
        <row r="17646">
          <cell r="A17646" t="str">
            <v>000901505ONCMPA</v>
          </cell>
          <cell r="B17646">
            <v>0</v>
          </cell>
        </row>
        <row r="17647">
          <cell r="A17647" t="str">
            <v>000901505OOpportunity Sales</v>
          </cell>
          <cell r="B17647">
            <v>0</v>
          </cell>
        </row>
        <row r="17648">
          <cell r="A17648" t="str">
            <v>000901505OPMPA - Block 6</v>
          </cell>
          <cell r="B17648">
            <v>0</v>
          </cell>
        </row>
        <row r="17649">
          <cell r="A17649" t="str">
            <v>000901505OScherer 3 - 24 MW</v>
          </cell>
          <cell r="B17649">
            <v>0</v>
          </cell>
        </row>
        <row r="17650">
          <cell r="A17650" t="str">
            <v>000901505OUPS-Sch3 Market</v>
          </cell>
          <cell r="B17650">
            <v>0</v>
          </cell>
        </row>
        <row r="17651">
          <cell r="A17651" t="str">
            <v>000901505SAEC - Block 1</v>
          </cell>
          <cell r="B17651">
            <v>52.150563529999999</v>
          </cell>
        </row>
        <row r="17652">
          <cell r="A17652" t="str">
            <v>000901505SBlocks 2-3-4</v>
          </cell>
          <cell r="B17652">
            <v>655.84550460000003</v>
          </cell>
        </row>
        <row r="17653">
          <cell r="A17653" t="str">
            <v>000901505SDalton</v>
          </cell>
          <cell r="B17653">
            <v>40.3127973</v>
          </cell>
        </row>
        <row r="17654">
          <cell r="A17654" t="str">
            <v>000901505SEU Block 5-6</v>
          </cell>
          <cell r="B17654">
            <v>0</v>
          </cell>
        </row>
        <row r="17655">
          <cell r="A17655" t="str">
            <v>000901505SFlint Blocks 5-6 -</v>
          </cell>
          <cell r="B17655">
            <v>0</v>
          </cell>
        </row>
        <row r="17656">
          <cell r="A17656" t="str">
            <v>000901505SFlint Scherer 3 - 2</v>
          </cell>
          <cell r="B17656">
            <v>3.3956460009999998</v>
          </cell>
        </row>
        <row r="17657">
          <cell r="A17657" t="str">
            <v>000901505SFlint Scherer 3 - 5</v>
          </cell>
          <cell r="B17657">
            <v>6.9478049019999997</v>
          </cell>
        </row>
        <row r="17658">
          <cell r="A17658" t="str">
            <v>000901505SFPL Scherer 3 - 54</v>
          </cell>
          <cell r="B17658">
            <v>7.4540689029999996</v>
          </cell>
        </row>
        <row r="17659">
          <cell r="A17659" t="str">
            <v>000901505SNCMPA</v>
          </cell>
          <cell r="B17659">
            <v>0</v>
          </cell>
        </row>
        <row r="17660">
          <cell r="A17660" t="str">
            <v>000901505SOpportunity Sales</v>
          </cell>
          <cell r="B17660">
            <v>0</v>
          </cell>
        </row>
        <row r="17661">
          <cell r="A17661" t="str">
            <v>000901505SPMPA - Block 6</v>
          </cell>
          <cell r="B17661">
            <v>0</v>
          </cell>
        </row>
        <row r="17662">
          <cell r="A17662" t="str">
            <v>000901505SScherer 3 - 24 MW</v>
          </cell>
          <cell r="B17662">
            <v>3.3129195120000001</v>
          </cell>
        </row>
        <row r="17663">
          <cell r="A17663" t="str">
            <v>000901505SUPS-Sch3 Market</v>
          </cell>
          <cell r="B17663">
            <v>0</v>
          </cell>
        </row>
        <row r="17664">
          <cell r="A17664" t="str">
            <v>000901506MAEC - Block 1</v>
          </cell>
          <cell r="B17664">
            <v>44.926776289999999</v>
          </cell>
        </row>
        <row r="17665">
          <cell r="A17665" t="str">
            <v>000901506MBlocks 2-3-4</v>
          </cell>
          <cell r="B17665">
            <v>132.6372451</v>
          </cell>
        </row>
        <row r="17666">
          <cell r="A17666" t="str">
            <v>000901506MDalton</v>
          </cell>
          <cell r="B17666">
            <v>12.85055193</v>
          </cell>
        </row>
        <row r="17667">
          <cell r="A17667" t="str">
            <v>000901506MEU Block 5-6</v>
          </cell>
          <cell r="B17667">
            <v>0</v>
          </cell>
        </row>
        <row r="17668">
          <cell r="A17668" t="str">
            <v>000901506MFlint Blocks 5-6 -</v>
          </cell>
          <cell r="B17668">
            <v>0</v>
          </cell>
        </row>
        <row r="17669">
          <cell r="A17669" t="str">
            <v>000901506MFlint Scherer 3 - 2</v>
          </cell>
          <cell r="B17669">
            <v>2.1046852820000002</v>
          </cell>
        </row>
        <row r="17670">
          <cell r="A17670" t="str">
            <v>000901506MFlint Scherer 3 - 5</v>
          </cell>
          <cell r="B17670">
            <v>4.4315426809999998</v>
          </cell>
        </row>
        <row r="17671">
          <cell r="A17671" t="str">
            <v>000901506MFPL Scherer 3 - 54</v>
          </cell>
          <cell r="B17671">
            <v>4.8641187959999996</v>
          </cell>
        </row>
        <row r="17672">
          <cell r="A17672" t="str">
            <v>000901506MNCMPA</v>
          </cell>
          <cell r="B17672">
            <v>0</v>
          </cell>
        </row>
        <row r="17673">
          <cell r="A17673" t="str">
            <v>000901506MOpportunity Sales</v>
          </cell>
          <cell r="B17673">
            <v>0</v>
          </cell>
        </row>
        <row r="17674">
          <cell r="A17674" t="str">
            <v>000901506MPMPA - Block 6</v>
          </cell>
          <cell r="B17674">
            <v>0</v>
          </cell>
        </row>
        <row r="17675">
          <cell r="A17675" t="str">
            <v>000901506MScherer 3 - 24 MW</v>
          </cell>
          <cell r="B17675">
            <v>2.160372245</v>
          </cell>
        </row>
        <row r="17676">
          <cell r="A17676" t="str">
            <v>000901506MUPS-Sch3 Market</v>
          </cell>
          <cell r="B17676">
            <v>0</v>
          </cell>
        </row>
        <row r="17677">
          <cell r="A17677" t="str">
            <v>000901506NAEC - Block 1</v>
          </cell>
          <cell r="B17677">
            <v>103.4914711</v>
          </cell>
        </row>
        <row r="17678">
          <cell r="A17678" t="str">
            <v>000901506NBlocks 2-3-4</v>
          </cell>
          <cell r="B17678">
            <v>338.9589105</v>
          </cell>
        </row>
        <row r="17679">
          <cell r="A17679" t="str">
            <v>000901506NDalton</v>
          </cell>
          <cell r="B17679">
            <v>24.8968554</v>
          </cell>
        </row>
        <row r="17680">
          <cell r="A17680" t="str">
            <v>000901506NEU Block 5-6</v>
          </cell>
          <cell r="B17680">
            <v>0</v>
          </cell>
        </row>
        <row r="17681">
          <cell r="A17681" t="str">
            <v>000901506NFlint Blocks 5-6 -</v>
          </cell>
          <cell r="B17681">
            <v>0</v>
          </cell>
        </row>
        <row r="17682">
          <cell r="A17682" t="str">
            <v>000901506NFlint Scherer 3 - 2</v>
          </cell>
          <cell r="B17682">
            <v>5.7915286320000003</v>
          </cell>
        </row>
        <row r="17683">
          <cell r="A17683" t="str">
            <v>000901506NFlint Scherer 3 - 5</v>
          </cell>
          <cell r="B17683">
            <v>12.19441526</v>
          </cell>
        </row>
        <row r="17684">
          <cell r="A17684" t="str">
            <v>000901506NFPL Scherer 3 - 54</v>
          </cell>
          <cell r="B17684">
            <v>13.384748549999999</v>
          </cell>
        </row>
        <row r="17685">
          <cell r="A17685" t="str">
            <v>000901506NNCMPA</v>
          </cell>
          <cell r="B17685">
            <v>0</v>
          </cell>
        </row>
        <row r="17686">
          <cell r="A17686" t="str">
            <v>000901506NOpportunity Sales</v>
          </cell>
          <cell r="B17686">
            <v>0</v>
          </cell>
        </row>
        <row r="17687">
          <cell r="A17687" t="str">
            <v>000901506NPMPA - Block 6</v>
          </cell>
          <cell r="B17687">
            <v>0</v>
          </cell>
        </row>
        <row r="17688">
          <cell r="A17688" t="str">
            <v>000901506NScherer 3 - 24 MW</v>
          </cell>
          <cell r="B17688">
            <v>5.9487771350000003</v>
          </cell>
        </row>
        <row r="17689">
          <cell r="A17689" t="str">
            <v>000901506NUPS-Sch3 Market</v>
          </cell>
          <cell r="B17689">
            <v>0</v>
          </cell>
        </row>
        <row r="17690">
          <cell r="A17690" t="str">
            <v>000901506OAEC - Block 1</v>
          </cell>
          <cell r="B17690">
            <v>0</v>
          </cell>
        </row>
        <row r="17691">
          <cell r="A17691" t="str">
            <v>000901506OBlocks 2-3-4</v>
          </cell>
          <cell r="B17691">
            <v>114.4830515</v>
          </cell>
        </row>
        <row r="17692">
          <cell r="A17692" t="str">
            <v>000901506ODalton</v>
          </cell>
          <cell r="B17692">
            <v>0</v>
          </cell>
        </row>
        <row r="17693">
          <cell r="A17693" t="str">
            <v>000901506OEU Block 5-6</v>
          </cell>
          <cell r="B17693">
            <v>0</v>
          </cell>
        </row>
        <row r="17694">
          <cell r="A17694" t="str">
            <v>000901506OFlint Blocks 5-6 -</v>
          </cell>
          <cell r="B17694">
            <v>0</v>
          </cell>
        </row>
        <row r="17695">
          <cell r="A17695" t="str">
            <v>000901506OFlint Scherer 3 - 2</v>
          </cell>
          <cell r="B17695">
            <v>0</v>
          </cell>
        </row>
        <row r="17696">
          <cell r="A17696" t="str">
            <v>000901506OFlint Scherer 3 - 5</v>
          </cell>
          <cell r="B17696">
            <v>0</v>
          </cell>
        </row>
        <row r="17697">
          <cell r="A17697" t="str">
            <v>000901506OFPL Scherer 3 - 54</v>
          </cell>
          <cell r="B17697">
            <v>0</v>
          </cell>
        </row>
        <row r="17698">
          <cell r="A17698" t="str">
            <v>000901506ONCMPA</v>
          </cell>
          <cell r="B17698">
            <v>0</v>
          </cell>
        </row>
        <row r="17699">
          <cell r="A17699" t="str">
            <v>000901506OOpportunity Sales</v>
          </cell>
          <cell r="B17699">
            <v>0</v>
          </cell>
        </row>
        <row r="17700">
          <cell r="A17700" t="str">
            <v>000901506OPMPA - Block 6</v>
          </cell>
          <cell r="B17700">
            <v>0</v>
          </cell>
        </row>
        <row r="17701">
          <cell r="A17701" t="str">
            <v>000901506OScherer 3 - 24 MW</v>
          </cell>
          <cell r="B17701">
            <v>0</v>
          </cell>
        </row>
        <row r="17702">
          <cell r="A17702" t="str">
            <v>000901506OUPS-Sch3 Market</v>
          </cell>
          <cell r="B17702">
            <v>0</v>
          </cell>
        </row>
        <row r="17703">
          <cell r="A17703" t="str">
            <v>000901506SAEC - Block 1</v>
          </cell>
          <cell r="B17703">
            <v>71.614801029999995</v>
          </cell>
        </row>
        <row r="17704">
          <cell r="A17704" t="str">
            <v>000901506SBlocks 2-3-4</v>
          </cell>
          <cell r="B17704">
            <v>664.48686910000004</v>
          </cell>
        </row>
        <row r="17705">
          <cell r="A17705" t="str">
            <v>000901506SDalton</v>
          </cell>
          <cell r="B17705">
            <v>45.913917390000002</v>
          </cell>
        </row>
        <row r="17706">
          <cell r="A17706" t="str">
            <v>000901506SEU Block 5-6</v>
          </cell>
          <cell r="B17706">
            <v>0</v>
          </cell>
        </row>
        <row r="17707">
          <cell r="A17707" t="str">
            <v>000901506SFlint Blocks 5-6 -</v>
          </cell>
          <cell r="B17707">
            <v>0</v>
          </cell>
        </row>
        <row r="17708">
          <cell r="A17708" t="str">
            <v>000901506SFlint Scherer 3 - 2</v>
          </cell>
          <cell r="B17708">
            <v>3.286204449</v>
          </cell>
        </row>
        <row r="17709">
          <cell r="A17709" t="str">
            <v>000901506SFlint Scherer 3 - 5</v>
          </cell>
          <cell r="B17709">
            <v>6.9193030420000001</v>
          </cell>
        </row>
        <row r="17710">
          <cell r="A17710" t="str">
            <v>000901506SFPL Scherer 3 - 54</v>
          </cell>
          <cell r="B17710">
            <v>7.5947168759999997</v>
          </cell>
        </row>
        <row r="17711">
          <cell r="A17711" t="str">
            <v>000901506SNCMPA</v>
          </cell>
          <cell r="B17711">
            <v>0</v>
          </cell>
        </row>
        <row r="17712">
          <cell r="A17712" t="str">
            <v>000901506SOpportunity Sales</v>
          </cell>
          <cell r="B17712">
            <v>0</v>
          </cell>
        </row>
        <row r="17713">
          <cell r="A17713" t="str">
            <v>000901506SPMPA - Block 6</v>
          </cell>
          <cell r="B17713">
            <v>0</v>
          </cell>
        </row>
        <row r="17714">
          <cell r="A17714" t="str">
            <v>000901506SScherer 3 - 24 MW</v>
          </cell>
          <cell r="B17714">
            <v>3.3754297229999999</v>
          </cell>
        </row>
        <row r="17715">
          <cell r="A17715" t="str">
            <v>000901506SUPS-Sch3 Market</v>
          </cell>
          <cell r="B17715">
            <v>0</v>
          </cell>
        </row>
        <row r="17716">
          <cell r="A17716" t="str">
            <v>000901507MAEC - Block 1</v>
          </cell>
          <cell r="B17716">
            <v>49.819447850000003</v>
          </cell>
        </row>
        <row r="17717">
          <cell r="A17717" t="str">
            <v>000901507MBlocks 2-3-4</v>
          </cell>
          <cell r="B17717">
            <v>144.20161049999999</v>
          </cell>
        </row>
        <row r="17718">
          <cell r="A17718" t="str">
            <v>000901507MDalton</v>
          </cell>
          <cell r="B17718">
            <v>14.18293811</v>
          </cell>
        </row>
        <row r="17719">
          <cell r="A17719" t="str">
            <v>000901507MEU Block 5-6</v>
          </cell>
          <cell r="B17719">
            <v>0</v>
          </cell>
        </row>
        <row r="17720">
          <cell r="A17720" t="str">
            <v>000901507MFlint Blocks 5-6 -</v>
          </cell>
          <cell r="B17720">
            <v>0</v>
          </cell>
        </row>
        <row r="17721">
          <cell r="A17721" t="str">
            <v>000901507MFlint Scherer 3 - 2</v>
          </cell>
          <cell r="B17721">
            <v>2.1784193090000001</v>
          </cell>
        </row>
        <row r="17722">
          <cell r="A17722" t="str">
            <v>000901507MFlint Scherer 3 - 5</v>
          </cell>
          <cell r="B17722">
            <v>4.6507937290000001</v>
          </cell>
        </row>
        <row r="17723">
          <cell r="A17723" t="str">
            <v>000901507MFPL Scherer 3 - 54</v>
          </cell>
          <cell r="B17723">
            <v>4.9568715379999997</v>
          </cell>
        </row>
        <row r="17724">
          <cell r="A17724" t="str">
            <v>000901507MNCMPA</v>
          </cell>
          <cell r="B17724">
            <v>0</v>
          </cell>
        </row>
        <row r="17725">
          <cell r="A17725" t="str">
            <v>000901507MOpportunity Sales</v>
          </cell>
          <cell r="B17725">
            <v>0</v>
          </cell>
        </row>
        <row r="17726">
          <cell r="A17726" t="str">
            <v>000901507MPMPA - Block 6</v>
          </cell>
          <cell r="B17726">
            <v>0</v>
          </cell>
        </row>
        <row r="17727">
          <cell r="A17727" t="str">
            <v>000901507MScherer 3 - 24 MW</v>
          </cell>
          <cell r="B17727">
            <v>2.2017139010000002</v>
          </cell>
        </row>
        <row r="17728">
          <cell r="A17728" t="str">
            <v>000901507MUPS-Sch3 Market</v>
          </cell>
          <cell r="B17728">
            <v>0</v>
          </cell>
        </row>
        <row r="17729">
          <cell r="A17729" t="str">
            <v>000901507NAEC - Block 1</v>
          </cell>
          <cell r="B17729">
            <v>112.5133787</v>
          </cell>
        </row>
        <row r="17730">
          <cell r="A17730" t="str">
            <v>000901507NBlocks 2-3-4</v>
          </cell>
          <cell r="B17730">
            <v>367.04566779999999</v>
          </cell>
        </row>
        <row r="17731">
          <cell r="A17731" t="str">
            <v>000901507NDalton</v>
          </cell>
          <cell r="B17731">
            <v>27.705845239999999</v>
          </cell>
        </row>
        <row r="17732">
          <cell r="A17732" t="str">
            <v>000901507NEU Block 5-6</v>
          </cell>
          <cell r="B17732">
            <v>0</v>
          </cell>
        </row>
        <row r="17733">
          <cell r="A17733" t="str">
            <v>000901507NFlint Blocks 5-6 -</v>
          </cell>
          <cell r="B17733">
            <v>0</v>
          </cell>
        </row>
        <row r="17734">
          <cell r="A17734" t="str">
            <v>000901507NFlint Scherer 3 - 2</v>
          </cell>
          <cell r="B17734">
            <v>5.9926644580000001</v>
          </cell>
        </row>
        <row r="17735">
          <cell r="A17735" t="str">
            <v>000901507NFlint Scherer 3 - 5</v>
          </cell>
          <cell r="B17735">
            <v>12.793976880000001</v>
          </cell>
        </row>
        <row r="17736">
          <cell r="A17736" t="str">
            <v>000901507NFPL Scherer 3 - 54</v>
          </cell>
          <cell r="B17736">
            <v>13.635973460000001</v>
          </cell>
        </row>
        <row r="17737">
          <cell r="A17737" t="str">
            <v>000901507NNCMPA</v>
          </cell>
          <cell r="B17737">
            <v>0</v>
          </cell>
        </row>
        <row r="17738">
          <cell r="A17738" t="str">
            <v>000901507NOpportunity Sales</v>
          </cell>
          <cell r="B17738">
            <v>0</v>
          </cell>
        </row>
        <row r="17739">
          <cell r="A17739" t="str">
            <v>000901507NPMPA - Block 6</v>
          </cell>
          <cell r="B17739">
            <v>0</v>
          </cell>
        </row>
        <row r="17740">
          <cell r="A17740" t="str">
            <v>000901507NScherer 3 - 24 MW</v>
          </cell>
          <cell r="B17740">
            <v>6.0604326500000001</v>
          </cell>
        </row>
        <row r="17741">
          <cell r="A17741" t="str">
            <v>000901507NUPS-Sch3 Market</v>
          </cell>
          <cell r="B17741">
            <v>0</v>
          </cell>
        </row>
        <row r="17742">
          <cell r="A17742" t="str">
            <v>000901507OAEC - Block 1</v>
          </cell>
          <cell r="B17742">
            <v>0</v>
          </cell>
        </row>
        <row r="17743">
          <cell r="A17743" t="str">
            <v>000901507OBlocks 2-3-4</v>
          </cell>
          <cell r="B17743">
            <v>121.44398579999999</v>
          </cell>
        </row>
        <row r="17744">
          <cell r="A17744" t="str">
            <v>000901507ODalton</v>
          </cell>
          <cell r="B17744">
            <v>0</v>
          </cell>
        </row>
        <row r="17745">
          <cell r="A17745" t="str">
            <v>000901507OEU Block 5-6</v>
          </cell>
          <cell r="B17745">
            <v>0</v>
          </cell>
        </row>
        <row r="17746">
          <cell r="A17746" t="str">
            <v>000901507OFlint Blocks 5-6 -</v>
          </cell>
          <cell r="B17746">
            <v>0</v>
          </cell>
        </row>
        <row r="17747">
          <cell r="A17747" t="str">
            <v>000901507OFlint Scherer 3 - 2</v>
          </cell>
          <cell r="B17747">
            <v>0</v>
          </cell>
        </row>
        <row r="17748">
          <cell r="A17748" t="str">
            <v>000901507OFlint Scherer 3 - 5</v>
          </cell>
          <cell r="B17748">
            <v>0</v>
          </cell>
        </row>
        <row r="17749">
          <cell r="A17749" t="str">
            <v>000901507OFPL Scherer 3 - 54</v>
          </cell>
          <cell r="B17749">
            <v>0</v>
          </cell>
        </row>
        <row r="17750">
          <cell r="A17750" t="str">
            <v>000901507ONCMPA</v>
          </cell>
          <cell r="B17750">
            <v>0</v>
          </cell>
        </row>
        <row r="17751">
          <cell r="A17751" t="str">
            <v>000901507OOpportunity Sales</v>
          </cell>
          <cell r="B17751">
            <v>0</v>
          </cell>
        </row>
        <row r="17752">
          <cell r="A17752" t="str">
            <v>000901507OPMPA - Block 6</v>
          </cell>
          <cell r="B17752">
            <v>0</v>
          </cell>
        </row>
        <row r="17753">
          <cell r="A17753" t="str">
            <v>000901507OScherer 3 - 24 MW</v>
          </cell>
          <cell r="B17753">
            <v>0</v>
          </cell>
        </row>
        <row r="17754">
          <cell r="A17754" t="str">
            <v>000901507OUPS-Sch3 Market</v>
          </cell>
          <cell r="B17754">
            <v>0</v>
          </cell>
        </row>
        <row r="17755">
          <cell r="A17755" t="str">
            <v>000901507SAEC - Block 1</v>
          </cell>
          <cell r="B17755">
            <v>81.277959370000005</v>
          </cell>
        </row>
        <row r="17756">
          <cell r="A17756" t="str">
            <v>000901507SBlocks 2-3-4</v>
          </cell>
          <cell r="B17756">
            <v>728.16303830000004</v>
          </cell>
        </row>
        <row r="17757">
          <cell r="A17757" t="str">
            <v>000901507SDalton</v>
          </cell>
          <cell r="B17757">
            <v>52.022387299999998</v>
          </cell>
        </row>
        <row r="17758">
          <cell r="A17758" t="str">
            <v>000901507SEU Block 5-6</v>
          </cell>
          <cell r="B17758">
            <v>0</v>
          </cell>
        </row>
        <row r="17759">
          <cell r="A17759" t="str">
            <v>000901507SFlint Blocks 5-6 -</v>
          </cell>
          <cell r="B17759">
            <v>0</v>
          </cell>
        </row>
        <row r="17760">
          <cell r="A17760" t="str">
            <v>000901507SFlint Scherer 3 - 2</v>
          </cell>
          <cell r="B17760">
            <v>3.401561761</v>
          </cell>
        </row>
        <row r="17761">
          <cell r="A17761" t="str">
            <v>000901507SFlint Scherer 3 - 5</v>
          </cell>
          <cell r="B17761">
            <v>7.2621290309999997</v>
          </cell>
        </row>
        <row r="17762">
          <cell r="A17762" t="str">
            <v>000901507SFPL Scherer 3 - 54</v>
          </cell>
          <cell r="B17762">
            <v>7.7400639099999999</v>
          </cell>
        </row>
        <row r="17763">
          <cell r="A17763" t="str">
            <v>000901507SNCMPA</v>
          </cell>
          <cell r="B17763">
            <v>0</v>
          </cell>
        </row>
        <row r="17764">
          <cell r="A17764" t="str">
            <v>000901507SOpportunity Sales</v>
          </cell>
          <cell r="B17764">
            <v>0</v>
          </cell>
        </row>
        <row r="17765">
          <cell r="A17765" t="str">
            <v>000901507SPMPA - Block 6</v>
          </cell>
          <cell r="B17765">
            <v>0</v>
          </cell>
        </row>
        <row r="17766">
          <cell r="A17766" t="str">
            <v>000901507SScherer 3 - 24 MW</v>
          </cell>
          <cell r="B17766">
            <v>3.4400284050000001</v>
          </cell>
        </row>
        <row r="17767">
          <cell r="A17767" t="str">
            <v>000901507SUPS-Sch3 Market</v>
          </cell>
          <cell r="B17767">
            <v>0</v>
          </cell>
        </row>
        <row r="17768">
          <cell r="A17768" t="str">
            <v>000901508MAEC - Block 1</v>
          </cell>
          <cell r="B17768">
            <v>49.378996280000003</v>
          </cell>
        </row>
        <row r="17769">
          <cell r="A17769" t="str">
            <v>000901508MBlocks 2-3-4</v>
          </cell>
          <cell r="B17769">
            <v>144.6790379</v>
          </cell>
        </row>
        <row r="17770">
          <cell r="A17770" t="str">
            <v>000901508MDalton</v>
          </cell>
          <cell r="B17770">
            <v>14.45081875</v>
          </cell>
        </row>
        <row r="17771">
          <cell r="A17771" t="str">
            <v>000901508MEU Block 5-6</v>
          </cell>
          <cell r="B17771">
            <v>0</v>
          </cell>
        </row>
        <row r="17772">
          <cell r="A17772" t="str">
            <v>000901508MFlint Blocks 5-6 -</v>
          </cell>
          <cell r="B17772">
            <v>0</v>
          </cell>
        </row>
        <row r="17773">
          <cell r="A17773" t="str">
            <v>000901508MFlint Scherer 3 - 2</v>
          </cell>
          <cell r="B17773">
            <v>2.1784193090000001</v>
          </cell>
        </row>
        <row r="17774">
          <cell r="A17774" t="str">
            <v>000901508MFlint Scherer 3 - 5</v>
          </cell>
          <cell r="B17774">
            <v>4.4407671249999998</v>
          </cell>
        </row>
        <row r="17775">
          <cell r="A17775" t="str">
            <v>000901508MFPL Scherer 3 - 54</v>
          </cell>
          <cell r="B17775">
            <v>4.9849530440000001</v>
          </cell>
        </row>
        <row r="17776">
          <cell r="A17776" t="str">
            <v>000901508MNCMPA</v>
          </cell>
          <cell r="B17776">
            <v>0</v>
          </cell>
        </row>
        <row r="17777">
          <cell r="A17777" t="str">
            <v>000901508MOpportunity Sales</v>
          </cell>
          <cell r="B17777">
            <v>0</v>
          </cell>
        </row>
        <row r="17778">
          <cell r="A17778" t="str">
            <v>000901508MPMPA - Block 6</v>
          </cell>
          <cell r="B17778">
            <v>0</v>
          </cell>
        </row>
        <row r="17779">
          <cell r="A17779" t="str">
            <v>000901508MScherer 3 - 24 MW</v>
          </cell>
          <cell r="B17779">
            <v>2.2141869789999999</v>
          </cell>
        </row>
        <row r="17780">
          <cell r="A17780" t="str">
            <v>000901508MUPS-Sch3 Market</v>
          </cell>
          <cell r="B17780">
            <v>0</v>
          </cell>
        </row>
        <row r="17781">
          <cell r="A17781" t="str">
            <v>000901508NAEC - Block 1</v>
          </cell>
          <cell r="B17781">
            <v>111.20325769999999</v>
          </cell>
        </row>
        <row r="17782">
          <cell r="A17782" t="str">
            <v>000901508NBlocks 2-3-4</v>
          </cell>
          <cell r="B17782">
            <v>366.9986945</v>
          </cell>
        </row>
        <row r="17783">
          <cell r="A17783" t="str">
            <v>000901508NDalton</v>
          </cell>
          <cell r="B17783">
            <v>28.234955240000001</v>
          </cell>
        </row>
        <row r="17784">
          <cell r="A17784" t="str">
            <v>000901508NEU Block 5-6</v>
          </cell>
          <cell r="B17784">
            <v>0</v>
          </cell>
        </row>
        <row r="17785">
          <cell r="A17785" t="str">
            <v>000901508NFlint Blocks 5-6 -</v>
          </cell>
          <cell r="B17785">
            <v>0</v>
          </cell>
        </row>
        <row r="17786">
          <cell r="A17786" t="str">
            <v>000901508NFlint Scherer 3 - 2</v>
          </cell>
          <cell r="B17786">
            <v>5.9926644580000001</v>
          </cell>
        </row>
        <row r="17787">
          <cell r="A17787" t="str">
            <v>000901508NFlint Scherer 3 - 5</v>
          </cell>
          <cell r="B17787">
            <v>12.2162098</v>
          </cell>
        </row>
        <row r="17788">
          <cell r="A17788" t="str">
            <v>000901508NFPL Scherer 3 - 54</v>
          </cell>
          <cell r="B17788">
            <v>13.71322353</v>
          </cell>
        </row>
        <row r="17789">
          <cell r="A17789" t="str">
            <v>000901508NNCMPA</v>
          </cell>
          <cell r="B17789">
            <v>0</v>
          </cell>
        </row>
        <row r="17790">
          <cell r="A17790" t="str">
            <v>000901508NOpportunity Sales</v>
          </cell>
          <cell r="B17790">
            <v>0</v>
          </cell>
        </row>
        <row r="17791">
          <cell r="A17791" t="str">
            <v>000901508NPMPA - Block 6</v>
          </cell>
          <cell r="B17791">
            <v>0</v>
          </cell>
        </row>
        <row r="17792">
          <cell r="A17792" t="str">
            <v>000901508NScherer 3 - 24 MW</v>
          </cell>
          <cell r="B17792">
            <v>6.0947660140000002</v>
          </cell>
        </row>
        <row r="17793">
          <cell r="A17793" t="str">
            <v>000901508NUPS-Sch3 Market</v>
          </cell>
          <cell r="B17793">
            <v>0</v>
          </cell>
        </row>
        <row r="17794">
          <cell r="A17794" t="str">
            <v>000901508OAEC - Block 1</v>
          </cell>
          <cell r="B17794">
            <v>0</v>
          </cell>
        </row>
        <row r="17795">
          <cell r="A17795" t="str">
            <v>000901508OBlocks 2-3-4</v>
          </cell>
          <cell r="B17795">
            <v>119.3375489</v>
          </cell>
        </row>
        <row r="17796">
          <cell r="A17796" t="str">
            <v>000901508ODalton</v>
          </cell>
          <cell r="B17796">
            <v>0</v>
          </cell>
        </row>
        <row r="17797">
          <cell r="A17797" t="str">
            <v>000901508OEU Block 5-6</v>
          </cell>
          <cell r="B17797">
            <v>0</v>
          </cell>
        </row>
        <row r="17798">
          <cell r="A17798" t="str">
            <v>000901508OFlint Blocks 5-6 -</v>
          </cell>
          <cell r="B17798">
            <v>0</v>
          </cell>
        </row>
        <row r="17799">
          <cell r="A17799" t="str">
            <v>000901508OFlint Scherer 3 - 2</v>
          </cell>
          <cell r="B17799">
            <v>0</v>
          </cell>
        </row>
        <row r="17800">
          <cell r="A17800" t="str">
            <v>000901508OFlint Scherer 3 - 5</v>
          </cell>
          <cell r="B17800">
            <v>0</v>
          </cell>
        </row>
        <row r="17801">
          <cell r="A17801" t="str">
            <v>000901508OFPL Scherer 3 - 54</v>
          </cell>
          <cell r="B17801">
            <v>0</v>
          </cell>
        </row>
        <row r="17802">
          <cell r="A17802" t="str">
            <v>000901508ONCMPA</v>
          </cell>
          <cell r="B17802">
            <v>0</v>
          </cell>
        </row>
        <row r="17803">
          <cell r="A17803" t="str">
            <v>000901508OOpportunity Sales</v>
          </cell>
          <cell r="B17803">
            <v>0</v>
          </cell>
        </row>
        <row r="17804">
          <cell r="A17804" t="str">
            <v>000901508OPMPA - Block 6</v>
          </cell>
          <cell r="B17804">
            <v>0</v>
          </cell>
        </row>
        <row r="17805">
          <cell r="A17805" t="str">
            <v>000901508OScherer 3 - 24 MW</v>
          </cell>
          <cell r="B17805">
            <v>0</v>
          </cell>
        </row>
        <row r="17806">
          <cell r="A17806" t="str">
            <v>000901508OUPS-Sch3 Market</v>
          </cell>
          <cell r="B17806">
            <v>0</v>
          </cell>
        </row>
        <row r="17807">
          <cell r="A17807" t="str">
            <v>000901508SAEC - Block 1</v>
          </cell>
          <cell r="B17807">
            <v>80.792958380000002</v>
          </cell>
        </row>
        <row r="17808">
          <cell r="A17808" t="str">
            <v>000901508SBlocks 2-3-4</v>
          </cell>
          <cell r="B17808">
            <v>733.07461179999996</v>
          </cell>
        </row>
        <row r="17809">
          <cell r="A17809" t="str">
            <v>000901508SDalton</v>
          </cell>
          <cell r="B17809">
            <v>53.217627299999997</v>
          </cell>
        </row>
        <row r="17810">
          <cell r="A17810" t="str">
            <v>000901508SEU Block 5-6</v>
          </cell>
          <cell r="B17810">
            <v>0</v>
          </cell>
        </row>
        <row r="17811">
          <cell r="A17811" t="str">
            <v>000901508SFlint Blocks 5-6 -</v>
          </cell>
          <cell r="B17811">
            <v>0</v>
          </cell>
        </row>
        <row r="17812">
          <cell r="A17812" t="str">
            <v>000901508SFlint Scherer 3 - 2</v>
          </cell>
          <cell r="B17812">
            <v>3.401561761</v>
          </cell>
        </row>
        <row r="17813">
          <cell r="A17813" t="str">
            <v>000901508SFlint Scherer 3 - 5</v>
          </cell>
          <cell r="B17813">
            <v>6.9341763439999999</v>
          </cell>
        </row>
        <row r="17814">
          <cell r="A17814" t="str">
            <v>000901508SFPL Scherer 3 - 54</v>
          </cell>
          <cell r="B17814">
            <v>7.783912666</v>
          </cell>
        </row>
        <row r="17815">
          <cell r="A17815" t="str">
            <v>000901508SNCMPA</v>
          </cell>
          <cell r="B17815">
            <v>0</v>
          </cell>
        </row>
        <row r="17816">
          <cell r="A17816" t="str">
            <v>000901508SOpportunity Sales</v>
          </cell>
          <cell r="B17816">
            <v>0</v>
          </cell>
        </row>
        <row r="17817">
          <cell r="A17817" t="str">
            <v>000901508SPMPA - Block 6</v>
          </cell>
          <cell r="B17817">
            <v>0</v>
          </cell>
        </row>
        <row r="17818">
          <cell r="A17818" t="str">
            <v>000901508SScherer 3 - 24 MW</v>
          </cell>
          <cell r="B17818">
            <v>3.4595167400000002</v>
          </cell>
        </row>
        <row r="17819">
          <cell r="A17819" t="str">
            <v>000901508SUPS-Sch3 Market</v>
          </cell>
          <cell r="B17819">
            <v>0</v>
          </cell>
        </row>
        <row r="17820">
          <cell r="A17820" t="str">
            <v>000901509MAEC - Block 1</v>
          </cell>
          <cell r="B17820">
            <v>46.916529160000003</v>
          </cell>
        </row>
        <row r="17821">
          <cell r="A17821" t="str">
            <v>000901509MBlocks 2-3-4</v>
          </cell>
          <cell r="B17821">
            <v>127.97734939999999</v>
          </cell>
        </row>
        <row r="17822">
          <cell r="A17822" t="str">
            <v>000901509MDalton</v>
          </cell>
          <cell r="B17822">
            <v>12.46402073</v>
          </cell>
        </row>
        <row r="17823">
          <cell r="A17823" t="str">
            <v>000901509MEU Block 5-6</v>
          </cell>
          <cell r="B17823">
            <v>0</v>
          </cell>
        </row>
        <row r="17824">
          <cell r="A17824" t="str">
            <v>000901509MFlint Blocks 5-6 -</v>
          </cell>
          <cell r="B17824">
            <v>0</v>
          </cell>
        </row>
        <row r="17825">
          <cell r="A17825" t="str">
            <v>000901509MFlint Scherer 3 - 2</v>
          </cell>
          <cell r="B17825">
            <v>2.1046852820000002</v>
          </cell>
        </row>
        <row r="17826">
          <cell r="A17826" t="str">
            <v>000901509MFlint Scherer 3 - 5</v>
          </cell>
          <cell r="B17826">
            <v>4.3691193349999997</v>
          </cell>
        </row>
        <row r="17827">
          <cell r="A17827" t="str">
            <v>000901509MFPL Scherer 3 - 54</v>
          </cell>
          <cell r="B17827">
            <v>4.9038055969999998</v>
          </cell>
        </row>
        <row r="17828">
          <cell r="A17828" t="str">
            <v>000901509MNCMPA</v>
          </cell>
          <cell r="B17828">
            <v>0</v>
          </cell>
        </row>
        <row r="17829">
          <cell r="A17829" t="str">
            <v>000901509MOpportunity Sales</v>
          </cell>
          <cell r="B17829">
            <v>0</v>
          </cell>
        </row>
        <row r="17830">
          <cell r="A17830" t="str">
            <v>000901509MPMPA - Block 6</v>
          </cell>
          <cell r="B17830">
            <v>0</v>
          </cell>
        </row>
        <row r="17831">
          <cell r="A17831" t="str">
            <v>000901509MScherer 3 - 24 MW</v>
          </cell>
          <cell r="B17831">
            <v>2.1779989240000002</v>
          </cell>
        </row>
        <row r="17832">
          <cell r="A17832" t="str">
            <v>000901509MUPS-Sch3 Market</v>
          </cell>
          <cell r="B17832">
            <v>0</v>
          </cell>
        </row>
        <row r="17833">
          <cell r="A17833" t="str">
            <v>000901509NAEC - Block 1</v>
          </cell>
          <cell r="B17833">
            <v>106.1201927</v>
          </cell>
        </row>
        <row r="17834">
          <cell r="A17834" t="str">
            <v>000901509NBlocks 2-3-4</v>
          </cell>
          <cell r="B17834">
            <v>326.97791610000002</v>
          </cell>
        </row>
        <row r="17835">
          <cell r="A17835" t="str">
            <v>000901509NDalton</v>
          </cell>
          <cell r="B17835">
            <v>24.003865399999999</v>
          </cell>
        </row>
        <row r="17836">
          <cell r="A17836" t="str">
            <v>000901509NEU Block 5-6</v>
          </cell>
          <cell r="B17836">
            <v>0</v>
          </cell>
        </row>
        <row r="17837">
          <cell r="A17837" t="str">
            <v>000901509NFlint Blocks 5-6 -</v>
          </cell>
          <cell r="B17837">
            <v>0</v>
          </cell>
        </row>
        <row r="17838">
          <cell r="A17838" t="str">
            <v>000901509NFlint Scherer 3 - 2</v>
          </cell>
          <cell r="B17838">
            <v>5.7915286320000003</v>
          </cell>
        </row>
        <row r="17839">
          <cell r="A17839" t="str">
            <v>000901509NFlint Scherer 3 - 5</v>
          </cell>
          <cell r="B17839">
            <v>12.022642980000001</v>
          </cell>
        </row>
        <row r="17840">
          <cell r="A17840" t="str">
            <v>000901509NFPL Scherer 3 - 54</v>
          </cell>
          <cell r="B17840">
            <v>13.49395597</v>
          </cell>
        </row>
        <row r="17841">
          <cell r="A17841" t="str">
            <v>000901509NNCMPA</v>
          </cell>
          <cell r="B17841">
            <v>0</v>
          </cell>
        </row>
        <row r="17842">
          <cell r="A17842" t="str">
            <v>000901509NOpportunity Sales</v>
          </cell>
          <cell r="B17842">
            <v>0</v>
          </cell>
        </row>
        <row r="17843">
          <cell r="A17843" t="str">
            <v>000901509NPMPA - Block 6</v>
          </cell>
          <cell r="B17843">
            <v>0</v>
          </cell>
        </row>
        <row r="17844">
          <cell r="A17844" t="str">
            <v>000901509NScherer 3 - 24 MW</v>
          </cell>
          <cell r="B17844">
            <v>5.9973137650000004</v>
          </cell>
        </row>
        <row r="17845">
          <cell r="A17845" t="str">
            <v>000901509NUPS-Sch3 Market</v>
          </cell>
          <cell r="B17845">
            <v>0</v>
          </cell>
        </row>
        <row r="17846">
          <cell r="A17846" t="str">
            <v>000901509OAEC - Block 1</v>
          </cell>
          <cell r="B17846">
            <v>0</v>
          </cell>
        </row>
        <row r="17847">
          <cell r="A17847" t="str">
            <v>000901509OBlocks 2-3-4</v>
          </cell>
          <cell r="B17847">
            <v>109.2668973</v>
          </cell>
        </row>
        <row r="17848">
          <cell r="A17848" t="str">
            <v>000901509ODalton</v>
          </cell>
          <cell r="B17848">
            <v>0</v>
          </cell>
        </row>
        <row r="17849">
          <cell r="A17849" t="str">
            <v>000901509OEU Block 5-6</v>
          </cell>
          <cell r="B17849">
            <v>0</v>
          </cell>
        </row>
        <row r="17850">
          <cell r="A17850" t="str">
            <v>000901509OFlint Blocks 5-6 -</v>
          </cell>
          <cell r="B17850">
            <v>0</v>
          </cell>
        </row>
        <row r="17851">
          <cell r="A17851" t="str">
            <v>000901509OFlint Scherer 3 - 2</v>
          </cell>
          <cell r="B17851">
            <v>0</v>
          </cell>
        </row>
        <row r="17852">
          <cell r="A17852" t="str">
            <v>000901509OFlint Scherer 3 - 5</v>
          </cell>
          <cell r="B17852">
            <v>0</v>
          </cell>
        </row>
        <row r="17853">
          <cell r="A17853" t="str">
            <v>000901509OFPL Scherer 3 - 54</v>
          </cell>
          <cell r="B17853">
            <v>0</v>
          </cell>
        </row>
        <row r="17854">
          <cell r="A17854" t="str">
            <v>000901509ONCMPA</v>
          </cell>
          <cell r="B17854">
            <v>0</v>
          </cell>
        </row>
        <row r="17855">
          <cell r="A17855" t="str">
            <v>000901509OOpportunity Sales</v>
          </cell>
          <cell r="B17855">
            <v>0</v>
          </cell>
        </row>
        <row r="17856">
          <cell r="A17856" t="str">
            <v>000901509OPMPA - Block 6</v>
          </cell>
          <cell r="B17856">
            <v>0</v>
          </cell>
        </row>
        <row r="17857">
          <cell r="A17857" t="str">
            <v>000901509OScherer 3 - 24 MW</v>
          </cell>
          <cell r="B17857">
            <v>0</v>
          </cell>
        </row>
        <row r="17858">
          <cell r="A17858" t="str">
            <v>000901509OUPS-Sch3 Market</v>
          </cell>
          <cell r="B17858">
            <v>0</v>
          </cell>
        </row>
        <row r="17859">
          <cell r="A17859" t="str">
            <v>000901509SAEC - Block 1</v>
          </cell>
          <cell r="B17859">
            <v>76.388705430000002</v>
          </cell>
        </row>
        <row r="17860">
          <cell r="A17860" t="str">
            <v>000901509SBlocks 2-3-4</v>
          </cell>
          <cell r="B17860">
            <v>646.19001370000001</v>
          </cell>
        </row>
        <row r="17861">
          <cell r="A17861" t="str">
            <v>000901509SDalton</v>
          </cell>
          <cell r="B17861">
            <v>43.11074739</v>
          </cell>
        </row>
        <row r="17862">
          <cell r="A17862" t="str">
            <v>000901509SEU Block 5-6</v>
          </cell>
          <cell r="B17862">
            <v>0</v>
          </cell>
        </row>
        <row r="17863">
          <cell r="A17863" t="str">
            <v>000901509SFlint Blocks 5-6 -</v>
          </cell>
          <cell r="B17863">
            <v>0</v>
          </cell>
        </row>
        <row r="17864">
          <cell r="A17864" t="str">
            <v>000901509SFlint Scherer 3 - 2</v>
          </cell>
          <cell r="B17864">
            <v>3.286204449</v>
          </cell>
        </row>
        <row r="17865">
          <cell r="A17865" t="str">
            <v>000901509SFlint Scherer 3 - 5</v>
          </cell>
          <cell r="B17865">
            <v>6.821836748</v>
          </cell>
        </row>
        <row r="17866">
          <cell r="A17866" t="str">
            <v>000901509SFPL Scherer 3 - 54</v>
          </cell>
          <cell r="B17866">
            <v>7.6566828820000001</v>
          </cell>
        </row>
        <row r="17867">
          <cell r="A17867" t="str">
            <v>000901509SNCMPA</v>
          </cell>
          <cell r="B17867">
            <v>0</v>
          </cell>
        </row>
        <row r="17868">
          <cell r="A17868" t="str">
            <v>000901509SOpportunity Sales</v>
          </cell>
          <cell r="B17868">
            <v>0</v>
          </cell>
        </row>
        <row r="17869">
          <cell r="A17869" t="str">
            <v>000901509SPMPA - Block 6</v>
          </cell>
          <cell r="B17869">
            <v>0</v>
          </cell>
        </row>
        <row r="17870">
          <cell r="A17870" t="str">
            <v>000901509SScherer 3 - 24 MW</v>
          </cell>
          <cell r="B17870">
            <v>3.4029701700000001</v>
          </cell>
        </row>
        <row r="17871">
          <cell r="A17871" t="str">
            <v>000901509SUPS-Sch3 Market</v>
          </cell>
          <cell r="B17871">
            <v>0</v>
          </cell>
        </row>
        <row r="17872">
          <cell r="A17872" t="str">
            <v>000901510MAEC - Block 1</v>
          </cell>
          <cell r="B17872">
            <v>43.59555426</v>
          </cell>
        </row>
        <row r="17873">
          <cell r="A17873" t="str">
            <v>000901510MBlocks 2-3-4</v>
          </cell>
          <cell r="B17873">
            <v>113.5373051</v>
          </cell>
        </row>
        <row r="17874">
          <cell r="A17874" t="str">
            <v>000901510MDalton</v>
          </cell>
          <cell r="B17874">
            <v>11.17928436</v>
          </cell>
        </row>
        <row r="17875">
          <cell r="A17875" t="str">
            <v>000901510MEU Block 5-6</v>
          </cell>
          <cell r="B17875">
            <v>0</v>
          </cell>
        </row>
        <row r="17876">
          <cell r="A17876" t="str">
            <v>000901510MFlint Blocks 5-6 -</v>
          </cell>
          <cell r="B17876">
            <v>0</v>
          </cell>
        </row>
        <row r="17877">
          <cell r="A17877" t="str">
            <v>000901510MFlint Scherer 3 - 2</v>
          </cell>
          <cell r="B17877">
            <v>2.1655466159999999</v>
          </cell>
        </row>
        <row r="17878">
          <cell r="A17878" t="str">
            <v>000901510MFlint Scherer 3 - 5</v>
          </cell>
          <cell r="B17878">
            <v>4.2907100739999997</v>
          </cell>
        </row>
        <row r="17879">
          <cell r="A17879" t="str">
            <v>000901510MFPL Scherer 3 - 54</v>
          </cell>
          <cell r="B17879">
            <v>4.9723142210000004</v>
          </cell>
        </row>
        <row r="17880">
          <cell r="A17880" t="str">
            <v>000901510MNCMPA</v>
          </cell>
          <cell r="B17880">
            <v>0</v>
          </cell>
        </row>
        <row r="17881">
          <cell r="A17881" t="str">
            <v>000901510MOpportunity Sales</v>
          </cell>
          <cell r="B17881">
            <v>0</v>
          </cell>
        </row>
        <row r="17882">
          <cell r="A17882" t="str">
            <v>000901510MPMPA - Block 6</v>
          </cell>
          <cell r="B17882">
            <v>0</v>
          </cell>
        </row>
        <row r="17883">
          <cell r="A17883" t="str">
            <v>000901510MScherer 3 - 24 MW</v>
          </cell>
          <cell r="B17883">
            <v>2.2085651500000001</v>
          </cell>
        </row>
        <row r="17884">
          <cell r="A17884" t="str">
            <v>000901510MUPS-Sch3 Market</v>
          </cell>
          <cell r="B17884">
            <v>0</v>
          </cell>
        </row>
        <row r="17885">
          <cell r="A17885" t="str">
            <v>000901510NAEC - Block 1</v>
          </cell>
          <cell r="B17885">
            <v>98.230180919999995</v>
          </cell>
        </row>
        <row r="17886">
          <cell r="A17886" t="str">
            <v>000901510NBlocks 2-3-4</v>
          </cell>
          <cell r="B17886">
            <v>296.67286419999999</v>
          </cell>
        </row>
        <row r="17887">
          <cell r="A17887" t="str">
            <v>000901510NDalton</v>
          </cell>
          <cell r="B17887">
            <v>21.541815270000001</v>
          </cell>
        </row>
        <row r="17888">
          <cell r="A17888" t="str">
            <v>000901510NEU Block 5-6</v>
          </cell>
          <cell r="B17888">
            <v>0</v>
          </cell>
        </row>
        <row r="17889">
          <cell r="A17889" t="str">
            <v>000901510NFlint Blocks 5-6 -</v>
          </cell>
          <cell r="B17889">
            <v>0</v>
          </cell>
        </row>
        <row r="17890">
          <cell r="A17890" t="str">
            <v>000901510NFlint Scherer 3 - 2</v>
          </cell>
          <cell r="B17890">
            <v>5.9571699010000003</v>
          </cell>
        </row>
        <row r="17891">
          <cell r="A17891" t="str">
            <v>000901510NFlint Scherer 3 - 5</v>
          </cell>
          <cell r="B17891">
            <v>11.803250370000001</v>
          </cell>
        </row>
        <row r="17892">
          <cell r="A17892" t="str">
            <v>000901510NFPL Scherer 3 - 54</v>
          </cell>
          <cell r="B17892">
            <v>13.678265059999999</v>
          </cell>
        </row>
        <row r="17893">
          <cell r="A17893" t="str">
            <v>000901510NNCMPA</v>
          </cell>
          <cell r="B17893">
            <v>0</v>
          </cell>
        </row>
        <row r="17894">
          <cell r="A17894" t="str">
            <v>000901510NOpportunity Sales</v>
          </cell>
          <cell r="B17894">
            <v>0</v>
          </cell>
        </row>
        <row r="17895">
          <cell r="A17895" t="str">
            <v>000901510NPMPA - Block 6</v>
          </cell>
          <cell r="B17895">
            <v>0</v>
          </cell>
        </row>
        <row r="17896">
          <cell r="A17896" t="str">
            <v>000901510NScherer 3 - 24 MW</v>
          </cell>
          <cell r="B17896">
            <v>6.0792289149999998</v>
          </cell>
        </row>
        <row r="17897">
          <cell r="A17897" t="str">
            <v>000901510NUPS-Sch3 Market</v>
          </cell>
          <cell r="B17897">
            <v>0</v>
          </cell>
        </row>
        <row r="17898">
          <cell r="A17898" t="str">
            <v>000901510OAEC - Block 1</v>
          </cell>
          <cell r="B17898">
            <v>0</v>
          </cell>
        </row>
        <row r="17899">
          <cell r="A17899" t="str">
            <v>000901510OBlocks 2-3-4</v>
          </cell>
          <cell r="B17899">
            <v>101.5520618</v>
          </cell>
        </row>
        <row r="17900">
          <cell r="A17900" t="str">
            <v>000901510ODalton</v>
          </cell>
          <cell r="B17900">
            <v>0</v>
          </cell>
        </row>
        <row r="17901">
          <cell r="A17901" t="str">
            <v>000901510OEU Block 5-6</v>
          </cell>
          <cell r="B17901">
            <v>0</v>
          </cell>
        </row>
        <row r="17902">
          <cell r="A17902" t="str">
            <v>000901510OFlint Blocks 5-6 -</v>
          </cell>
          <cell r="B17902">
            <v>0</v>
          </cell>
        </row>
        <row r="17903">
          <cell r="A17903" t="str">
            <v>000901510OFlint Scherer 3 - 2</v>
          </cell>
          <cell r="B17903">
            <v>0</v>
          </cell>
        </row>
        <row r="17904">
          <cell r="A17904" t="str">
            <v>000901510OFlint Scherer 3 - 5</v>
          </cell>
          <cell r="B17904">
            <v>0</v>
          </cell>
        </row>
        <row r="17905">
          <cell r="A17905" t="str">
            <v>000901510OFPL Scherer 3 - 54</v>
          </cell>
          <cell r="B17905">
            <v>0</v>
          </cell>
        </row>
        <row r="17906">
          <cell r="A17906" t="str">
            <v>000901510ONCMPA</v>
          </cell>
          <cell r="B17906">
            <v>0</v>
          </cell>
        </row>
        <row r="17907">
          <cell r="A17907" t="str">
            <v>000901510OOpportunity Sales</v>
          </cell>
          <cell r="B17907">
            <v>0</v>
          </cell>
        </row>
        <row r="17908">
          <cell r="A17908" t="str">
            <v>000901510OPMPA - Block 6</v>
          </cell>
          <cell r="B17908">
            <v>0</v>
          </cell>
        </row>
        <row r="17909">
          <cell r="A17909" t="str">
            <v>000901510OScherer 3 - 24 MW</v>
          </cell>
          <cell r="B17909">
            <v>0</v>
          </cell>
        </row>
        <row r="17910">
          <cell r="A17910" t="str">
            <v>000901510OUPS-Sch3 Market</v>
          </cell>
          <cell r="B17910">
            <v>0</v>
          </cell>
        </row>
        <row r="17911">
          <cell r="A17911" t="str">
            <v>000901510SAEC - Block 1</v>
          </cell>
          <cell r="B17911">
            <v>71.222637879999994</v>
          </cell>
        </row>
        <row r="17912">
          <cell r="A17912" t="str">
            <v>000901510SBlocks 2-3-4</v>
          </cell>
          <cell r="B17912">
            <v>610.84104179999997</v>
          </cell>
        </row>
        <row r="17913">
          <cell r="A17913" t="str">
            <v>000901510SDalton</v>
          </cell>
          <cell r="B17913">
            <v>37.064947320000002</v>
          </cell>
        </row>
        <row r="17914">
          <cell r="A17914" t="str">
            <v>000901510SEU Block 5-6</v>
          </cell>
          <cell r="B17914">
            <v>0</v>
          </cell>
        </row>
        <row r="17915">
          <cell r="A17915" t="str">
            <v>000901510SFlint Blocks 5-6 -</v>
          </cell>
          <cell r="B17915">
            <v>0</v>
          </cell>
        </row>
        <row r="17916">
          <cell r="A17916" t="str">
            <v>000901510SFlint Scherer 3 - 2</v>
          </cell>
          <cell r="B17916">
            <v>3.3778987219999999</v>
          </cell>
        </row>
        <row r="17917">
          <cell r="A17917" t="str">
            <v>000901510SFlint Scherer 3 - 5</v>
          </cell>
          <cell r="B17917">
            <v>6.6928063189999998</v>
          </cell>
        </row>
        <row r="17918">
          <cell r="A17918" t="str">
            <v>000901510SFPL Scherer 3 - 54</v>
          </cell>
          <cell r="B17918">
            <v>7.7559973659999999</v>
          </cell>
        </row>
        <row r="17919">
          <cell r="A17919" t="str">
            <v>000901510SNCMPA</v>
          </cell>
          <cell r="B17919">
            <v>0</v>
          </cell>
        </row>
        <row r="17920">
          <cell r="A17920" t="str">
            <v>000901510SOpportunity Sales</v>
          </cell>
          <cell r="B17920">
            <v>0</v>
          </cell>
        </row>
        <row r="17921">
          <cell r="A17921" t="str">
            <v>000901510SPMPA - Block 6</v>
          </cell>
          <cell r="B17921">
            <v>0</v>
          </cell>
        </row>
        <row r="17922">
          <cell r="A17922" t="str">
            <v>000901510SScherer 3 - 24 MW</v>
          </cell>
          <cell r="B17922">
            <v>3.4471099409999999</v>
          </cell>
        </row>
        <row r="17923">
          <cell r="A17923" t="str">
            <v>000901510SUPS-Sch3 Market</v>
          </cell>
          <cell r="B17923">
            <v>0</v>
          </cell>
        </row>
        <row r="17924">
          <cell r="A17924" t="str">
            <v>000901511MAEC - Block 1</v>
          </cell>
          <cell r="B17924">
            <v>35.580664640000002</v>
          </cell>
        </row>
        <row r="17925">
          <cell r="A17925" t="str">
            <v>000901511MBlocks 2-3-4</v>
          </cell>
          <cell r="B17925">
            <v>92.759639250000006</v>
          </cell>
        </row>
        <row r="17926">
          <cell r="A17926" t="str">
            <v>000901511MDalton</v>
          </cell>
          <cell r="B17926">
            <v>8.8381871650000008</v>
          </cell>
        </row>
        <row r="17927">
          <cell r="A17927" t="str">
            <v>000901511MEU Block 5-6</v>
          </cell>
          <cell r="B17927">
            <v>0</v>
          </cell>
        </row>
        <row r="17928">
          <cell r="A17928" t="str">
            <v>000901511MFlint Blocks 5-6 -</v>
          </cell>
          <cell r="B17928">
            <v>0</v>
          </cell>
        </row>
        <row r="17929">
          <cell r="A17929" t="str">
            <v>000901511MFlint Scherer 3 - 2</v>
          </cell>
          <cell r="B17929">
            <v>2.0580217699999999</v>
          </cell>
        </row>
        <row r="17930">
          <cell r="A17930" t="str">
            <v>000901511MFlint Scherer 3 - 5</v>
          </cell>
          <cell r="B17930">
            <v>4.4468526380000002</v>
          </cell>
        </row>
        <row r="17931">
          <cell r="A17931" t="str">
            <v>000901511MFPL Scherer 3 - 54</v>
          </cell>
          <cell r="B17931">
            <v>4.523945865</v>
          </cell>
        </row>
        <row r="17932">
          <cell r="A17932" t="str">
            <v>000901511MNCMPA</v>
          </cell>
          <cell r="B17932">
            <v>0</v>
          </cell>
        </row>
        <row r="17933">
          <cell r="A17933" t="str">
            <v>000901511MOpportunity Sales</v>
          </cell>
          <cell r="B17933">
            <v>0</v>
          </cell>
        </row>
        <row r="17934">
          <cell r="A17934" t="str">
            <v>000901511MPMPA - Block 6</v>
          </cell>
          <cell r="B17934">
            <v>0</v>
          </cell>
        </row>
        <row r="17935">
          <cell r="A17935" t="str">
            <v>000901511MScherer 3 - 24 MW</v>
          </cell>
          <cell r="B17935">
            <v>2.0093479830000001</v>
          </cell>
        </row>
        <row r="17936">
          <cell r="A17936" t="str">
            <v>000901511MUPS-Sch3 Market</v>
          </cell>
          <cell r="B17936">
            <v>0</v>
          </cell>
        </row>
        <row r="17937">
          <cell r="A17937" t="str">
            <v>000901511NAEC - Block 1</v>
          </cell>
          <cell r="B17937">
            <v>88.974848820000005</v>
          </cell>
        </row>
        <row r="17938">
          <cell r="A17938" t="str">
            <v>000901511NBlocks 2-3-4</v>
          </cell>
          <cell r="B17938">
            <v>233.6081026</v>
          </cell>
        </row>
        <row r="17939">
          <cell r="A17939" t="str">
            <v>000901511NDalton</v>
          </cell>
          <cell r="B17939">
            <v>17.266385499999998</v>
          </cell>
        </row>
        <row r="17940">
          <cell r="A17940" t="str">
            <v>000901511NEU Block 5-6</v>
          </cell>
          <cell r="B17940">
            <v>0</v>
          </cell>
        </row>
        <row r="17941">
          <cell r="A17941" t="str">
            <v>000901511NFlint Blocks 5-6 -</v>
          </cell>
          <cell r="B17941">
            <v>0</v>
          </cell>
        </row>
        <row r="17942">
          <cell r="A17942" t="str">
            <v>000901511NFlint Scherer 3 - 2</v>
          </cell>
          <cell r="B17942">
            <v>5.658424042</v>
          </cell>
        </row>
        <row r="17943">
          <cell r="A17943" t="str">
            <v>000901511NFlint Scherer 3 - 5</v>
          </cell>
          <cell r="B17943">
            <v>12.22639053</v>
          </cell>
        </row>
        <row r="17944">
          <cell r="A17944" t="str">
            <v>000901511NFPL Scherer 3 - 54</v>
          </cell>
          <cell r="B17944">
            <v>12.438354349999999</v>
          </cell>
        </row>
        <row r="17945">
          <cell r="A17945" t="str">
            <v>000901511NNCMPA</v>
          </cell>
          <cell r="B17945">
            <v>0</v>
          </cell>
        </row>
        <row r="17946">
          <cell r="A17946" t="str">
            <v>000901511NOpportunity Sales</v>
          </cell>
          <cell r="B17946">
            <v>0</v>
          </cell>
        </row>
        <row r="17947">
          <cell r="A17947" t="str">
            <v>000901511NPMPA - Block 6</v>
          </cell>
          <cell r="B17947">
            <v>0</v>
          </cell>
        </row>
        <row r="17948">
          <cell r="A17948" t="str">
            <v>000901511NScherer 3 - 24 MW</v>
          </cell>
          <cell r="B17948">
            <v>5.528157491</v>
          </cell>
        </row>
        <row r="17949">
          <cell r="A17949" t="str">
            <v>000901511NUPS-Sch3 Market</v>
          </cell>
          <cell r="B17949">
            <v>0</v>
          </cell>
        </row>
        <row r="17950">
          <cell r="A17950" t="str">
            <v>000901511OAEC - Block 1</v>
          </cell>
          <cell r="B17950">
            <v>0</v>
          </cell>
        </row>
        <row r="17951">
          <cell r="A17951" t="str">
            <v>000901511OBlocks 2-3-4</v>
          </cell>
          <cell r="B17951">
            <v>74.470105799999999</v>
          </cell>
        </row>
        <row r="17952">
          <cell r="A17952" t="str">
            <v>000901511ODalton</v>
          </cell>
          <cell r="B17952">
            <v>0</v>
          </cell>
        </row>
        <row r="17953">
          <cell r="A17953" t="str">
            <v>000901511OEU Block 5-6</v>
          </cell>
          <cell r="B17953">
            <v>0</v>
          </cell>
        </row>
        <row r="17954">
          <cell r="A17954" t="str">
            <v>000901511OFlint Blocks 5-6 -</v>
          </cell>
          <cell r="B17954">
            <v>0</v>
          </cell>
        </row>
        <row r="17955">
          <cell r="A17955" t="str">
            <v>000901511OFlint Scherer 3 - 2</v>
          </cell>
          <cell r="B17955">
            <v>0</v>
          </cell>
        </row>
        <row r="17956">
          <cell r="A17956" t="str">
            <v>000901511OFlint Scherer 3 - 5</v>
          </cell>
          <cell r="B17956">
            <v>0</v>
          </cell>
        </row>
        <row r="17957">
          <cell r="A17957" t="str">
            <v>000901511OFPL Scherer 3 - 54</v>
          </cell>
          <cell r="B17957">
            <v>0</v>
          </cell>
        </row>
        <row r="17958">
          <cell r="A17958" t="str">
            <v>000901511ONCMPA</v>
          </cell>
          <cell r="B17958">
            <v>0</v>
          </cell>
        </row>
        <row r="17959">
          <cell r="A17959" t="str">
            <v>000901511OOpportunity Sales</v>
          </cell>
          <cell r="B17959">
            <v>0</v>
          </cell>
        </row>
        <row r="17960">
          <cell r="A17960" t="str">
            <v>000901511OPMPA - Block 6</v>
          </cell>
          <cell r="B17960">
            <v>0</v>
          </cell>
        </row>
        <row r="17961">
          <cell r="A17961" t="str">
            <v>000901511OScherer 3 - 24 MW</v>
          </cell>
          <cell r="B17961">
            <v>0</v>
          </cell>
        </row>
        <row r="17962">
          <cell r="A17962" t="str">
            <v>000901511OUPS-Sch3 Market</v>
          </cell>
          <cell r="B17962">
            <v>0</v>
          </cell>
        </row>
        <row r="17963">
          <cell r="A17963" t="str">
            <v>000901511SAEC - Block 1</v>
          </cell>
          <cell r="B17963">
            <v>50.796418340000002</v>
          </cell>
        </row>
        <row r="17964">
          <cell r="A17964" t="str">
            <v>000901511SBlocks 2-3-4</v>
          </cell>
          <cell r="B17964">
            <v>438.86788080000002</v>
          </cell>
        </row>
        <row r="17965">
          <cell r="A17965" t="str">
            <v>000901511SDalton</v>
          </cell>
          <cell r="B17965">
            <v>27.29125745</v>
          </cell>
        </row>
        <row r="17966">
          <cell r="A17966" t="str">
            <v>000901511SEU Block 5-6</v>
          </cell>
          <cell r="B17966">
            <v>0</v>
          </cell>
        </row>
        <row r="17967">
          <cell r="A17967" t="str">
            <v>000901511SFlint Blocks 5-6 -</v>
          </cell>
          <cell r="B17967">
            <v>0</v>
          </cell>
        </row>
        <row r="17968">
          <cell r="A17968" t="str">
            <v>000901511SFlint Scherer 3 - 2</v>
          </cell>
          <cell r="B17968">
            <v>3.212257454</v>
          </cell>
        </row>
        <row r="17969">
          <cell r="A17969" t="str">
            <v>000901511SFlint Scherer 3 - 5</v>
          </cell>
          <cell r="B17969">
            <v>6.9408573520000001</v>
          </cell>
        </row>
        <row r="17970">
          <cell r="A17970" t="str">
            <v>000901511SFPL Scherer 3 - 54</v>
          </cell>
          <cell r="B17970">
            <v>7.0611880960000004</v>
          </cell>
        </row>
        <row r="17971">
          <cell r="A17971" t="str">
            <v>000901511SNCMPA</v>
          </cell>
          <cell r="B17971">
            <v>0</v>
          </cell>
        </row>
        <row r="17972">
          <cell r="A17972" t="str">
            <v>000901511SOpportunity Sales</v>
          </cell>
          <cell r="B17972">
            <v>0</v>
          </cell>
        </row>
        <row r="17973">
          <cell r="A17973" t="str">
            <v>000901511SPMPA - Block 6</v>
          </cell>
          <cell r="B17973">
            <v>0</v>
          </cell>
        </row>
        <row r="17974">
          <cell r="A17974" t="str">
            <v>000901511SScherer 3 - 24 MW</v>
          </cell>
          <cell r="B17974">
            <v>3.1383058209999999</v>
          </cell>
        </row>
        <row r="17975">
          <cell r="A17975" t="str">
            <v>000901511SUPS-Sch3 Market</v>
          </cell>
          <cell r="B17975">
            <v>0</v>
          </cell>
        </row>
        <row r="17976">
          <cell r="A17976" t="str">
            <v>000901512MAEC - Block 1</v>
          </cell>
          <cell r="B17976">
            <v>49.852914869999999</v>
          </cell>
        </row>
        <row r="17977">
          <cell r="A17977" t="str">
            <v>000901512MBlocks 2-3-4</v>
          </cell>
          <cell r="B17977">
            <v>111.5514676</v>
          </cell>
        </row>
        <row r="17978">
          <cell r="A17978" t="str">
            <v>000901512MDalton</v>
          </cell>
          <cell r="B17978">
            <v>10.76511283</v>
          </cell>
        </row>
        <row r="17979">
          <cell r="A17979" t="str">
            <v>000901512MEU Block 5-6</v>
          </cell>
          <cell r="B17979">
            <v>0</v>
          </cell>
        </row>
        <row r="17980">
          <cell r="A17980" t="str">
            <v>000901512MFlint Blocks 5-6 -</v>
          </cell>
          <cell r="B17980">
            <v>0</v>
          </cell>
        </row>
        <row r="17981">
          <cell r="A17981" t="str">
            <v>000901512MFlint Scherer 3 - 2</v>
          </cell>
          <cell r="B17981">
            <v>2.1781353530000001</v>
          </cell>
        </row>
        <row r="17982">
          <cell r="A17982" t="str">
            <v>000901512MFlint Scherer 3 - 5</v>
          </cell>
          <cell r="B17982">
            <v>4.8458448269999996</v>
          </cell>
        </row>
        <row r="17983">
          <cell r="A17983" t="str">
            <v>000901512MFPL Scherer 3 - 54</v>
          </cell>
          <cell r="B17983">
            <v>4.6752000990000004</v>
          </cell>
        </row>
        <row r="17984">
          <cell r="A17984" t="str">
            <v>000901512MNCMPA</v>
          </cell>
          <cell r="B17984">
            <v>0</v>
          </cell>
        </row>
        <row r="17985">
          <cell r="A17985" t="str">
            <v>000901512MOpportunity Sales</v>
          </cell>
          <cell r="B17985">
            <v>0</v>
          </cell>
        </row>
        <row r="17986">
          <cell r="A17986" t="str">
            <v>000901512MPMPA - Block 6</v>
          </cell>
          <cell r="B17986">
            <v>0</v>
          </cell>
        </row>
        <row r="17987">
          <cell r="A17987" t="str">
            <v>000901512MScherer 3 - 24 MW</v>
          </cell>
          <cell r="B17987">
            <v>2.0765122869999999</v>
          </cell>
        </row>
        <row r="17988">
          <cell r="A17988" t="str">
            <v>000901512MUPS-Sch3 Market</v>
          </cell>
          <cell r="B17988">
            <v>0</v>
          </cell>
        </row>
        <row r="17989">
          <cell r="A17989" t="str">
            <v>000901512NAEC - Block 1</v>
          </cell>
          <cell r="B17989">
            <v>112.9388302</v>
          </cell>
        </row>
        <row r="17990">
          <cell r="A17990" t="str">
            <v>000901512NBlocks 2-3-4</v>
          </cell>
          <cell r="B17990">
            <v>273.34271460000002</v>
          </cell>
        </row>
        <row r="17991">
          <cell r="A17991" t="str">
            <v>000901512NDalton</v>
          </cell>
          <cell r="B17991">
            <v>20.94380524</v>
          </cell>
        </row>
        <row r="17992">
          <cell r="A17992" t="str">
            <v>000901512NEU Block 5-6</v>
          </cell>
          <cell r="B17992">
            <v>0</v>
          </cell>
        </row>
        <row r="17993">
          <cell r="A17993" t="str">
            <v>000901512NFlint Blocks 5-6 -</v>
          </cell>
          <cell r="B17993">
            <v>0</v>
          </cell>
        </row>
        <row r="17994">
          <cell r="A17994" t="str">
            <v>000901512NFlint Scherer 3 - 2</v>
          </cell>
          <cell r="B17994">
            <v>5.9926644580000001</v>
          </cell>
        </row>
        <row r="17995">
          <cell r="A17995" t="str">
            <v>000901512NFlint Scherer 3 - 5</v>
          </cell>
          <cell r="B17995">
            <v>13.332285349999999</v>
          </cell>
        </row>
        <row r="17996">
          <cell r="A17996" t="str">
            <v>000901512NFPL Scherer 3 - 54</v>
          </cell>
          <cell r="B17996">
            <v>12.8627936</v>
          </cell>
        </row>
        <row r="17997">
          <cell r="A17997" t="str">
            <v>000901512NNCMPA</v>
          </cell>
          <cell r="B17997">
            <v>0</v>
          </cell>
        </row>
        <row r="17998">
          <cell r="A17998" t="str">
            <v>000901512NOpportunity Sales</v>
          </cell>
          <cell r="B17998">
            <v>0</v>
          </cell>
        </row>
        <row r="17999">
          <cell r="A17999" t="str">
            <v>000901512NPMPA - Block 6</v>
          </cell>
          <cell r="B17999">
            <v>0</v>
          </cell>
        </row>
        <row r="18000">
          <cell r="A18000" t="str">
            <v>000901512NScherer 3 - 24 MW</v>
          </cell>
          <cell r="B18000">
            <v>5.716797154</v>
          </cell>
        </row>
        <row r="18001">
          <cell r="A18001" t="str">
            <v>000901512NUPS-Sch3 Market</v>
          </cell>
          <cell r="B18001">
            <v>0</v>
          </cell>
        </row>
        <row r="18002">
          <cell r="A18002" t="str">
            <v>000901512OAEC - Block 1</v>
          </cell>
          <cell r="B18002">
            <v>0</v>
          </cell>
        </row>
        <row r="18003">
          <cell r="A18003" t="str">
            <v>000901512OBlocks 2-3-4</v>
          </cell>
          <cell r="B18003">
            <v>81.115913149999997</v>
          </cell>
        </row>
        <row r="18004">
          <cell r="A18004" t="str">
            <v>000901512ODalton</v>
          </cell>
          <cell r="B18004">
            <v>0</v>
          </cell>
        </row>
        <row r="18005">
          <cell r="A18005" t="str">
            <v>000901512OEU Block 5-6</v>
          </cell>
          <cell r="B18005">
            <v>0</v>
          </cell>
        </row>
        <row r="18006">
          <cell r="A18006" t="str">
            <v>000901512OFlint Blocks 5-6 -</v>
          </cell>
          <cell r="B18006">
            <v>0</v>
          </cell>
        </row>
        <row r="18007">
          <cell r="A18007" t="str">
            <v>000901512OFlint Scherer 3 - 2</v>
          </cell>
          <cell r="B18007">
            <v>0</v>
          </cell>
        </row>
        <row r="18008">
          <cell r="A18008" t="str">
            <v>000901512OFlint Scherer 3 - 5</v>
          </cell>
          <cell r="B18008">
            <v>0</v>
          </cell>
        </row>
        <row r="18009">
          <cell r="A18009" t="str">
            <v>000901512OFPL Scherer 3 - 54</v>
          </cell>
          <cell r="B18009">
            <v>0</v>
          </cell>
        </row>
        <row r="18010">
          <cell r="A18010" t="str">
            <v>000901512ONCMPA</v>
          </cell>
          <cell r="B18010">
            <v>0</v>
          </cell>
        </row>
        <row r="18011">
          <cell r="A18011" t="str">
            <v>000901512OOpportunity Sales</v>
          </cell>
          <cell r="B18011">
            <v>0</v>
          </cell>
        </row>
        <row r="18012">
          <cell r="A18012" t="str">
            <v>000901512OPMPA - Block 6</v>
          </cell>
          <cell r="B18012">
            <v>0</v>
          </cell>
        </row>
        <row r="18013">
          <cell r="A18013" t="str">
            <v>000901512OScherer 3 - 24 MW</v>
          </cell>
          <cell r="B18013">
            <v>0</v>
          </cell>
        </row>
        <row r="18014">
          <cell r="A18014" t="str">
            <v>000901512OUPS-Sch3 Market</v>
          </cell>
          <cell r="B18014">
            <v>0</v>
          </cell>
        </row>
        <row r="18015">
          <cell r="A18015" t="str">
            <v>000901512SAEC - Block 1</v>
          </cell>
          <cell r="B18015">
            <v>80.970248119999994</v>
          </cell>
        </row>
        <row r="18016">
          <cell r="A18016" t="str">
            <v>000901512SBlocks 2-3-4</v>
          </cell>
          <cell r="B18016">
            <v>531.13155500000005</v>
          </cell>
        </row>
        <row r="18017">
          <cell r="A18017" t="str">
            <v>000901512SDalton</v>
          </cell>
          <cell r="B18017">
            <v>33.630597299999998</v>
          </cell>
        </row>
        <row r="18018">
          <cell r="A18018" t="str">
            <v>000901512SEU Block 5-6</v>
          </cell>
          <cell r="B18018">
            <v>0</v>
          </cell>
        </row>
        <row r="18019">
          <cell r="A18019" t="str">
            <v>000901512SFlint Blocks 5-6 -</v>
          </cell>
          <cell r="B18019">
            <v>0</v>
          </cell>
        </row>
        <row r="18020">
          <cell r="A18020" t="str">
            <v>000901512SFlint Scherer 3 - 2</v>
          </cell>
          <cell r="B18020">
            <v>3.401561761</v>
          </cell>
        </row>
        <row r="18021">
          <cell r="A18021" t="str">
            <v>000901512SFlint Scherer 3 - 5</v>
          </cell>
          <cell r="B18021">
            <v>7.5676841850000001</v>
          </cell>
        </row>
        <row r="18022">
          <cell r="A18022" t="str">
            <v>000901512SFPL Scherer 3 - 54</v>
          </cell>
          <cell r="B18022">
            <v>7.3011908380000001</v>
          </cell>
        </row>
        <row r="18023">
          <cell r="A18023" t="str">
            <v>000901512SNCMPA</v>
          </cell>
          <cell r="B18023">
            <v>0</v>
          </cell>
        </row>
        <row r="18024">
          <cell r="A18024" t="str">
            <v>000901512SOpportunity Sales</v>
          </cell>
          <cell r="B18024">
            <v>0</v>
          </cell>
        </row>
        <row r="18025">
          <cell r="A18025" t="str">
            <v>000901512SPMPA - Block 6</v>
          </cell>
          <cell r="B18025">
            <v>0</v>
          </cell>
        </row>
        <row r="18026">
          <cell r="A18026" t="str">
            <v>000901512SScherer 3 - 24 MW</v>
          </cell>
          <cell r="B18026">
            <v>3.2449737060000001</v>
          </cell>
        </row>
        <row r="18027">
          <cell r="A18027" t="str">
            <v>000901512SUPS-Sch3 Market</v>
          </cell>
          <cell r="B18027">
            <v>0</v>
          </cell>
        </row>
        <row r="18028">
          <cell r="A18028" t="str">
            <v>000901601MAEC - Block 1</v>
          </cell>
          <cell r="B18028">
            <v>48.898312599999997</v>
          </cell>
        </row>
        <row r="18029">
          <cell r="A18029" t="str">
            <v>000901601MBlocks 2-3-4</v>
          </cell>
          <cell r="B18029">
            <v>126.6028704</v>
          </cell>
        </row>
        <row r="18030">
          <cell r="A18030" t="str">
            <v>000901601MDalton</v>
          </cell>
          <cell r="B18030">
            <v>12.79891443</v>
          </cell>
        </row>
        <row r="18031">
          <cell r="A18031" t="str">
            <v>000901601MEU Block 5-6</v>
          </cell>
          <cell r="B18031">
            <v>0</v>
          </cell>
        </row>
        <row r="18032">
          <cell r="A18032" t="str">
            <v>000901601MFlint Blocks 5-6 -</v>
          </cell>
          <cell r="B18032">
            <v>0</v>
          </cell>
        </row>
        <row r="18033">
          <cell r="A18033" t="str">
            <v>000901601MFlint Scherer 3 - 2</v>
          </cell>
          <cell r="B18033">
            <v>2.173970658</v>
          </cell>
        </row>
        <row r="18034">
          <cell r="A18034" t="str">
            <v>000901601MFlint Scherer 3 - 5</v>
          </cell>
          <cell r="B18034">
            <v>5.1074693690000004</v>
          </cell>
        </row>
        <row r="18035">
          <cell r="A18035" t="str">
            <v>000901601MFPL Scherer 3 - 54</v>
          </cell>
          <cell r="B18035">
            <v>0</v>
          </cell>
        </row>
        <row r="18036">
          <cell r="A18036" t="str">
            <v>000901601MNCMPA</v>
          </cell>
          <cell r="B18036">
            <v>0</v>
          </cell>
        </row>
        <row r="18037">
          <cell r="A18037" t="str">
            <v>000901601MOpportunity Sales</v>
          </cell>
          <cell r="B18037">
            <v>0</v>
          </cell>
        </row>
        <row r="18038">
          <cell r="A18038" t="str">
            <v>000901601MPMPA - Block 6</v>
          </cell>
          <cell r="B18038">
            <v>0</v>
          </cell>
        </row>
        <row r="18039">
          <cell r="A18039" t="str">
            <v>000901601MScherer 3 - 24 MW</v>
          </cell>
          <cell r="B18039">
            <v>2.0306164039999999</v>
          </cell>
        </row>
        <row r="18040">
          <cell r="A18040" t="str">
            <v>000901601MUPS-Sch3 Market</v>
          </cell>
          <cell r="B18040">
            <v>0</v>
          </cell>
        </row>
        <row r="18041">
          <cell r="A18041" t="str">
            <v>000901601NAEC - Block 1</v>
          </cell>
          <cell r="B18041">
            <v>110.7833636</v>
          </cell>
        </row>
        <row r="18042">
          <cell r="A18042" t="str">
            <v>000901601NBlocks 2-3-4</v>
          </cell>
          <cell r="B18042">
            <v>310.23656119999998</v>
          </cell>
        </row>
        <row r="18043">
          <cell r="A18043" t="str">
            <v>000901601NDalton</v>
          </cell>
          <cell r="B18043">
            <v>24.804725250000001</v>
          </cell>
        </row>
        <row r="18044">
          <cell r="A18044" t="str">
            <v>000901601NEU Block 5-6</v>
          </cell>
          <cell r="B18044">
            <v>0</v>
          </cell>
        </row>
        <row r="18045">
          <cell r="A18045" t="str">
            <v>000901601NFlint Blocks 5-6 -</v>
          </cell>
          <cell r="B18045">
            <v>0</v>
          </cell>
        </row>
        <row r="18046">
          <cell r="A18046" t="str">
            <v>000901601NFlint Scherer 3 - 2</v>
          </cell>
          <cell r="B18046">
            <v>5.9749171790000002</v>
          </cell>
        </row>
        <row r="18047">
          <cell r="A18047" t="str">
            <v>000901601NFlint Scherer 3 - 5</v>
          </cell>
          <cell r="B18047">
            <v>14.03731295</v>
          </cell>
        </row>
        <row r="18048">
          <cell r="A18048" t="str">
            <v>000901601NFPL Scherer 3 - 54</v>
          </cell>
          <cell r="B18048">
            <v>0</v>
          </cell>
        </row>
        <row r="18049">
          <cell r="A18049" t="str">
            <v>000901601NNCMPA</v>
          </cell>
          <cell r="B18049">
            <v>0</v>
          </cell>
        </row>
        <row r="18050">
          <cell r="A18050" t="str">
            <v>000901601NOpportunity Sales</v>
          </cell>
          <cell r="B18050">
            <v>0</v>
          </cell>
        </row>
        <row r="18051">
          <cell r="A18051" t="str">
            <v>000901601NPMPA - Block 6</v>
          </cell>
          <cell r="B18051">
            <v>0</v>
          </cell>
        </row>
        <row r="18052">
          <cell r="A18052" t="str">
            <v>000901601NScherer 3 - 24 MW</v>
          </cell>
          <cell r="B18052">
            <v>5.584571103</v>
          </cell>
        </row>
        <row r="18053">
          <cell r="A18053" t="str">
            <v>000901601NUPS-Sch3 Market</v>
          </cell>
          <cell r="B18053">
            <v>0</v>
          </cell>
        </row>
        <row r="18054">
          <cell r="A18054" t="str">
            <v>000901601OAEC - Block 1</v>
          </cell>
          <cell r="B18054">
            <v>0</v>
          </cell>
        </row>
        <row r="18055">
          <cell r="A18055" t="str">
            <v>000901601OBlocks 2-3-4</v>
          </cell>
          <cell r="B18055">
            <v>83.902845069999998</v>
          </cell>
        </row>
        <row r="18056">
          <cell r="A18056" t="str">
            <v>000901601ODalton</v>
          </cell>
          <cell r="B18056">
            <v>0</v>
          </cell>
        </row>
        <row r="18057">
          <cell r="A18057" t="str">
            <v>000901601OEU Block 5-6</v>
          </cell>
          <cell r="B18057">
            <v>0</v>
          </cell>
        </row>
        <row r="18058">
          <cell r="A18058" t="str">
            <v>000901601OFlint Blocks 5-6 -</v>
          </cell>
          <cell r="B18058">
            <v>0</v>
          </cell>
        </row>
        <row r="18059">
          <cell r="A18059" t="str">
            <v>000901601OFlint Scherer 3 - 2</v>
          </cell>
          <cell r="B18059">
            <v>0</v>
          </cell>
        </row>
        <row r="18060">
          <cell r="A18060" t="str">
            <v>000901601OFlint Scherer 3 - 5</v>
          </cell>
          <cell r="B18060">
            <v>0</v>
          </cell>
        </row>
        <row r="18061">
          <cell r="A18061" t="str">
            <v>000901601OFPL Scherer 3 - 54</v>
          </cell>
          <cell r="B18061">
            <v>0</v>
          </cell>
        </row>
        <row r="18062">
          <cell r="A18062" t="str">
            <v>000901601ONCMPA</v>
          </cell>
          <cell r="B18062">
            <v>0</v>
          </cell>
        </row>
        <row r="18063">
          <cell r="A18063" t="str">
            <v>000901601OOpportunity Sales</v>
          </cell>
          <cell r="B18063">
            <v>0</v>
          </cell>
        </row>
        <row r="18064">
          <cell r="A18064" t="str">
            <v>000901601OPMPA - Block 6</v>
          </cell>
          <cell r="B18064">
            <v>0</v>
          </cell>
        </row>
        <row r="18065">
          <cell r="A18065" t="str">
            <v>000901601OScherer 3 - 24 MW</v>
          </cell>
          <cell r="B18065">
            <v>0</v>
          </cell>
        </row>
        <row r="18066">
          <cell r="A18066" t="str">
            <v>000901601OUPS-Sch3 Market</v>
          </cell>
          <cell r="B18066">
            <v>0</v>
          </cell>
        </row>
        <row r="18067">
          <cell r="A18067" t="str">
            <v>000901601SAEC - Block 1</v>
          </cell>
          <cell r="B18067">
            <v>79.419389600000002</v>
          </cell>
        </row>
        <row r="18068">
          <cell r="A18068" t="str">
            <v>000901601SBlocks 2-3-4</v>
          </cell>
          <cell r="B18068">
            <v>645.54732239999998</v>
          </cell>
        </row>
        <row r="18069">
          <cell r="A18069" t="str">
            <v>000901601SDalton</v>
          </cell>
          <cell r="B18069">
            <v>41.158667299999998</v>
          </cell>
        </row>
        <row r="18070">
          <cell r="A18070" t="str">
            <v>000901601SEU Block 5-6</v>
          </cell>
          <cell r="B18070">
            <v>0</v>
          </cell>
        </row>
        <row r="18071">
          <cell r="A18071" t="str">
            <v>000901601SFlint Blocks 5-6 -</v>
          </cell>
          <cell r="B18071">
            <v>0</v>
          </cell>
        </row>
        <row r="18072">
          <cell r="A18072" t="str">
            <v>000901601SFlint Scherer 3 - 2</v>
          </cell>
          <cell r="B18072">
            <v>3.3956460009999998</v>
          </cell>
        </row>
        <row r="18073">
          <cell r="A18073" t="str">
            <v>000901601SFlint Scherer 3 - 5</v>
          </cell>
          <cell r="B18073">
            <v>7.9776412240000001</v>
          </cell>
        </row>
        <row r="18074">
          <cell r="A18074" t="str">
            <v>000901601SFPL Scherer 3 - 54</v>
          </cell>
          <cell r="B18074">
            <v>0</v>
          </cell>
        </row>
        <row r="18075">
          <cell r="A18075" t="str">
            <v>000901601SNCMPA</v>
          </cell>
          <cell r="B18075">
            <v>0</v>
          </cell>
        </row>
        <row r="18076">
          <cell r="A18076" t="str">
            <v>000901601SOpportunity Sales</v>
          </cell>
          <cell r="B18076">
            <v>0</v>
          </cell>
        </row>
        <row r="18077">
          <cell r="A18077" t="str">
            <v>000901601SPMPA - Block 6</v>
          </cell>
          <cell r="B18077">
            <v>0</v>
          </cell>
        </row>
        <row r="18078">
          <cell r="A18078" t="str">
            <v>000901601SScherer 3 - 24 MW</v>
          </cell>
          <cell r="B18078">
            <v>3.1738057560000001</v>
          </cell>
        </row>
        <row r="18079">
          <cell r="A18079" t="str">
            <v>000901601SUPS-Sch3 Market</v>
          </cell>
          <cell r="B18079">
            <v>0</v>
          </cell>
        </row>
        <row r="18080">
          <cell r="A18080" t="str">
            <v>000901602MAEC - Block 1</v>
          </cell>
          <cell r="B18080">
            <v>46.871644510000003</v>
          </cell>
        </row>
        <row r="18081">
          <cell r="A18081" t="str">
            <v>000901602MBlocks 2-3-4</v>
          </cell>
          <cell r="B18081">
            <v>111.4898252</v>
          </cell>
        </row>
        <row r="18082">
          <cell r="A18082" t="str">
            <v>000901602MDalton</v>
          </cell>
          <cell r="B18082">
            <v>11.221518720000001</v>
          </cell>
        </row>
        <row r="18083">
          <cell r="A18083" t="str">
            <v>000901602MEU Block 5-6</v>
          </cell>
          <cell r="B18083">
            <v>0</v>
          </cell>
        </row>
        <row r="18084">
          <cell r="A18084" t="str">
            <v>000901602MFlint Blocks 5-6 -</v>
          </cell>
          <cell r="B18084">
            <v>0</v>
          </cell>
        </row>
        <row r="18085">
          <cell r="A18085" t="str">
            <v>000901602MFlint Scherer 3 - 2</v>
          </cell>
          <cell r="B18085">
            <v>2.0080454329999999</v>
          </cell>
        </row>
        <row r="18086">
          <cell r="A18086" t="str">
            <v>000901602MFlint Scherer 3 - 5</v>
          </cell>
          <cell r="B18086">
            <v>4.2965280180000001</v>
          </cell>
        </row>
        <row r="18087">
          <cell r="A18087" t="str">
            <v>000901602MFPL Scherer 3 - 54</v>
          </cell>
          <cell r="B18087">
            <v>0</v>
          </cell>
        </row>
        <row r="18088">
          <cell r="A18088" t="str">
            <v>000901602MNCMPA</v>
          </cell>
          <cell r="B18088">
            <v>0</v>
          </cell>
        </row>
        <row r="18089">
          <cell r="A18089" t="str">
            <v>000901602MOpportunity Sales</v>
          </cell>
          <cell r="B18089">
            <v>0</v>
          </cell>
        </row>
        <row r="18090">
          <cell r="A18090" t="str">
            <v>000901602MPMPA - Block 6</v>
          </cell>
          <cell r="B18090">
            <v>0</v>
          </cell>
        </row>
        <row r="18091">
          <cell r="A18091" t="str">
            <v>000901602MScherer 3 - 24 MW</v>
          </cell>
          <cell r="B18091">
            <v>1.910395829</v>
          </cell>
        </row>
        <row r="18092">
          <cell r="A18092" t="str">
            <v>000901602MUPS-Sch3 Market</v>
          </cell>
          <cell r="B18092">
            <v>0</v>
          </cell>
        </row>
        <row r="18093">
          <cell r="A18093" t="str">
            <v>000901602NAEC - Block 1</v>
          </cell>
          <cell r="B18093">
            <v>105.8738847</v>
          </cell>
        </row>
        <row r="18094">
          <cell r="A18094" t="str">
            <v>000901602NBlocks 2-3-4</v>
          </cell>
          <cell r="B18094">
            <v>273.54998599999999</v>
          </cell>
        </row>
        <row r="18095">
          <cell r="A18095" t="str">
            <v>000901602NDalton</v>
          </cell>
          <cell r="B18095">
            <v>21.694215610000001</v>
          </cell>
        </row>
        <row r="18096">
          <cell r="A18096" t="str">
            <v>000901602NEU Block 5-6</v>
          </cell>
          <cell r="B18096">
            <v>0</v>
          </cell>
        </row>
        <row r="18097">
          <cell r="A18097" t="str">
            <v>000901602NFlint Blocks 5-6 -</v>
          </cell>
          <cell r="B18097">
            <v>0</v>
          </cell>
        </row>
        <row r="18098">
          <cell r="A18098" t="str">
            <v>000901602NFlint Scherer 3 - 2</v>
          </cell>
          <cell r="B18098">
            <v>5.5223615710000002</v>
          </cell>
        </row>
        <row r="18099">
          <cell r="A18099" t="str">
            <v>000901602NFlint Scherer 3 - 5</v>
          </cell>
          <cell r="B18099">
            <v>11.81595836</v>
          </cell>
        </row>
        <row r="18100">
          <cell r="A18100" t="str">
            <v>000901602NFPL Scherer 3 - 54</v>
          </cell>
          <cell r="B18100">
            <v>0</v>
          </cell>
        </row>
        <row r="18101">
          <cell r="A18101" t="str">
            <v>000901602NNCMPA</v>
          </cell>
          <cell r="B18101">
            <v>0</v>
          </cell>
        </row>
        <row r="18102">
          <cell r="A18102" t="str">
            <v>000901602NOpportunity Sales</v>
          </cell>
          <cell r="B18102">
            <v>0</v>
          </cell>
        </row>
        <row r="18103">
          <cell r="A18103" t="str">
            <v>000901602NPMPA - Block 6</v>
          </cell>
          <cell r="B18103">
            <v>0</v>
          </cell>
        </row>
        <row r="18104">
          <cell r="A18104" t="str">
            <v>000901602NScherer 3 - 24 MW</v>
          </cell>
          <cell r="B18104">
            <v>5.2572829890000001</v>
          </cell>
        </row>
        <row r="18105">
          <cell r="A18105" t="str">
            <v>000901602NUPS-Sch3 Market</v>
          </cell>
          <cell r="B18105">
            <v>0</v>
          </cell>
        </row>
        <row r="18106">
          <cell r="A18106" t="str">
            <v>000901602OAEC - Block 1</v>
          </cell>
          <cell r="B18106">
            <v>0</v>
          </cell>
        </row>
        <row r="18107">
          <cell r="A18107" t="str">
            <v>000901602OBlocks 2-3-4</v>
          </cell>
          <cell r="B18107">
            <v>71.162075889999997</v>
          </cell>
        </row>
        <row r="18108">
          <cell r="A18108" t="str">
            <v>000901602ODalton</v>
          </cell>
          <cell r="B18108">
            <v>0</v>
          </cell>
        </row>
        <row r="18109">
          <cell r="A18109" t="str">
            <v>000901602OEU Block 5-6</v>
          </cell>
          <cell r="B18109">
            <v>0</v>
          </cell>
        </row>
        <row r="18110">
          <cell r="A18110" t="str">
            <v>000901602OFlint Blocks 5-6 -</v>
          </cell>
          <cell r="B18110">
            <v>0</v>
          </cell>
        </row>
        <row r="18111">
          <cell r="A18111" t="str">
            <v>000901602OFlint Scherer 3 - 2</v>
          </cell>
          <cell r="B18111">
            <v>0</v>
          </cell>
        </row>
        <row r="18112">
          <cell r="A18112" t="str">
            <v>000901602OFlint Scherer 3 - 5</v>
          </cell>
          <cell r="B18112">
            <v>0</v>
          </cell>
        </row>
        <row r="18113">
          <cell r="A18113" t="str">
            <v>000901602OFPL Scherer 3 - 54</v>
          </cell>
          <cell r="B18113">
            <v>0</v>
          </cell>
        </row>
        <row r="18114">
          <cell r="A18114" t="str">
            <v>000901602ONCMPA</v>
          </cell>
          <cell r="B18114">
            <v>0</v>
          </cell>
        </row>
        <row r="18115">
          <cell r="A18115" t="str">
            <v>000901602OOpportunity Sales</v>
          </cell>
          <cell r="B18115">
            <v>0</v>
          </cell>
        </row>
        <row r="18116">
          <cell r="A18116" t="str">
            <v>000901602OPMPA - Block 6</v>
          </cell>
          <cell r="B18116">
            <v>0</v>
          </cell>
        </row>
        <row r="18117">
          <cell r="A18117" t="str">
            <v>000901602OScherer 3 - 24 MW</v>
          </cell>
          <cell r="B18117">
            <v>0</v>
          </cell>
        </row>
        <row r="18118">
          <cell r="A18118" t="str">
            <v>000901602OUPS-Sch3 Market</v>
          </cell>
          <cell r="B18118">
            <v>0</v>
          </cell>
        </row>
        <row r="18119">
          <cell r="A18119" t="str">
            <v>000901602SAEC - Block 1</v>
          </cell>
          <cell r="B18119">
            <v>76.425080570000006</v>
          </cell>
        </row>
        <row r="18120">
          <cell r="A18120" t="str">
            <v>000901602SBlocks 2-3-4</v>
          </cell>
          <cell r="B18120">
            <v>587.58351860000005</v>
          </cell>
        </row>
        <row r="18121">
          <cell r="A18121" t="str">
            <v>000901602SDalton</v>
          </cell>
          <cell r="B18121">
            <v>36.119627510000001</v>
          </cell>
        </row>
        <row r="18122">
          <cell r="A18122" t="str">
            <v>000901602SEU Block 5-6</v>
          </cell>
          <cell r="B18122">
            <v>0</v>
          </cell>
        </row>
        <row r="18123">
          <cell r="A18123" t="str">
            <v>000901602SFlint Blocks 5-6 -</v>
          </cell>
          <cell r="B18123">
            <v>0</v>
          </cell>
        </row>
        <row r="18124">
          <cell r="A18124" t="str">
            <v>000901602SFlint Scherer 3 - 2</v>
          </cell>
          <cell r="B18124">
            <v>3.1323946989999998</v>
          </cell>
        </row>
        <row r="18125">
          <cell r="A18125" t="str">
            <v>000901602SFlint Scherer 3 - 5</v>
          </cell>
          <cell r="B18125">
            <v>6.7022495449999999</v>
          </cell>
        </row>
        <row r="18126">
          <cell r="A18126" t="str">
            <v>000901602SFPL Scherer 3 - 54</v>
          </cell>
          <cell r="B18126">
            <v>0</v>
          </cell>
        </row>
        <row r="18127">
          <cell r="A18127" t="str">
            <v>000901602SNCMPA</v>
          </cell>
          <cell r="B18127">
            <v>0</v>
          </cell>
        </row>
        <row r="18128">
          <cell r="A18128" t="str">
            <v>000901602SOpportunity Sales</v>
          </cell>
          <cell r="B18128">
            <v>0</v>
          </cell>
        </row>
        <row r="18129">
          <cell r="A18129" t="str">
            <v>000901602SPMPA - Block 6</v>
          </cell>
          <cell r="B18129">
            <v>0</v>
          </cell>
        </row>
        <row r="18130">
          <cell r="A18130" t="str">
            <v>000901602SScherer 3 - 24 MW</v>
          </cell>
          <cell r="B18130">
            <v>2.9820367889999999</v>
          </cell>
        </row>
        <row r="18131">
          <cell r="A18131" t="str">
            <v>000901602SUPS-Sch3 Market</v>
          </cell>
          <cell r="B18131">
            <v>0</v>
          </cell>
        </row>
        <row r="18132">
          <cell r="A18132" t="str">
            <v>000901603MAEC - Block 1</v>
          </cell>
          <cell r="B18132">
            <v>49.847720559999999</v>
          </cell>
        </row>
        <row r="18133">
          <cell r="A18133" t="str">
            <v>000901603MBlocks 2-3-4</v>
          </cell>
          <cell r="B18133">
            <v>107.6851138</v>
          </cell>
        </row>
        <row r="18134">
          <cell r="A18134" t="str">
            <v>000901603MDalton</v>
          </cell>
          <cell r="B18134">
            <v>10.60414355</v>
          </cell>
        </row>
        <row r="18135">
          <cell r="A18135" t="str">
            <v>000901603MEU Block 5-6</v>
          </cell>
          <cell r="B18135">
            <v>0</v>
          </cell>
        </row>
        <row r="18136">
          <cell r="A18136" t="str">
            <v>000901603MFlint Blocks 5-6 -</v>
          </cell>
          <cell r="B18136">
            <v>0</v>
          </cell>
        </row>
        <row r="18137">
          <cell r="A18137" t="str">
            <v>000901603MFlint Scherer 3 - 2</v>
          </cell>
          <cell r="B18137">
            <v>2.1748225269999999</v>
          </cell>
        </row>
        <row r="18138">
          <cell r="A18138" t="str">
            <v>000901603MFlint Scherer 3 - 5</v>
          </cell>
          <cell r="B18138">
            <v>4.7102360540000001</v>
          </cell>
        </row>
        <row r="18139">
          <cell r="A18139" t="str">
            <v>000901603MFPL Scherer 3 - 54</v>
          </cell>
          <cell r="B18139">
            <v>0</v>
          </cell>
        </row>
        <row r="18140">
          <cell r="A18140" t="str">
            <v>000901603MNCMPA</v>
          </cell>
          <cell r="B18140">
            <v>0</v>
          </cell>
        </row>
        <row r="18141">
          <cell r="A18141" t="str">
            <v>000901603MOpportunity Sales</v>
          </cell>
          <cell r="B18141">
            <v>0</v>
          </cell>
        </row>
        <row r="18142">
          <cell r="A18142" t="str">
            <v>000901603MPMPA - Block 6</v>
          </cell>
          <cell r="B18142">
            <v>0</v>
          </cell>
        </row>
        <row r="18143">
          <cell r="A18143" t="str">
            <v>000901603MScherer 3 - 24 MW</v>
          </cell>
          <cell r="B18143">
            <v>2.1279765830000001</v>
          </cell>
        </row>
        <row r="18144">
          <cell r="A18144" t="str">
            <v>000901603MUPS-Sch3 Market</v>
          </cell>
          <cell r="B18144">
            <v>0</v>
          </cell>
        </row>
        <row r="18145">
          <cell r="A18145" t="str">
            <v>000901603NAEC - Block 1</v>
          </cell>
          <cell r="B18145">
            <v>112.3753954</v>
          </cell>
        </row>
        <row r="18146">
          <cell r="A18146" t="str">
            <v>000901603NBlocks 2-3-4</v>
          </cell>
          <cell r="B18146">
            <v>258.90243959999998</v>
          </cell>
        </row>
        <row r="18147">
          <cell r="A18147" t="str">
            <v>000901603NDalton</v>
          </cell>
          <cell r="B18147">
            <v>20.985065250000002</v>
          </cell>
        </row>
        <row r="18148">
          <cell r="A18148" t="str">
            <v>000901603NEU Block 5-6</v>
          </cell>
          <cell r="B18148">
            <v>0</v>
          </cell>
        </row>
        <row r="18149">
          <cell r="A18149" t="str">
            <v>000901603NFlint Blocks 5-6 -</v>
          </cell>
          <cell r="B18149">
            <v>0</v>
          </cell>
        </row>
        <row r="18150">
          <cell r="A18150" t="str">
            <v>000901603NFlint Scherer 3 - 2</v>
          </cell>
          <cell r="B18150">
            <v>5.9778750589999996</v>
          </cell>
        </row>
        <row r="18151">
          <cell r="A18151" t="str">
            <v>000901603NFlint Scherer 3 - 5</v>
          </cell>
          <cell r="B18151">
            <v>12.946896710000001</v>
          </cell>
        </row>
        <row r="18152">
          <cell r="A18152" t="str">
            <v>000901603NFPL Scherer 3 - 54</v>
          </cell>
          <cell r="B18152">
            <v>0</v>
          </cell>
        </row>
        <row r="18153">
          <cell r="A18153" t="str">
            <v>000901603NNCMPA</v>
          </cell>
          <cell r="B18153">
            <v>0</v>
          </cell>
        </row>
        <row r="18154">
          <cell r="A18154" t="str">
            <v>000901603NOpportunity Sales</v>
          </cell>
          <cell r="B18154">
            <v>0</v>
          </cell>
        </row>
        <row r="18155">
          <cell r="A18155" t="str">
            <v>000901603NPMPA - Block 6</v>
          </cell>
          <cell r="B18155">
            <v>0</v>
          </cell>
        </row>
        <row r="18156">
          <cell r="A18156" t="str">
            <v>000901603NScherer 3 - 24 MW</v>
          </cell>
          <cell r="B18156">
            <v>5.8529318459999997</v>
          </cell>
        </row>
        <row r="18157">
          <cell r="A18157" t="str">
            <v>000901603NUPS-Sch3 Market</v>
          </cell>
          <cell r="B18157">
            <v>0</v>
          </cell>
        </row>
        <row r="18158">
          <cell r="A18158" t="str">
            <v>000901603OAEC - Block 1</v>
          </cell>
          <cell r="B18158">
            <v>0</v>
          </cell>
        </row>
        <row r="18159">
          <cell r="A18159" t="str">
            <v>000901603OBlocks 2-3-4</v>
          </cell>
          <cell r="B18159">
            <v>48.137626920000002</v>
          </cell>
        </row>
        <row r="18160">
          <cell r="A18160" t="str">
            <v>000901603ODalton</v>
          </cell>
          <cell r="B18160">
            <v>0</v>
          </cell>
        </row>
        <row r="18161">
          <cell r="A18161" t="str">
            <v>000901603OEU Block 5-6</v>
          </cell>
          <cell r="B18161">
            <v>0</v>
          </cell>
        </row>
        <row r="18162">
          <cell r="A18162" t="str">
            <v>000901603OFlint Blocks 5-6 -</v>
          </cell>
          <cell r="B18162">
            <v>0</v>
          </cell>
        </row>
        <row r="18163">
          <cell r="A18163" t="str">
            <v>000901603OFlint Scherer 3 - 2</v>
          </cell>
          <cell r="B18163">
            <v>0</v>
          </cell>
        </row>
        <row r="18164">
          <cell r="A18164" t="str">
            <v>000901603OFlint Scherer 3 - 5</v>
          </cell>
          <cell r="B18164">
            <v>0</v>
          </cell>
        </row>
        <row r="18165">
          <cell r="A18165" t="str">
            <v>000901603OFPL Scherer 3 - 54</v>
          </cell>
          <cell r="B18165">
            <v>0</v>
          </cell>
        </row>
        <row r="18166">
          <cell r="A18166" t="str">
            <v>000901603ONCMPA</v>
          </cell>
          <cell r="B18166">
            <v>0</v>
          </cell>
        </row>
        <row r="18167">
          <cell r="A18167" t="str">
            <v>000901603OOpportunity Sales</v>
          </cell>
          <cell r="B18167">
            <v>0</v>
          </cell>
        </row>
        <row r="18168">
          <cell r="A18168" t="str">
            <v>000901603OPMPA - Block 6</v>
          </cell>
          <cell r="B18168">
            <v>0</v>
          </cell>
        </row>
        <row r="18169">
          <cell r="A18169" t="str">
            <v>000901603OScherer 3 - 24 MW</v>
          </cell>
          <cell r="B18169">
            <v>0</v>
          </cell>
        </row>
        <row r="18170">
          <cell r="A18170" t="str">
            <v>000901603OUPS-Sch3 Market</v>
          </cell>
          <cell r="B18170">
            <v>0</v>
          </cell>
        </row>
        <row r="18171">
          <cell r="A18171" t="str">
            <v>000901603SAEC - Block 1</v>
          </cell>
          <cell r="B18171">
            <v>81.466029500000005</v>
          </cell>
        </row>
        <row r="18172">
          <cell r="A18172" t="str">
            <v>000901603SBlocks 2-3-4</v>
          </cell>
          <cell r="B18172">
            <v>631.01038349999999</v>
          </cell>
        </row>
        <row r="18173">
          <cell r="A18173" t="str">
            <v>000901603SDalton</v>
          </cell>
          <cell r="B18173">
            <v>36.250967299999999</v>
          </cell>
        </row>
        <row r="18174">
          <cell r="A18174" t="str">
            <v>000901603SEU Block 5-6</v>
          </cell>
          <cell r="B18174">
            <v>0</v>
          </cell>
        </row>
        <row r="18175">
          <cell r="A18175" t="str">
            <v>000901603SFlint Blocks 5-6 -</v>
          </cell>
          <cell r="B18175">
            <v>0</v>
          </cell>
        </row>
        <row r="18176">
          <cell r="A18176" t="str">
            <v>000901603SFlint Scherer 3 - 2</v>
          </cell>
          <cell r="B18176">
            <v>3.3956460009999998</v>
          </cell>
        </row>
        <row r="18177">
          <cell r="A18177" t="str">
            <v>000901603SFlint Scherer 3 - 5</v>
          </cell>
          <cell r="B18177">
            <v>7.3542985789999999</v>
          </cell>
        </row>
        <row r="18178">
          <cell r="A18178" t="str">
            <v>000901603SFPL Scherer 3 - 54</v>
          </cell>
          <cell r="B18178">
            <v>0</v>
          </cell>
        </row>
        <row r="18179">
          <cell r="A18179" t="str">
            <v>000901603SNCMPA</v>
          </cell>
          <cell r="B18179">
            <v>0</v>
          </cell>
        </row>
        <row r="18180">
          <cell r="A18180" t="str">
            <v>000901603SOpportunity Sales</v>
          </cell>
          <cell r="B18180">
            <v>0</v>
          </cell>
        </row>
        <row r="18181">
          <cell r="A18181" t="str">
            <v>000901603SPMPA - Block 6</v>
          </cell>
          <cell r="B18181">
            <v>0</v>
          </cell>
        </row>
        <row r="18182">
          <cell r="A18182" t="str">
            <v>000901603SScherer 3 - 24 MW</v>
          </cell>
          <cell r="B18182">
            <v>3.3246738050000002</v>
          </cell>
        </row>
        <row r="18183">
          <cell r="A18183" t="str">
            <v>000901603SUPS-Sch3 Market</v>
          </cell>
          <cell r="B18183">
            <v>0</v>
          </cell>
        </row>
        <row r="18184">
          <cell r="A18184" t="str">
            <v>000901604MAEC - Block 1</v>
          </cell>
          <cell r="B18184">
            <v>47.91983441</v>
          </cell>
        </row>
        <row r="18185">
          <cell r="A18185" t="str">
            <v>000901604MBlocks 2-3-4</v>
          </cell>
          <cell r="B18185">
            <v>109.1588653</v>
          </cell>
        </row>
        <row r="18186">
          <cell r="A18186" t="str">
            <v>000901604MDalton</v>
          </cell>
          <cell r="B18186">
            <v>10.807963880000001</v>
          </cell>
        </row>
        <row r="18187">
          <cell r="A18187" t="str">
            <v>000901604MEU Block 5-6</v>
          </cell>
          <cell r="B18187">
            <v>0</v>
          </cell>
        </row>
        <row r="18188">
          <cell r="A18188" t="str">
            <v>000901604MFlint Blocks 5-6 -</v>
          </cell>
          <cell r="B18188">
            <v>0</v>
          </cell>
        </row>
        <row r="18189">
          <cell r="A18189" t="str">
            <v>000901604MFlint Scherer 3 - 2</v>
          </cell>
          <cell r="B18189">
            <v>1.958637009</v>
          </cell>
        </row>
        <row r="18190">
          <cell r="A18190" t="str">
            <v>000901604MFlint Scherer 3 - 5</v>
          </cell>
          <cell r="B18190">
            <v>4.3253001920000003</v>
          </cell>
        </row>
        <row r="18191">
          <cell r="A18191" t="str">
            <v>000901604MFPL Scherer 3 - 54</v>
          </cell>
          <cell r="B18191">
            <v>0</v>
          </cell>
        </row>
        <row r="18192">
          <cell r="A18192" t="str">
            <v>000901604MNCMPA</v>
          </cell>
          <cell r="B18192">
            <v>0</v>
          </cell>
        </row>
        <row r="18193">
          <cell r="A18193" t="str">
            <v>000901604MOpportunity Sales</v>
          </cell>
          <cell r="B18193">
            <v>0</v>
          </cell>
        </row>
        <row r="18194">
          <cell r="A18194" t="str">
            <v>000901604MPMPA - Block 6</v>
          </cell>
          <cell r="B18194">
            <v>0</v>
          </cell>
        </row>
        <row r="18195">
          <cell r="A18195" t="str">
            <v>000901604MScherer 3 - 24 MW</v>
          </cell>
          <cell r="B18195">
            <v>2.024932696</v>
          </cell>
        </row>
        <row r="18196">
          <cell r="A18196" t="str">
            <v>000901604MUPS-Sch3 Market</v>
          </cell>
          <cell r="B18196">
            <v>0</v>
          </cell>
        </row>
        <row r="18197">
          <cell r="A18197" t="str">
            <v>000901604NAEC - Block 1</v>
          </cell>
          <cell r="B18197">
            <v>107.8236909</v>
          </cell>
        </row>
        <row r="18198">
          <cell r="A18198" t="str">
            <v>000901604NBlocks 2-3-4</v>
          </cell>
          <cell r="B18198">
            <v>256.90873579999999</v>
          </cell>
        </row>
        <row r="18199">
          <cell r="A18199" t="str">
            <v>000901604NDalton</v>
          </cell>
          <cell r="B18199">
            <v>21.212895719999999</v>
          </cell>
        </row>
        <row r="18200">
          <cell r="A18200" t="str">
            <v>000901604NEU Block 5-6</v>
          </cell>
          <cell r="B18200">
            <v>0</v>
          </cell>
        </row>
        <row r="18201">
          <cell r="A18201" t="str">
            <v>000901604NFlint Blocks 5-6 -</v>
          </cell>
          <cell r="B18201">
            <v>0</v>
          </cell>
        </row>
        <row r="18202">
          <cell r="A18202" t="str">
            <v>000901604NFlint Scherer 3 - 2</v>
          </cell>
          <cell r="B18202">
            <v>5.3892569809999999</v>
          </cell>
        </row>
        <row r="18203">
          <cell r="A18203" t="str">
            <v>000901604NFlint Scherer 3 - 5</v>
          </cell>
          <cell r="B18203">
            <v>11.90121199</v>
          </cell>
        </row>
        <row r="18204">
          <cell r="A18204" t="str">
            <v>000901604NFPL Scherer 3 - 54</v>
          </cell>
          <cell r="B18204">
            <v>0</v>
          </cell>
        </row>
        <row r="18205">
          <cell r="A18205" t="str">
            <v>000901604NNCMPA</v>
          </cell>
          <cell r="B18205">
            <v>0</v>
          </cell>
        </row>
        <row r="18206">
          <cell r="A18206" t="str">
            <v>000901604NOpportunity Sales</v>
          </cell>
          <cell r="B18206">
            <v>0</v>
          </cell>
        </row>
        <row r="18207">
          <cell r="A18207" t="str">
            <v>000901604NPMPA - Block 6</v>
          </cell>
          <cell r="B18207">
            <v>0</v>
          </cell>
        </row>
        <row r="18208">
          <cell r="A18208" t="str">
            <v>000901604NScherer 3 - 24 MW</v>
          </cell>
          <cell r="B18208">
            <v>5.5751743420000004</v>
          </cell>
        </row>
        <row r="18209">
          <cell r="A18209" t="str">
            <v>000901604NUPS-Sch3 Market</v>
          </cell>
          <cell r="B18209">
            <v>0</v>
          </cell>
        </row>
        <row r="18210">
          <cell r="A18210" t="str">
            <v>000901604OAEC - Block 1</v>
          </cell>
          <cell r="B18210">
            <v>0</v>
          </cell>
        </row>
        <row r="18211">
          <cell r="A18211" t="str">
            <v>000901604OBlocks 2-3-4</v>
          </cell>
          <cell r="B18211">
            <v>47.965161019999996</v>
          </cell>
        </row>
        <row r="18212">
          <cell r="A18212" t="str">
            <v>000901604ODalton</v>
          </cell>
          <cell r="B18212">
            <v>0</v>
          </cell>
        </row>
        <row r="18213">
          <cell r="A18213" t="str">
            <v>000901604OEU Block 5-6</v>
          </cell>
          <cell r="B18213">
            <v>0</v>
          </cell>
        </row>
        <row r="18214">
          <cell r="A18214" t="str">
            <v>000901604OFlint Blocks 5-6 -</v>
          </cell>
          <cell r="B18214">
            <v>0</v>
          </cell>
        </row>
        <row r="18215">
          <cell r="A18215" t="str">
            <v>000901604OFlint Scherer 3 - 2</v>
          </cell>
          <cell r="B18215">
            <v>0</v>
          </cell>
        </row>
        <row r="18216">
          <cell r="A18216" t="str">
            <v>000901604OFlint Scherer 3 - 5</v>
          </cell>
          <cell r="B18216">
            <v>0</v>
          </cell>
        </row>
        <row r="18217">
          <cell r="A18217" t="str">
            <v>000901604OFPL Scherer 3 - 54</v>
          </cell>
          <cell r="B18217">
            <v>0</v>
          </cell>
        </row>
        <row r="18218">
          <cell r="A18218" t="str">
            <v>000901604ONCMPA</v>
          </cell>
          <cell r="B18218">
            <v>0</v>
          </cell>
        </row>
        <row r="18219">
          <cell r="A18219" t="str">
            <v>000901604OOpportunity Sales</v>
          </cell>
          <cell r="B18219">
            <v>0</v>
          </cell>
        </row>
        <row r="18220">
          <cell r="A18220" t="str">
            <v>000901604OPMPA - Block 6</v>
          </cell>
          <cell r="B18220">
            <v>0</v>
          </cell>
        </row>
        <row r="18221">
          <cell r="A18221" t="str">
            <v>000901604OScherer 3 - 24 MW</v>
          </cell>
          <cell r="B18221">
            <v>0</v>
          </cell>
        </row>
        <row r="18222">
          <cell r="A18222" t="str">
            <v>000901604OUPS-Sch3 Market</v>
          </cell>
          <cell r="B18222">
            <v>0</v>
          </cell>
        </row>
        <row r="18223">
          <cell r="A18223" t="str">
            <v>000901604SAEC - Block 1</v>
          </cell>
          <cell r="B18223">
            <v>78.51977703</v>
          </cell>
        </row>
        <row r="18224">
          <cell r="A18224" t="str">
            <v>000901604SBlocks 2-3-4</v>
          </cell>
          <cell r="B18224">
            <v>620.29539599999998</v>
          </cell>
        </row>
        <row r="18225">
          <cell r="A18225" t="str">
            <v>000901604SDalton</v>
          </cell>
          <cell r="B18225">
            <v>36.337187569999998</v>
          </cell>
        </row>
        <row r="18226">
          <cell r="A18226" t="str">
            <v>000901604SEU Block 5-6</v>
          </cell>
          <cell r="B18226">
            <v>0</v>
          </cell>
        </row>
        <row r="18227">
          <cell r="A18227" t="str">
            <v>000901604SFlint Blocks 5-6 -</v>
          </cell>
          <cell r="B18227">
            <v>0</v>
          </cell>
        </row>
        <row r="18228">
          <cell r="A18228" t="str">
            <v>000901604SFlint Scherer 3 - 2</v>
          </cell>
          <cell r="B18228">
            <v>3.0584477049999998</v>
          </cell>
        </row>
        <row r="18229">
          <cell r="A18229" t="str">
            <v>000901604SFlint Scherer 3 - 5</v>
          </cell>
          <cell r="B18229">
            <v>6.754035783</v>
          </cell>
        </row>
        <row r="18230">
          <cell r="A18230" t="str">
            <v>000901604SFPL Scherer 3 - 54</v>
          </cell>
          <cell r="B18230">
            <v>0</v>
          </cell>
        </row>
        <row r="18231">
          <cell r="A18231" t="str">
            <v>000901604SNCMPA</v>
          </cell>
          <cell r="B18231">
            <v>0</v>
          </cell>
        </row>
        <row r="18232">
          <cell r="A18232" t="str">
            <v>000901604SOpportunity Sales</v>
          </cell>
          <cell r="B18232">
            <v>0</v>
          </cell>
        </row>
        <row r="18233">
          <cell r="A18233" t="str">
            <v>000901604SPMPA - Block 6</v>
          </cell>
          <cell r="B18233">
            <v>0</v>
          </cell>
        </row>
        <row r="18234">
          <cell r="A18234" t="str">
            <v>000901604SScherer 3 - 24 MW</v>
          </cell>
          <cell r="B18234">
            <v>3.1639573379999999</v>
          </cell>
        </row>
        <row r="18235">
          <cell r="A18235" t="str">
            <v>000901604SUPS-Sch3 Market</v>
          </cell>
          <cell r="B18235">
            <v>0</v>
          </cell>
        </row>
        <row r="18236">
          <cell r="A18236" t="str">
            <v>000901605MAEC - Block 1</v>
          </cell>
          <cell r="B18236">
            <v>49.654096500000001</v>
          </cell>
        </row>
        <row r="18237">
          <cell r="A18237" t="str">
            <v>000901605MBlocks 2-3-4</v>
          </cell>
          <cell r="B18237">
            <v>114.4125056</v>
          </cell>
        </row>
        <row r="18238">
          <cell r="A18238" t="str">
            <v>000901605MDalton</v>
          </cell>
          <cell r="B18238">
            <v>12.1750226</v>
          </cell>
        </row>
        <row r="18239">
          <cell r="A18239" t="str">
            <v>000901605MEU Block 5-6</v>
          </cell>
          <cell r="B18239">
            <v>0</v>
          </cell>
        </row>
        <row r="18240">
          <cell r="A18240" t="str">
            <v>000901605MFlint Blocks 5-6 -</v>
          </cell>
          <cell r="B18240">
            <v>0</v>
          </cell>
        </row>
        <row r="18241">
          <cell r="A18241" t="str">
            <v>000901605MFlint Scherer 3 - 2</v>
          </cell>
          <cell r="B18241">
            <v>2.1613819209999998</v>
          </cell>
        </row>
        <row r="18242">
          <cell r="A18242" t="str">
            <v>000901605MFlint Scherer 3 - 5</v>
          </cell>
          <cell r="B18242">
            <v>4.415019322</v>
          </cell>
        </row>
        <row r="18243">
          <cell r="A18243" t="str">
            <v>000901605MFPL Scherer 3 - 54</v>
          </cell>
          <cell r="B18243">
            <v>0</v>
          </cell>
        </row>
        <row r="18244">
          <cell r="A18244" t="str">
            <v>000901605MNCMPA</v>
          </cell>
          <cell r="B18244">
            <v>0</v>
          </cell>
        </row>
        <row r="18245">
          <cell r="A18245" t="str">
            <v>000901605MOpportunity Sales</v>
          </cell>
          <cell r="B18245">
            <v>0</v>
          </cell>
        </row>
        <row r="18246">
          <cell r="A18246" t="str">
            <v>000901605MPMPA - Block 6</v>
          </cell>
          <cell r="B18246">
            <v>0</v>
          </cell>
        </row>
        <row r="18247">
          <cell r="A18247" t="str">
            <v>000901605MScherer 3 - 24 MW</v>
          </cell>
          <cell r="B18247">
            <v>2.1235884039999999</v>
          </cell>
        </row>
        <row r="18248">
          <cell r="A18248" t="str">
            <v>000901605MUPS-Sch3 Market</v>
          </cell>
          <cell r="B18248">
            <v>0</v>
          </cell>
        </row>
        <row r="18249">
          <cell r="A18249" t="str">
            <v>000901605NAEC - Block 1</v>
          </cell>
          <cell r="B18249">
            <v>112.0981232</v>
          </cell>
        </row>
        <row r="18250">
          <cell r="A18250" t="str">
            <v>000901605NBlocks 2-3-4</v>
          </cell>
          <cell r="B18250">
            <v>267.16768339999999</v>
          </cell>
        </row>
        <row r="18251">
          <cell r="A18251" t="str">
            <v>000901605NDalton</v>
          </cell>
          <cell r="B18251">
            <v>23.48301528</v>
          </cell>
        </row>
        <row r="18252">
          <cell r="A18252" t="str">
            <v>000901605NEU Block 5-6</v>
          </cell>
          <cell r="B18252">
            <v>0</v>
          </cell>
        </row>
        <row r="18253">
          <cell r="A18253" t="str">
            <v>000901605NFlint Blocks 5-6 -</v>
          </cell>
          <cell r="B18253">
            <v>0</v>
          </cell>
        </row>
        <row r="18254">
          <cell r="A18254" t="str">
            <v>000901605NFlint Scherer 3 - 2</v>
          </cell>
          <cell r="B18254">
            <v>5.9423805019999998</v>
          </cell>
        </row>
        <row r="18255">
          <cell r="A18255" t="str">
            <v>000901605NFlint Scherer 3 - 5</v>
          </cell>
          <cell r="B18255">
            <v>12.13840297</v>
          </cell>
        </row>
        <row r="18256">
          <cell r="A18256" t="str">
            <v>000901605NFPL Scherer 3 - 54</v>
          </cell>
          <cell r="B18256">
            <v>0</v>
          </cell>
        </row>
        <row r="18257">
          <cell r="A18257" t="str">
            <v>000901605NNCMPA</v>
          </cell>
          <cell r="B18257">
            <v>0</v>
          </cell>
        </row>
        <row r="18258">
          <cell r="A18258" t="str">
            <v>000901605NOpportunity Sales</v>
          </cell>
          <cell r="B18258">
            <v>0</v>
          </cell>
        </row>
        <row r="18259">
          <cell r="A18259" t="str">
            <v>000901605NPMPA - Block 6</v>
          </cell>
          <cell r="B18259">
            <v>0</v>
          </cell>
        </row>
        <row r="18260">
          <cell r="A18260" t="str">
            <v>000901605NScherer 3 - 24 MW</v>
          </cell>
          <cell r="B18260">
            <v>5.8420548840000004</v>
          </cell>
        </row>
        <row r="18261">
          <cell r="A18261" t="str">
            <v>000901605NUPS-Sch3 Market</v>
          </cell>
          <cell r="B18261">
            <v>0</v>
          </cell>
        </row>
        <row r="18262">
          <cell r="A18262" t="str">
            <v>000901605OAEC - Block 1</v>
          </cell>
          <cell r="B18262">
            <v>0</v>
          </cell>
        </row>
        <row r="18263">
          <cell r="A18263" t="str">
            <v>000901605OBlocks 2-3-4</v>
          </cell>
          <cell r="B18263">
            <v>53.388033409999998</v>
          </cell>
        </row>
        <row r="18264">
          <cell r="A18264" t="str">
            <v>000901605ODalton</v>
          </cell>
          <cell r="B18264">
            <v>0</v>
          </cell>
        </row>
        <row r="18265">
          <cell r="A18265" t="str">
            <v>000901605OEU Block 5-6</v>
          </cell>
          <cell r="B18265">
            <v>0</v>
          </cell>
        </row>
        <row r="18266">
          <cell r="A18266" t="str">
            <v>000901605OFlint Blocks 5-6 -</v>
          </cell>
          <cell r="B18266">
            <v>0</v>
          </cell>
        </row>
        <row r="18267">
          <cell r="A18267" t="str">
            <v>000901605OFlint Scherer 3 - 2</v>
          </cell>
          <cell r="B18267">
            <v>0</v>
          </cell>
        </row>
        <row r="18268">
          <cell r="A18268" t="str">
            <v>000901605OFlint Scherer 3 - 5</v>
          </cell>
          <cell r="B18268">
            <v>0</v>
          </cell>
        </row>
        <row r="18269">
          <cell r="A18269" t="str">
            <v>000901605OFPL Scherer 3 - 54</v>
          </cell>
          <cell r="B18269">
            <v>0</v>
          </cell>
        </row>
        <row r="18270">
          <cell r="A18270" t="str">
            <v>000901605ONCMPA</v>
          </cell>
          <cell r="B18270">
            <v>0</v>
          </cell>
        </row>
        <row r="18271">
          <cell r="A18271" t="str">
            <v>000901605OOpportunity Sales</v>
          </cell>
          <cell r="B18271">
            <v>0</v>
          </cell>
        </row>
        <row r="18272">
          <cell r="A18272" t="str">
            <v>000901605OPMPA - Block 6</v>
          </cell>
          <cell r="B18272">
            <v>0</v>
          </cell>
        </row>
        <row r="18273">
          <cell r="A18273" t="str">
            <v>000901605OScherer 3 - 24 MW</v>
          </cell>
          <cell r="B18273">
            <v>0</v>
          </cell>
        </row>
        <row r="18274">
          <cell r="A18274" t="str">
            <v>000901605OUPS-Sch3 Market</v>
          </cell>
          <cell r="B18274">
            <v>0</v>
          </cell>
        </row>
        <row r="18275">
          <cell r="A18275" t="str">
            <v>000901605SAEC - Block 1</v>
          </cell>
          <cell r="B18275">
            <v>81.037629260000003</v>
          </cell>
        </row>
        <row r="18276">
          <cell r="A18276" t="str">
            <v>000901605SBlocks 2-3-4</v>
          </cell>
          <cell r="B18276">
            <v>631.17517120000002</v>
          </cell>
        </row>
        <row r="18277">
          <cell r="A18277" t="str">
            <v>000901605SDalton</v>
          </cell>
          <cell r="B18277">
            <v>41.387727320000003</v>
          </cell>
        </row>
        <row r="18278">
          <cell r="A18278" t="str">
            <v>000901605SEU Block 5-6</v>
          </cell>
          <cell r="B18278">
            <v>0</v>
          </cell>
        </row>
        <row r="18279">
          <cell r="A18279" t="str">
            <v>000901605SFlint Blocks 5-6 -</v>
          </cell>
          <cell r="B18279">
            <v>0</v>
          </cell>
        </row>
        <row r="18280">
          <cell r="A18280" t="str">
            <v>000901605SFlint Scherer 3 - 2</v>
          </cell>
          <cell r="B18280">
            <v>3.3719829630000002</v>
          </cell>
        </row>
        <row r="18281">
          <cell r="A18281" t="str">
            <v>000901605SFlint Scherer 3 - 5</v>
          </cell>
          <cell r="B18281">
            <v>6.8878941679999999</v>
          </cell>
        </row>
        <row r="18282">
          <cell r="A18282" t="str">
            <v>000901605SFPL Scherer 3 - 54</v>
          </cell>
          <cell r="B18282">
            <v>0</v>
          </cell>
        </row>
        <row r="18283">
          <cell r="A18283" t="str">
            <v>000901605SNCMPA</v>
          </cell>
          <cell r="B18283">
            <v>0</v>
          </cell>
        </row>
        <row r="18284">
          <cell r="A18284" t="str">
            <v>000901605SOpportunity Sales</v>
          </cell>
          <cell r="B18284">
            <v>0</v>
          </cell>
        </row>
        <row r="18285">
          <cell r="A18285" t="str">
            <v>000901605SPMPA - Block 6</v>
          </cell>
          <cell r="B18285">
            <v>0</v>
          </cell>
        </row>
        <row r="18286">
          <cell r="A18286" t="str">
            <v>000901605SScherer 3 - 24 MW</v>
          </cell>
          <cell r="B18286">
            <v>3.3150535429999999</v>
          </cell>
        </row>
        <row r="18287">
          <cell r="A18287" t="str">
            <v>000901605SUPS-Sch3 Market</v>
          </cell>
          <cell r="B18287">
            <v>0</v>
          </cell>
        </row>
        <row r="18288">
          <cell r="A18288" t="str">
            <v>000901606MAEC - Block 1</v>
          </cell>
          <cell r="B18288">
            <v>48.225964339999997</v>
          </cell>
        </row>
        <row r="18289">
          <cell r="A18289" t="str">
            <v>000901606MBlocks 2-3-4</v>
          </cell>
          <cell r="B18289">
            <v>123.4379144</v>
          </cell>
        </row>
        <row r="18290">
          <cell r="A18290" t="str">
            <v>000901606MDalton</v>
          </cell>
          <cell r="B18290">
            <v>13.211380399999999</v>
          </cell>
        </row>
        <row r="18291">
          <cell r="A18291" t="str">
            <v>000901606MEU Block 5-6</v>
          </cell>
          <cell r="B18291">
            <v>0</v>
          </cell>
        </row>
        <row r="18292">
          <cell r="A18292" t="str">
            <v>000901606MFlint Blocks 5-6 -</v>
          </cell>
          <cell r="B18292">
            <v>0</v>
          </cell>
        </row>
        <row r="18293">
          <cell r="A18293" t="str">
            <v>000901606MFlint Scherer 3 - 2</v>
          </cell>
          <cell r="B18293">
            <v>2.1119734970000001</v>
          </cell>
        </row>
        <row r="18294">
          <cell r="A18294" t="str">
            <v>000901606MFlint Scherer 3 - 5</v>
          </cell>
          <cell r="B18294">
            <v>4.4422340240000002</v>
          </cell>
        </row>
        <row r="18295">
          <cell r="A18295" t="str">
            <v>000901606MFPL Scherer 3 - 54</v>
          </cell>
          <cell r="B18295">
            <v>0</v>
          </cell>
        </row>
        <row r="18296">
          <cell r="A18296" t="str">
            <v>000901606MNCMPA</v>
          </cell>
          <cell r="B18296">
            <v>0</v>
          </cell>
        </row>
        <row r="18297">
          <cell r="A18297" t="str">
            <v>000901606MOpportunity Sales</v>
          </cell>
          <cell r="B18297">
            <v>0</v>
          </cell>
        </row>
        <row r="18298">
          <cell r="A18298" t="str">
            <v>000901606MPMPA - Block 6</v>
          </cell>
          <cell r="B18298">
            <v>0</v>
          </cell>
        </row>
        <row r="18299">
          <cell r="A18299" t="str">
            <v>000901606MScherer 3 - 24 MW</v>
          </cell>
          <cell r="B18299">
            <v>0</v>
          </cell>
        </row>
        <row r="18300">
          <cell r="A18300" t="str">
            <v>000901606MUPS-Sch3 Market</v>
          </cell>
          <cell r="B18300">
            <v>0</v>
          </cell>
        </row>
        <row r="18301">
          <cell r="A18301" t="str">
            <v>000901606NAEC - Block 1</v>
          </cell>
          <cell r="B18301">
            <v>108.583866</v>
          </cell>
        </row>
        <row r="18302">
          <cell r="A18302" t="str">
            <v>000901606NBlocks 2-3-4</v>
          </cell>
          <cell r="B18302">
            <v>286.57350079999998</v>
          </cell>
        </row>
        <row r="18303">
          <cell r="A18303" t="str">
            <v>000901606NDalton</v>
          </cell>
          <cell r="B18303">
            <v>25.676635390000001</v>
          </cell>
        </row>
        <row r="18304">
          <cell r="A18304" t="str">
            <v>000901606NEU Block 5-6</v>
          </cell>
          <cell r="B18304">
            <v>0</v>
          </cell>
        </row>
        <row r="18305">
          <cell r="A18305" t="str">
            <v>000901606NFlint Blocks 5-6 -</v>
          </cell>
          <cell r="B18305">
            <v>0</v>
          </cell>
        </row>
        <row r="18306">
          <cell r="A18306" t="str">
            <v>000901606NFlint Scherer 3 - 2</v>
          </cell>
          <cell r="B18306">
            <v>5.806318031</v>
          </cell>
        </row>
        <row r="18307">
          <cell r="A18307" t="str">
            <v>000901606NFlint Scherer 3 - 5</v>
          </cell>
          <cell r="B18307">
            <v>12.21275908</v>
          </cell>
        </row>
        <row r="18308">
          <cell r="A18308" t="str">
            <v>000901606NFPL Scherer 3 - 54</v>
          </cell>
          <cell r="B18308">
            <v>0</v>
          </cell>
        </row>
        <row r="18309">
          <cell r="A18309" t="str">
            <v>000901606NNCMPA</v>
          </cell>
          <cell r="B18309">
            <v>0</v>
          </cell>
        </row>
        <row r="18310">
          <cell r="A18310" t="str">
            <v>000901606NOpportunity Sales</v>
          </cell>
          <cell r="B18310">
            <v>0</v>
          </cell>
        </row>
        <row r="18311">
          <cell r="A18311" t="str">
            <v>000901606NPMPA - Block 6</v>
          </cell>
          <cell r="B18311">
            <v>0</v>
          </cell>
        </row>
        <row r="18312">
          <cell r="A18312" t="str">
            <v>000901606NScherer 3 - 24 MW</v>
          </cell>
          <cell r="B18312">
            <v>0</v>
          </cell>
        </row>
        <row r="18313">
          <cell r="A18313" t="str">
            <v>000901606NUPS-Sch3 Market</v>
          </cell>
          <cell r="B18313">
            <v>0</v>
          </cell>
        </row>
        <row r="18314">
          <cell r="A18314" t="str">
            <v>000901606OAEC - Block 1</v>
          </cell>
          <cell r="B18314">
            <v>0</v>
          </cell>
        </row>
        <row r="18315">
          <cell r="A18315" t="str">
            <v>000901606OBlocks 2-3-4</v>
          </cell>
          <cell r="B18315">
            <v>53.522500540000003</v>
          </cell>
        </row>
        <row r="18316">
          <cell r="A18316" t="str">
            <v>000901606ODalton</v>
          </cell>
          <cell r="B18316">
            <v>0</v>
          </cell>
        </row>
        <row r="18317">
          <cell r="A18317" t="str">
            <v>000901606OEU Block 5-6</v>
          </cell>
          <cell r="B18317">
            <v>0</v>
          </cell>
        </row>
        <row r="18318">
          <cell r="A18318" t="str">
            <v>000901606OFlint Blocks 5-6 -</v>
          </cell>
          <cell r="B18318">
            <v>0</v>
          </cell>
        </row>
        <row r="18319">
          <cell r="A18319" t="str">
            <v>000901606OFlint Scherer 3 - 2</v>
          </cell>
          <cell r="B18319">
            <v>0</v>
          </cell>
        </row>
        <row r="18320">
          <cell r="A18320" t="str">
            <v>000901606OFlint Scherer 3 - 5</v>
          </cell>
          <cell r="B18320">
            <v>0</v>
          </cell>
        </row>
        <row r="18321">
          <cell r="A18321" t="str">
            <v>000901606OFPL Scherer 3 - 54</v>
          </cell>
          <cell r="B18321">
            <v>0</v>
          </cell>
        </row>
        <row r="18322">
          <cell r="A18322" t="str">
            <v>000901606ONCMPA</v>
          </cell>
          <cell r="B18322">
            <v>0</v>
          </cell>
        </row>
        <row r="18323">
          <cell r="A18323" t="str">
            <v>000901606OOpportunity Sales</v>
          </cell>
          <cell r="B18323">
            <v>0</v>
          </cell>
        </row>
        <row r="18324">
          <cell r="A18324" t="str">
            <v>000901606OPMPA - Block 6</v>
          </cell>
          <cell r="B18324">
            <v>0</v>
          </cell>
        </row>
        <row r="18325">
          <cell r="A18325" t="str">
            <v>000901606OScherer 3 - 24 MW</v>
          </cell>
          <cell r="B18325">
            <v>0</v>
          </cell>
        </row>
        <row r="18326">
          <cell r="A18326" t="str">
            <v>000901606OUPS-Sch3 Market</v>
          </cell>
          <cell r="B18326">
            <v>0</v>
          </cell>
        </row>
        <row r="18327">
          <cell r="A18327" t="str">
            <v>000901606SAEC - Block 1</v>
          </cell>
          <cell r="B18327">
            <v>78.874859880000002</v>
          </cell>
        </row>
        <row r="18328">
          <cell r="A18328" t="str">
            <v>000901606SBlocks 2-3-4</v>
          </cell>
          <cell r="B18328">
            <v>688.68559349999998</v>
          </cell>
        </row>
        <row r="18329">
          <cell r="A18329" t="str">
            <v>000901606SDalton</v>
          </cell>
          <cell r="B18329">
            <v>47.609277380000002</v>
          </cell>
        </row>
        <row r="18330">
          <cell r="A18330" t="str">
            <v>000901606SEU Block 5-6</v>
          </cell>
          <cell r="B18330">
            <v>0</v>
          </cell>
        </row>
        <row r="18331">
          <cell r="A18331" t="str">
            <v>000901606SFlint Blocks 5-6 -</v>
          </cell>
          <cell r="B18331">
            <v>0</v>
          </cell>
        </row>
        <row r="18332">
          <cell r="A18332" t="str">
            <v>000901606SFlint Scherer 3 - 2</v>
          </cell>
          <cell r="B18332">
            <v>3.2980359680000002</v>
          </cell>
        </row>
        <row r="18333">
          <cell r="A18333" t="str">
            <v>000901606SFlint Scherer 3 - 5</v>
          </cell>
          <cell r="B18333">
            <v>6.9369467030000003</v>
          </cell>
        </row>
        <row r="18334">
          <cell r="A18334" t="str">
            <v>000901606SFPL Scherer 3 - 54</v>
          </cell>
          <cell r="B18334">
            <v>0</v>
          </cell>
        </row>
        <row r="18335">
          <cell r="A18335" t="str">
            <v>000901606SNCMPA</v>
          </cell>
          <cell r="B18335">
            <v>0</v>
          </cell>
        </row>
        <row r="18336">
          <cell r="A18336" t="str">
            <v>000901606SOpportunity Sales</v>
          </cell>
          <cell r="B18336">
            <v>0</v>
          </cell>
        </row>
        <row r="18337">
          <cell r="A18337" t="str">
            <v>000901606SPMPA - Block 6</v>
          </cell>
          <cell r="B18337">
            <v>0</v>
          </cell>
        </row>
        <row r="18338">
          <cell r="A18338" t="str">
            <v>000901606SScherer 3 - 24 MW</v>
          </cell>
          <cell r="B18338">
            <v>0</v>
          </cell>
        </row>
        <row r="18339">
          <cell r="A18339" t="str">
            <v>000901606SUPS-Sch3 Market</v>
          </cell>
          <cell r="B18339">
            <v>0</v>
          </cell>
        </row>
        <row r="18340">
          <cell r="A18340" t="str">
            <v>000901607MAEC - Block 1</v>
          </cell>
          <cell r="B18340">
            <v>49.586580380000001</v>
          </cell>
        </row>
        <row r="18341">
          <cell r="A18341" t="str">
            <v>000901607MBlocks 2-3-4</v>
          </cell>
          <cell r="B18341">
            <v>130.99310850000001</v>
          </cell>
        </row>
        <row r="18342">
          <cell r="A18342" t="str">
            <v>000901607MDalton</v>
          </cell>
          <cell r="B18342">
            <v>14.313521160000001</v>
          </cell>
        </row>
        <row r="18343">
          <cell r="A18343" t="str">
            <v>000901607MEU Block 5-6</v>
          </cell>
          <cell r="B18343">
            <v>0</v>
          </cell>
        </row>
        <row r="18344">
          <cell r="A18344" t="str">
            <v>000901607MFlint Blocks 5-6 -</v>
          </cell>
          <cell r="B18344">
            <v>0</v>
          </cell>
        </row>
        <row r="18345">
          <cell r="A18345" t="str">
            <v>000901607MFlint Scherer 3 - 2</v>
          </cell>
          <cell r="B18345">
            <v>2.170847137</v>
          </cell>
        </row>
        <row r="18346">
          <cell r="A18346" t="str">
            <v>000901607MFlint Scherer 3 - 5</v>
          </cell>
          <cell r="B18346">
            <v>4.6335912349999999</v>
          </cell>
        </row>
        <row r="18347">
          <cell r="A18347" t="str">
            <v>000901607MFPL Scherer 3 - 54</v>
          </cell>
          <cell r="B18347">
            <v>0</v>
          </cell>
        </row>
        <row r="18348">
          <cell r="A18348" t="str">
            <v>000901607MNCMPA</v>
          </cell>
          <cell r="B18348">
            <v>0</v>
          </cell>
        </row>
        <row r="18349">
          <cell r="A18349" t="str">
            <v>000901607MOpportunity Sales</v>
          </cell>
          <cell r="B18349">
            <v>0</v>
          </cell>
        </row>
        <row r="18350">
          <cell r="A18350" t="str">
            <v>000901607MPMPA - Block 6</v>
          </cell>
          <cell r="B18350">
            <v>0</v>
          </cell>
        </row>
        <row r="18351">
          <cell r="A18351" t="str">
            <v>000901607MScherer 3 - 24 MW</v>
          </cell>
          <cell r="B18351">
            <v>0</v>
          </cell>
        </row>
        <row r="18352">
          <cell r="A18352" t="str">
            <v>000901607MUPS-Sch3 Market</v>
          </cell>
          <cell r="B18352">
            <v>0</v>
          </cell>
        </row>
        <row r="18353">
          <cell r="A18353" t="str">
            <v>000901607NAEC - Block 1</v>
          </cell>
          <cell r="B18353">
            <v>111.8905132</v>
          </cell>
        </row>
        <row r="18354">
          <cell r="A18354" t="str">
            <v>000901607NBlocks 2-3-4</v>
          </cell>
          <cell r="B18354">
            <v>304.04073019999998</v>
          </cell>
        </row>
        <row r="18355">
          <cell r="A18355" t="str">
            <v>000901607NDalton</v>
          </cell>
          <cell r="B18355">
            <v>28.032925259999999</v>
          </cell>
        </row>
        <row r="18356">
          <cell r="A18356" t="str">
            <v>000901607NEU Block 5-6</v>
          </cell>
          <cell r="B18356">
            <v>0</v>
          </cell>
        </row>
        <row r="18357">
          <cell r="A18357" t="str">
            <v>000901607NFlint Blocks 5-6 -</v>
          </cell>
          <cell r="B18357">
            <v>0</v>
          </cell>
        </row>
        <row r="18358">
          <cell r="A18358" t="str">
            <v>000901607NFlint Scherer 3 - 2</v>
          </cell>
          <cell r="B18358">
            <v>5.9660435400000003</v>
          </cell>
        </row>
        <row r="18359">
          <cell r="A18359" t="str">
            <v>000901607NFlint Scherer 3 - 5</v>
          </cell>
          <cell r="B18359">
            <v>12.73429464</v>
          </cell>
        </row>
        <row r="18360">
          <cell r="A18360" t="str">
            <v>000901607NFPL Scherer 3 - 54</v>
          </cell>
          <cell r="B18360">
            <v>0</v>
          </cell>
        </row>
        <row r="18361">
          <cell r="A18361" t="str">
            <v>000901607NNCMPA</v>
          </cell>
          <cell r="B18361">
            <v>0</v>
          </cell>
        </row>
        <row r="18362">
          <cell r="A18362" t="str">
            <v>000901607NOpportunity Sales</v>
          </cell>
          <cell r="B18362">
            <v>0</v>
          </cell>
        </row>
        <row r="18363">
          <cell r="A18363" t="str">
            <v>000901607NPMPA - Block 6</v>
          </cell>
          <cell r="B18363">
            <v>0</v>
          </cell>
        </row>
        <row r="18364">
          <cell r="A18364" t="str">
            <v>000901607NScherer 3 - 24 MW</v>
          </cell>
          <cell r="B18364">
            <v>0</v>
          </cell>
        </row>
        <row r="18365">
          <cell r="A18365" t="str">
            <v>000901607NUPS-Sch3 Market</v>
          </cell>
          <cell r="B18365">
            <v>0</v>
          </cell>
        </row>
        <row r="18366">
          <cell r="A18366" t="str">
            <v>000901607OAEC - Block 1</v>
          </cell>
          <cell r="B18366">
            <v>0</v>
          </cell>
        </row>
        <row r="18367">
          <cell r="A18367" t="str">
            <v>000901607OBlocks 2-3-4</v>
          </cell>
          <cell r="B18367">
            <v>56.593620469999998</v>
          </cell>
        </row>
        <row r="18368">
          <cell r="A18368" t="str">
            <v>000901607ODalton</v>
          </cell>
          <cell r="B18368">
            <v>0</v>
          </cell>
        </row>
        <row r="18369">
          <cell r="A18369" t="str">
            <v>000901607OEU Block 5-6</v>
          </cell>
          <cell r="B18369">
            <v>0</v>
          </cell>
        </row>
        <row r="18370">
          <cell r="A18370" t="str">
            <v>000901607OFlint Blocks 5-6 -</v>
          </cell>
          <cell r="B18370">
            <v>0</v>
          </cell>
        </row>
        <row r="18371">
          <cell r="A18371" t="str">
            <v>000901607OFlint Scherer 3 - 2</v>
          </cell>
          <cell r="B18371">
            <v>0</v>
          </cell>
        </row>
        <row r="18372">
          <cell r="A18372" t="str">
            <v>000901607OFlint Scherer 3 - 5</v>
          </cell>
          <cell r="B18372">
            <v>0</v>
          </cell>
        </row>
        <row r="18373">
          <cell r="A18373" t="str">
            <v>000901607OFPL Scherer 3 - 54</v>
          </cell>
          <cell r="B18373">
            <v>0</v>
          </cell>
        </row>
        <row r="18374">
          <cell r="A18374" t="str">
            <v>000901607ONCMPA</v>
          </cell>
          <cell r="B18374">
            <v>0</v>
          </cell>
        </row>
        <row r="18375">
          <cell r="A18375" t="str">
            <v>000901607OOpportunity Sales</v>
          </cell>
          <cell r="B18375">
            <v>0</v>
          </cell>
        </row>
        <row r="18376">
          <cell r="A18376" t="str">
            <v>000901607OPMPA - Block 6</v>
          </cell>
          <cell r="B18376">
            <v>0</v>
          </cell>
        </row>
        <row r="18377">
          <cell r="A18377" t="str">
            <v>000901607OScherer 3 - 24 MW</v>
          </cell>
          <cell r="B18377">
            <v>0</v>
          </cell>
        </row>
        <row r="18378">
          <cell r="A18378" t="str">
            <v>000901607OUPS-Sch3 Market</v>
          </cell>
          <cell r="B18378">
            <v>0</v>
          </cell>
        </row>
        <row r="18379">
          <cell r="A18379" t="str">
            <v>000901607SAEC - Block 1</v>
          </cell>
          <cell r="B18379">
            <v>80.942064830000007</v>
          </cell>
        </row>
        <row r="18380">
          <cell r="A18380" t="str">
            <v>000901607SBlocks 2-3-4</v>
          </cell>
          <cell r="B18380">
            <v>734.29451819999997</v>
          </cell>
        </row>
        <row r="18381">
          <cell r="A18381" t="str">
            <v>000901607SDalton</v>
          </cell>
          <cell r="B18381">
            <v>52.810837309999997</v>
          </cell>
        </row>
        <row r="18382">
          <cell r="A18382" t="str">
            <v>000901607SEU Block 5-6</v>
          </cell>
          <cell r="B18382">
            <v>0</v>
          </cell>
        </row>
        <row r="18383">
          <cell r="A18383" t="str">
            <v>000901607SFlint Blocks 5-6 -</v>
          </cell>
          <cell r="B18383">
            <v>0</v>
          </cell>
        </row>
        <row r="18384">
          <cell r="A18384" t="str">
            <v>000901607SFlint Scherer 3 - 2</v>
          </cell>
          <cell r="B18384">
            <v>3.3897302410000001</v>
          </cell>
        </row>
        <row r="18385">
          <cell r="A18385" t="str">
            <v>000901607SFlint Scherer 3 - 5</v>
          </cell>
          <cell r="B18385">
            <v>7.2352511929999999</v>
          </cell>
        </row>
        <row r="18386">
          <cell r="A18386" t="str">
            <v>000901607SFPL Scherer 3 - 54</v>
          </cell>
          <cell r="B18386">
            <v>0</v>
          </cell>
        </row>
        <row r="18387">
          <cell r="A18387" t="str">
            <v>000901607SNCMPA</v>
          </cell>
          <cell r="B18387">
            <v>0</v>
          </cell>
        </row>
        <row r="18388">
          <cell r="A18388" t="str">
            <v>000901607SOpportunity Sales</v>
          </cell>
          <cell r="B18388">
            <v>0</v>
          </cell>
        </row>
        <row r="18389">
          <cell r="A18389" t="str">
            <v>000901607SPMPA - Block 6</v>
          </cell>
          <cell r="B18389">
            <v>0</v>
          </cell>
        </row>
        <row r="18390">
          <cell r="A18390" t="str">
            <v>000901607SScherer 3 - 24 MW</v>
          </cell>
          <cell r="B18390">
            <v>0</v>
          </cell>
        </row>
        <row r="18391">
          <cell r="A18391" t="str">
            <v>000901607SUPS-Sch3 Market</v>
          </cell>
          <cell r="B18391">
            <v>0</v>
          </cell>
        </row>
        <row r="18392">
          <cell r="A18392" t="str">
            <v>000901608MAEC - Block 1</v>
          </cell>
          <cell r="B18392">
            <v>49.592457430000003</v>
          </cell>
        </row>
        <row r="18393">
          <cell r="A18393" t="str">
            <v>000901608MBlocks 2-3-4</v>
          </cell>
          <cell r="B18393">
            <v>131.74704679999999</v>
          </cell>
        </row>
        <row r="18394">
          <cell r="A18394" t="str">
            <v>000901608MDalton</v>
          </cell>
          <cell r="B18394">
            <v>14.608524989999999</v>
          </cell>
        </row>
        <row r="18395">
          <cell r="A18395" t="str">
            <v>000901608MEU Block 5-6</v>
          </cell>
          <cell r="B18395">
            <v>0</v>
          </cell>
        </row>
        <row r="18396">
          <cell r="A18396" t="str">
            <v>000901608MFlint Blocks 5-6 -</v>
          </cell>
          <cell r="B18396">
            <v>0</v>
          </cell>
        </row>
        <row r="18397">
          <cell r="A18397" t="str">
            <v>000901608MFlint Scherer 3 - 2</v>
          </cell>
          <cell r="B18397">
            <v>2.1784193090000001</v>
          </cell>
        </row>
        <row r="18398">
          <cell r="A18398" t="str">
            <v>000901608MFlint Scherer 3 - 5</v>
          </cell>
          <cell r="B18398">
            <v>4.43356116</v>
          </cell>
        </row>
        <row r="18399">
          <cell r="A18399" t="str">
            <v>000901608MFPL Scherer 3 - 54</v>
          </cell>
          <cell r="B18399">
            <v>0</v>
          </cell>
        </row>
        <row r="18400">
          <cell r="A18400" t="str">
            <v>000901608MNCMPA</v>
          </cell>
          <cell r="B18400">
            <v>0</v>
          </cell>
        </row>
        <row r="18401">
          <cell r="A18401" t="str">
            <v>000901608MOpportunity Sales</v>
          </cell>
          <cell r="B18401">
            <v>0</v>
          </cell>
        </row>
        <row r="18402">
          <cell r="A18402" t="str">
            <v>000901608MPMPA - Block 6</v>
          </cell>
          <cell r="B18402">
            <v>0</v>
          </cell>
        </row>
        <row r="18403">
          <cell r="A18403" t="str">
            <v>000901608MScherer 3 - 24 MW</v>
          </cell>
          <cell r="B18403">
            <v>0</v>
          </cell>
        </row>
        <row r="18404">
          <cell r="A18404" t="str">
            <v>000901608MUPS-Sch3 Market</v>
          </cell>
          <cell r="B18404">
            <v>0</v>
          </cell>
        </row>
        <row r="18405">
          <cell r="A18405" t="str">
            <v>000901608NAEC - Block 1</v>
          </cell>
          <cell r="B18405">
            <v>111.65852099999999</v>
          </cell>
        </row>
        <row r="18406">
          <cell r="A18406" t="str">
            <v>000901608NBlocks 2-3-4</v>
          </cell>
          <cell r="B18406">
            <v>305.2731488</v>
          </cell>
        </row>
        <row r="18407">
          <cell r="A18407" t="str">
            <v>000901608NDalton</v>
          </cell>
          <cell r="B18407">
            <v>28.678645240000002</v>
          </cell>
        </row>
        <row r="18408">
          <cell r="A18408" t="str">
            <v>000901608NEU Block 5-6</v>
          </cell>
          <cell r="B18408">
            <v>0</v>
          </cell>
        </row>
        <row r="18409">
          <cell r="A18409" t="str">
            <v>000901608NFlint Blocks 5-6 -</v>
          </cell>
          <cell r="B18409">
            <v>0</v>
          </cell>
        </row>
        <row r="18410">
          <cell r="A18410" t="str">
            <v>000901608NFlint Scherer 3 - 2</v>
          </cell>
          <cell r="B18410">
            <v>5.9926644580000001</v>
          </cell>
        </row>
        <row r="18411">
          <cell r="A18411" t="str">
            <v>000901608NFlint Scherer 3 - 5</v>
          </cell>
          <cell r="B18411">
            <v>12.19638675</v>
          </cell>
        </row>
        <row r="18412">
          <cell r="A18412" t="str">
            <v>000901608NFPL Scherer 3 - 54</v>
          </cell>
          <cell r="B18412">
            <v>0</v>
          </cell>
        </row>
        <row r="18413">
          <cell r="A18413" t="str">
            <v>000901608NNCMPA</v>
          </cell>
          <cell r="B18413">
            <v>0</v>
          </cell>
        </row>
        <row r="18414">
          <cell r="A18414" t="str">
            <v>000901608NOpportunity Sales</v>
          </cell>
          <cell r="B18414">
            <v>0</v>
          </cell>
        </row>
        <row r="18415">
          <cell r="A18415" t="str">
            <v>000901608NPMPA - Block 6</v>
          </cell>
          <cell r="B18415">
            <v>0</v>
          </cell>
        </row>
        <row r="18416">
          <cell r="A18416" t="str">
            <v>000901608NScherer 3 - 24 MW</v>
          </cell>
          <cell r="B18416">
            <v>0</v>
          </cell>
        </row>
        <row r="18417">
          <cell r="A18417" t="str">
            <v>000901608NUPS-Sch3 Market</v>
          </cell>
          <cell r="B18417">
            <v>0</v>
          </cell>
        </row>
        <row r="18418">
          <cell r="A18418" t="str">
            <v>000901608OAEC - Block 1</v>
          </cell>
          <cell r="B18418">
            <v>0</v>
          </cell>
        </row>
        <row r="18419">
          <cell r="A18419" t="str">
            <v>000901608OBlocks 2-3-4</v>
          </cell>
          <cell r="B18419">
            <v>55.156552900000001</v>
          </cell>
        </row>
        <row r="18420">
          <cell r="A18420" t="str">
            <v>000901608ODalton</v>
          </cell>
          <cell r="B18420">
            <v>0</v>
          </cell>
        </row>
        <row r="18421">
          <cell r="A18421" t="str">
            <v>000901608OEU Block 5-6</v>
          </cell>
          <cell r="B18421">
            <v>0</v>
          </cell>
        </row>
        <row r="18422">
          <cell r="A18422" t="str">
            <v>000901608OFlint Blocks 5-6 -</v>
          </cell>
          <cell r="B18422">
            <v>0</v>
          </cell>
        </row>
        <row r="18423">
          <cell r="A18423" t="str">
            <v>000901608OFlint Scherer 3 - 2</v>
          </cell>
          <cell r="B18423">
            <v>0</v>
          </cell>
        </row>
        <row r="18424">
          <cell r="A18424" t="str">
            <v>000901608OFlint Scherer 3 - 5</v>
          </cell>
          <cell r="B18424">
            <v>0</v>
          </cell>
        </row>
        <row r="18425">
          <cell r="A18425" t="str">
            <v>000901608OFPL Scherer 3 - 54</v>
          </cell>
          <cell r="B18425">
            <v>0</v>
          </cell>
        </row>
        <row r="18426">
          <cell r="A18426" t="str">
            <v>000901608ONCMPA</v>
          </cell>
          <cell r="B18426">
            <v>0</v>
          </cell>
        </row>
        <row r="18427">
          <cell r="A18427" t="str">
            <v>000901608OOpportunity Sales</v>
          </cell>
          <cell r="B18427">
            <v>0</v>
          </cell>
        </row>
        <row r="18428">
          <cell r="A18428" t="str">
            <v>000901608OPMPA - Block 6</v>
          </cell>
          <cell r="B18428">
            <v>0</v>
          </cell>
        </row>
        <row r="18429">
          <cell r="A18429" t="str">
            <v>000901608OScherer 3 - 24 MW</v>
          </cell>
          <cell r="B18429">
            <v>0</v>
          </cell>
        </row>
        <row r="18430">
          <cell r="A18430" t="str">
            <v>000901608OUPS-Sch3 Market</v>
          </cell>
          <cell r="B18430">
            <v>0</v>
          </cell>
        </row>
        <row r="18431">
          <cell r="A18431" t="str">
            <v>000901608SAEC - Block 1</v>
          </cell>
          <cell r="B18431">
            <v>81.140881320000005</v>
          </cell>
        </row>
        <row r="18432">
          <cell r="A18432" t="str">
            <v>000901608SBlocks 2-3-4</v>
          </cell>
          <cell r="B18432">
            <v>740.91697880000004</v>
          </cell>
        </row>
        <row r="18433">
          <cell r="A18433" t="str">
            <v>000901608SDalton</v>
          </cell>
          <cell r="B18433">
            <v>53.9049573</v>
          </cell>
        </row>
        <row r="18434">
          <cell r="A18434" t="str">
            <v>000901608SEU Block 5-6</v>
          </cell>
          <cell r="B18434">
            <v>0</v>
          </cell>
        </row>
        <row r="18435">
          <cell r="A18435" t="str">
            <v>000901608SFlint Blocks 5-6 -</v>
          </cell>
          <cell r="B18435">
            <v>0</v>
          </cell>
        </row>
        <row r="18436">
          <cell r="A18436" t="str">
            <v>000901608SFlint Scherer 3 - 2</v>
          </cell>
          <cell r="B18436">
            <v>3.401561761</v>
          </cell>
        </row>
        <row r="18437">
          <cell r="A18437" t="str">
            <v>000901608SFlint Scherer 3 - 5</v>
          </cell>
          <cell r="B18437">
            <v>6.9229243619999998</v>
          </cell>
        </row>
        <row r="18438">
          <cell r="A18438" t="str">
            <v>000901608SFPL Scherer 3 - 54</v>
          </cell>
          <cell r="B18438">
            <v>0</v>
          </cell>
        </row>
        <row r="18439">
          <cell r="A18439" t="str">
            <v>000901608SNCMPA</v>
          </cell>
          <cell r="B18439">
            <v>0</v>
          </cell>
        </row>
        <row r="18440">
          <cell r="A18440" t="str">
            <v>000901608SOpportunity Sales</v>
          </cell>
          <cell r="B18440">
            <v>0</v>
          </cell>
        </row>
        <row r="18441">
          <cell r="A18441" t="str">
            <v>000901608SPMPA - Block 6</v>
          </cell>
          <cell r="B18441">
            <v>0</v>
          </cell>
        </row>
        <row r="18442">
          <cell r="A18442" t="str">
            <v>000901608SScherer 3 - 24 MW</v>
          </cell>
          <cell r="B18442">
            <v>0</v>
          </cell>
        </row>
        <row r="18443">
          <cell r="A18443" t="str">
            <v>000901608SUPS-Sch3 Market</v>
          </cell>
          <cell r="B18443">
            <v>0</v>
          </cell>
        </row>
        <row r="18444">
          <cell r="A18444" t="str">
            <v>000901609MAEC - Block 1</v>
          </cell>
          <cell r="B18444">
            <v>42.778234259999998</v>
          </cell>
        </row>
        <row r="18445">
          <cell r="A18445" t="str">
            <v>000901609MBlocks 2-3-4</v>
          </cell>
          <cell r="B18445">
            <v>117.2657292</v>
          </cell>
        </row>
        <row r="18446">
          <cell r="A18446" t="str">
            <v>000901609MDalton</v>
          </cell>
          <cell r="B18446">
            <v>12.24548665</v>
          </cell>
        </row>
        <row r="18447">
          <cell r="A18447" t="str">
            <v>000901609MEU Block 5-6</v>
          </cell>
          <cell r="B18447">
            <v>0</v>
          </cell>
        </row>
        <row r="18448">
          <cell r="A18448" t="str">
            <v>000901609MFlint Blocks 5-6 -</v>
          </cell>
          <cell r="B18448">
            <v>0</v>
          </cell>
        </row>
        <row r="18449">
          <cell r="A18449" t="str">
            <v>000901609MFlint Scherer 3 - 2</v>
          </cell>
          <cell r="B18449">
            <v>2.1046852820000002</v>
          </cell>
        </row>
        <row r="18450">
          <cell r="A18450" t="str">
            <v>000901609MFlint Scherer 3 - 5</v>
          </cell>
          <cell r="B18450">
            <v>4.3686045040000003</v>
          </cell>
        </row>
        <row r="18451">
          <cell r="A18451" t="str">
            <v>000901609MFPL Scherer 3 - 54</v>
          </cell>
          <cell r="B18451">
            <v>0</v>
          </cell>
        </row>
        <row r="18452">
          <cell r="A18452" t="str">
            <v>000901609MNCMPA</v>
          </cell>
          <cell r="B18452">
            <v>0</v>
          </cell>
        </row>
        <row r="18453">
          <cell r="A18453" t="str">
            <v>000901609MOpportunity Sales</v>
          </cell>
          <cell r="B18453">
            <v>0</v>
          </cell>
        </row>
        <row r="18454">
          <cell r="A18454" t="str">
            <v>000901609MPMPA - Block 6</v>
          </cell>
          <cell r="B18454">
            <v>0</v>
          </cell>
        </row>
        <row r="18455">
          <cell r="A18455" t="str">
            <v>000901609MScherer 3 - 24 MW</v>
          </cell>
          <cell r="B18455">
            <v>0</v>
          </cell>
        </row>
        <row r="18456">
          <cell r="A18456" t="str">
            <v>000901609MUPS-Sch3 Market</v>
          </cell>
          <cell r="B18456">
            <v>0</v>
          </cell>
        </row>
        <row r="18457">
          <cell r="A18457" t="str">
            <v>000901609NAEC - Block 1</v>
          </cell>
          <cell r="B18457">
            <v>96.183265289999994</v>
          </cell>
        </row>
        <row r="18458">
          <cell r="A18458" t="str">
            <v>000901609NBlocks 2-3-4</v>
          </cell>
          <cell r="B18458">
            <v>272.96806500000002</v>
          </cell>
        </row>
        <row r="18459">
          <cell r="A18459" t="str">
            <v>000901609NDalton</v>
          </cell>
          <cell r="B18459">
            <v>23.688085399999999</v>
          </cell>
        </row>
        <row r="18460">
          <cell r="A18460" t="str">
            <v>000901609NEU Block 5-6</v>
          </cell>
          <cell r="B18460">
            <v>0</v>
          </cell>
        </row>
        <row r="18461">
          <cell r="A18461" t="str">
            <v>000901609NFlint Blocks 5-6 -</v>
          </cell>
          <cell r="B18461">
            <v>0</v>
          </cell>
        </row>
        <row r="18462">
          <cell r="A18462" t="str">
            <v>000901609NFlint Scherer 3 - 2</v>
          </cell>
          <cell r="B18462">
            <v>5.7915286320000003</v>
          </cell>
        </row>
        <row r="18463">
          <cell r="A18463" t="str">
            <v>000901609NFlint Scherer 3 - 5</v>
          </cell>
          <cell r="B18463">
            <v>12.0212263</v>
          </cell>
        </row>
        <row r="18464">
          <cell r="A18464" t="str">
            <v>000901609NFPL Scherer 3 - 54</v>
          </cell>
          <cell r="B18464">
            <v>0</v>
          </cell>
        </row>
        <row r="18465">
          <cell r="A18465" t="str">
            <v>000901609NNCMPA</v>
          </cell>
          <cell r="B18465">
            <v>0</v>
          </cell>
        </row>
        <row r="18466">
          <cell r="A18466" t="str">
            <v>000901609NOpportunity Sales</v>
          </cell>
          <cell r="B18466">
            <v>0</v>
          </cell>
        </row>
        <row r="18467">
          <cell r="A18467" t="str">
            <v>000901609NPMPA - Block 6</v>
          </cell>
          <cell r="B18467">
            <v>0</v>
          </cell>
        </row>
        <row r="18468">
          <cell r="A18468" t="str">
            <v>000901609NScherer 3 - 24 MW</v>
          </cell>
          <cell r="B18468">
            <v>0</v>
          </cell>
        </row>
        <row r="18469">
          <cell r="A18469" t="str">
            <v>000901609NUPS-Sch3 Market</v>
          </cell>
          <cell r="B18469">
            <v>0</v>
          </cell>
        </row>
        <row r="18470">
          <cell r="A18470" t="str">
            <v>000901609OAEC - Block 1</v>
          </cell>
          <cell r="B18470">
            <v>0</v>
          </cell>
        </row>
        <row r="18471">
          <cell r="A18471" t="str">
            <v>000901609OBlocks 2-3-4</v>
          </cell>
          <cell r="B18471">
            <v>52.729921359999999</v>
          </cell>
        </row>
        <row r="18472">
          <cell r="A18472" t="str">
            <v>000901609ODalton</v>
          </cell>
          <cell r="B18472">
            <v>0</v>
          </cell>
        </row>
        <row r="18473">
          <cell r="A18473" t="str">
            <v>000901609OEU Block 5-6</v>
          </cell>
          <cell r="B18473">
            <v>0</v>
          </cell>
        </row>
        <row r="18474">
          <cell r="A18474" t="str">
            <v>000901609OFlint Blocks 5-6 -</v>
          </cell>
          <cell r="B18474">
            <v>0</v>
          </cell>
        </row>
        <row r="18475">
          <cell r="A18475" t="str">
            <v>000901609OFlint Scherer 3 - 2</v>
          </cell>
          <cell r="B18475">
            <v>0</v>
          </cell>
        </row>
        <row r="18476">
          <cell r="A18476" t="str">
            <v>000901609OFlint Scherer 3 - 5</v>
          </cell>
          <cell r="B18476">
            <v>0</v>
          </cell>
        </row>
        <row r="18477">
          <cell r="A18477" t="str">
            <v>000901609OFPL Scherer 3 - 54</v>
          </cell>
          <cell r="B18477">
            <v>0</v>
          </cell>
        </row>
        <row r="18478">
          <cell r="A18478" t="str">
            <v>000901609ONCMPA</v>
          </cell>
          <cell r="B18478">
            <v>0</v>
          </cell>
        </row>
        <row r="18479">
          <cell r="A18479" t="str">
            <v>000901609OOpportunity Sales</v>
          </cell>
          <cell r="B18479">
            <v>0</v>
          </cell>
        </row>
        <row r="18480">
          <cell r="A18480" t="str">
            <v>000901609OPMPA - Block 6</v>
          </cell>
          <cell r="B18480">
            <v>0</v>
          </cell>
        </row>
        <row r="18481">
          <cell r="A18481" t="str">
            <v>000901609OScherer 3 - 24 MW</v>
          </cell>
          <cell r="B18481">
            <v>0</v>
          </cell>
        </row>
        <row r="18482">
          <cell r="A18482" t="str">
            <v>000901609OUPS-Sch3 Market</v>
          </cell>
          <cell r="B18482">
            <v>0</v>
          </cell>
        </row>
        <row r="18483">
          <cell r="A18483" t="str">
            <v>000901609SAEC - Block 1</v>
          </cell>
          <cell r="B18483">
            <v>70.077694249999993</v>
          </cell>
        </row>
        <row r="18484">
          <cell r="A18484" t="str">
            <v>000901609SBlocks 2-3-4</v>
          </cell>
          <cell r="B18484">
            <v>659.12825110000006</v>
          </cell>
        </row>
        <row r="18485">
          <cell r="A18485" t="str">
            <v>000901609SDalton</v>
          </cell>
          <cell r="B18485">
            <v>43.215087390000001</v>
          </cell>
        </row>
        <row r="18486">
          <cell r="A18486" t="str">
            <v>000901609SEU Block 5-6</v>
          </cell>
          <cell r="B18486">
            <v>0</v>
          </cell>
        </row>
        <row r="18487">
          <cell r="A18487" t="str">
            <v>000901609SFlint Blocks 5-6 -</v>
          </cell>
          <cell r="B18487">
            <v>0</v>
          </cell>
        </row>
        <row r="18488">
          <cell r="A18488" t="str">
            <v>000901609SFlint Scherer 3 - 2</v>
          </cell>
          <cell r="B18488">
            <v>3.286204449</v>
          </cell>
        </row>
        <row r="18489">
          <cell r="A18489" t="str">
            <v>000901609SFlint Scherer 3 - 5</v>
          </cell>
          <cell r="B18489">
            <v>6.8210329019999998</v>
          </cell>
        </row>
        <row r="18490">
          <cell r="A18490" t="str">
            <v>000901609SFPL Scherer 3 - 54</v>
          </cell>
          <cell r="B18490">
            <v>0</v>
          </cell>
        </row>
        <row r="18491">
          <cell r="A18491" t="str">
            <v>000901609SNCMPA</v>
          </cell>
          <cell r="B18491">
            <v>0</v>
          </cell>
        </row>
        <row r="18492">
          <cell r="A18492" t="str">
            <v>000901609SOpportunity Sales</v>
          </cell>
          <cell r="B18492">
            <v>0</v>
          </cell>
        </row>
        <row r="18493">
          <cell r="A18493" t="str">
            <v>000901609SPMPA - Block 6</v>
          </cell>
          <cell r="B18493">
            <v>0</v>
          </cell>
        </row>
        <row r="18494">
          <cell r="A18494" t="str">
            <v>000901609SScherer 3 - 24 MW</v>
          </cell>
          <cell r="B18494">
            <v>0</v>
          </cell>
        </row>
        <row r="18495">
          <cell r="A18495" t="str">
            <v>000901609SUPS-Sch3 Market</v>
          </cell>
          <cell r="B18495">
            <v>0</v>
          </cell>
        </row>
        <row r="18496">
          <cell r="A18496" t="str">
            <v>000901610MAEC - Block 1</v>
          </cell>
          <cell r="B18496">
            <v>27.464234300000001</v>
          </cell>
        </row>
        <row r="18497">
          <cell r="A18497" t="str">
            <v>000901610MBlocks 2-3-4</v>
          </cell>
          <cell r="B18497">
            <v>92.18834717</v>
          </cell>
        </row>
        <row r="18498">
          <cell r="A18498" t="str">
            <v>000901610MDalton</v>
          </cell>
          <cell r="B18498">
            <v>9.4829736990000004</v>
          </cell>
        </row>
        <row r="18499">
          <cell r="A18499" t="str">
            <v>000901610MEU Block 5-6</v>
          </cell>
          <cell r="B18499">
            <v>0</v>
          </cell>
        </row>
        <row r="18500">
          <cell r="A18500" t="str">
            <v>000901610MFlint Blocks 5-6 -</v>
          </cell>
          <cell r="B18500">
            <v>0</v>
          </cell>
        </row>
        <row r="18501">
          <cell r="A18501" t="str">
            <v>000901610MFlint Scherer 3 - 2</v>
          </cell>
          <cell r="B18501">
            <v>7.6857548999999997E-2</v>
          </cell>
        </row>
        <row r="18502">
          <cell r="A18502" t="str">
            <v>000901610MFlint Scherer 3 - 5</v>
          </cell>
          <cell r="B18502">
            <v>0.143210526</v>
          </cell>
        </row>
        <row r="18503">
          <cell r="A18503" t="str">
            <v>000901610MFPL Scherer 3 - 54</v>
          </cell>
          <cell r="B18503">
            <v>0</v>
          </cell>
        </row>
        <row r="18504">
          <cell r="A18504" t="str">
            <v>000901610MNCMPA</v>
          </cell>
          <cell r="B18504">
            <v>0</v>
          </cell>
        </row>
        <row r="18505">
          <cell r="A18505" t="str">
            <v>000901610MOpportunity Sales</v>
          </cell>
          <cell r="B18505">
            <v>0</v>
          </cell>
        </row>
        <row r="18506">
          <cell r="A18506" t="str">
            <v>000901610MPMPA - Block 6</v>
          </cell>
          <cell r="B18506">
            <v>0</v>
          </cell>
        </row>
        <row r="18507">
          <cell r="A18507" t="str">
            <v>000901610MScherer 3 - 24 MW</v>
          </cell>
          <cell r="B18507">
            <v>0</v>
          </cell>
        </row>
        <row r="18508">
          <cell r="A18508" t="str">
            <v>000901610MUPS-Sch3 Market</v>
          </cell>
          <cell r="B18508">
            <v>0</v>
          </cell>
        </row>
        <row r="18509">
          <cell r="A18509" t="str">
            <v>000901610NAEC - Block 1</v>
          </cell>
          <cell r="B18509">
            <v>56.78649798</v>
          </cell>
        </row>
        <row r="18510">
          <cell r="A18510" t="str">
            <v>000901610NBlocks 2-3-4</v>
          </cell>
          <cell r="B18510">
            <v>206.6733672</v>
          </cell>
        </row>
        <row r="18511">
          <cell r="A18511" t="str">
            <v>000901610NDalton</v>
          </cell>
          <cell r="B18511">
            <v>18.01182983</v>
          </cell>
        </row>
        <row r="18512">
          <cell r="A18512" t="str">
            <v>000901610NEU Block 5-6</v>
          </cell>
          <cell r="B18512">
            <v>0</v>
          </cell>
        </row>
        <row r="18513">
          <cell r="A18513" t="str">
            <v>000901610NFlint Blocks 5-6 -</v>
          </cell>
          <cell r="B18513">
            <v>0</v>
          </cell>
        </row>
        <row r="18514">
          <cell r="A18514" t="str">
            <v>000901610NFlint Scherer 3 - 2</v>
          </cell>
          <cell r="B18514">
            <v>0.21000946500000001</v>
          </cell>
        </row>
        <row r="18515">
          <cell r="A18515" t="str">
            <v>000901610NFlint Scherer 3 - 5</v>
          </cell>
          <cell r="B18515">
            <v>0.39131570799999998</v>
          </cell>
        </row>
        <row r="18516">
          <cell r="A18516" t="str">
            <v>000901610NFPL Scherer 3 - 54</v>
          </cell>
          <cell r="B18516">
            <v>0</v>
          </cell>
        </row>
        <row r="18517">
          <cell r="A18517" t="str">
            <v>000901610NNCMPA</v>
          </cell>
          <cell r="B18517">
            <v>0</v>
          </cell>
        </row>
        <row r="18518">
          <cell r="A18518" t="str">
            <v>000901610NOpportunity Sales</v>
          </cell>
          <cell r="B18518">
            <v>0</v>
          </cell>
        </row>
        <row r="18519">
          <cell r="A18519" t="str">
            <v>000901610NPMPA - Block 6</v>
          </cell>
          <cell r="B18519">
            <v>0</v>
          </cell>
        </row>
        <row r="18520">
          <cell r="A18520" t="str">
            <v>000901610NScherer 3 - 24 MW</v>
          </cell>
          <cell r="B18520">
            <v>0</v>
          </cell>
        </row>
        <row r="18521">
          <cell r="A18521" t="str">
            <v>000901610NUPS-Sch3 Market</v>
          </cell>
          <cell r="B18521">
            <v>0</v>
          </cell>
        </row>
        <row r="18522">
          <cell r="A18522" t="str">
            <v>000901610OAEC - Block 1</v>
          </cell>
          <cell r="B18522">
            <v>0</v>
          </cell>
        </row>
        <row r="18523">
          <cell r="A18523" t="str">
            <v>000901610OBlocks 2-3-4</v>
          </cell>
          <cell r="B18523">
            <v>34.419142180000001</v>
          </cell>
        </row>
        <row r="18524">
          <cell r="A18524" t="str">
            <v>000901610ODalton</v>
          </cell>
          <cell r="B18524">
            <v>0</v>
          </cell>
        </row>
        <row r="18525">
          <cell r="A18525" t="str">
            <v>000901610OEU Block 5-6</v>
          </cell>
          <cell r="B18525">
            <v>0</v>
          </cell>
        </row>
        <row r="18526">
          <cell r="A18526" t="str">
            <v>000901610OFlint Blocks 5-6 -</v>
          </cell>
          <cell r="B18526">
            <v>0</v>
          </cell>
        </row>
        <row r="18527">
          <cell r="A18527" t="str">
            <v>000901610OFlint Scherer 3 - 2</v>
          </cell>
          <cell r="B18527">
            <v>0</v>
          </cell>
        </row>
        <row r="18528">
          <cell r="A18528" t="str">
            <v>000901610OFlint Scherer 3 - 5</v>
          </cell>
          <cell r="B18528">
            <v>0</v>
          </cell>
        </row>
        <row r="18529">
          <cell r="A18529" t="str">
            <v>000901610OFPL Scherer 3 - 54</v>
          </cell>
          <cell r="B18529">
            <v>0</v>
          </cell>
        </row>
        <row r="18530">
          <cell r="A18530" t="str">
            <v>000901610ONCMPA</v>
          </cell>
          <cell r="B18530">
            <v>0</v>
          </cell>
        </row>
        <row r="18531">
          <cell r="A18531" t="str">
            <v>000901610OOpportunity Sales</v>
          </cell>
          <cell r="B18531">
            <v>0</v>
          </cell>
        </row>
        <row r="18532">
          <cell r="A18532" t="str">
            <v>000901610OPMPA - Block 6</v>
          </cell>
          <cell r="B18532">
            <v>0</v>
          </cell>
        </row>
        <row r="18533">
          <cell r="A18533" t="str">
            <v>000901610OScherer 3 - 24 MW</v>
          </cell>
          <cell r="B18533">
            <v>0</v>
          </cell>
        </row>
        <row r="18534">
          <cell r="A18534" t="str">
            <v>000901610OUPS-Sch3 Market</v>
          </cell>
          <cell r="B18534">
            <v>0</v>
          </cell>
        </row>
        <row r="18535">
          <cell r="A18535" t="str">
            <v>000901610SAEC - Block 1</v>
          </cell>
          <cell r="B18535">
            <v>49.198732069999998</v>
          </cell>
        </row>
        <row r="18536">
          <cell r="A18536" t="str">
            <v>000901610SBlocks 2-3-4</v>
          </cell>
          <cell r="B18536">
            <v>624.87246960000004</v>
          </cell>
        </row>
        <row r="18537">
          <cell r="A18537" t="str">
            <v>000901610SDalton</v>
          </cell>
          <cell r="B18537">
            <v>35.104239900000003</v>
          </cell>
        </row>
        <row r="18538">
          <cell r="A18538" t="str">
            <v>000901610SEU Block 5-6</v>
          </cell>
          <cell r="B18538">
            <v>0</v>
          </cell>
        </row>
        <row r="18539">
          <cell r="A18539" t="str">
            <v>000901610SFlint Blocks 5-6 -</v>
          </cell>
          <cell r="B18539">
            <v>0</v>
          </cell>
        </row>
        <row r="18540">
          <cell r="A18540" t="str">
            <v>000901610SFlint Scherer 3 - 2</v>
          </cell>
          <cell r="B18540">
            <v>0.121273071</v>
          </cell>
        </row>
        <row r="18541">
          <cell r="A18541" t="str">
            <v>000901610SFlint Scherer 3 - 5</v>
          </cell>
          <cell r="B18541">
            <v>0.22597104200000001</v>
          </cell>
        </row>
        <row r="18542">
          <cell r="A18542" t="str">
            <v>000901610SFPL Scherer 3 - 54</v>
          </cell>
          <cell r="B18542">
            <v>0</v>
          </cell>
        </row>
        <row r="18543">
          <cell r="A18543" t="str">
            <v>000901610SNCMPA</v>
          </cell>
          <cell r="B18543">
            <v>0</v>
          </cell>
        </row>
        <row r="18544">
          <cell r="A18544" t="str">
            <v>000901610SOpportunity Sales</v>
          </cell>
          <cell r="B18544">
            <v>0</v>
          </cell>
        </row>
        <row r="18545">
          <cell r="A18545" t="str">
            <v>000901610SPMPA - Block 6</v>
          </cell>
          <cell r="B18545">
            <v>0</v>
          </cell>
        </row>
        <row r="18546">
          <cell r="A18546" t="str">
            <v>000901610SScherer 3 - 24 MW</v>
          </cell>
          <cell r="B18546">
            <v>0</v>
          </cell>
        </row>
        <row r="18547">
          <cell r="A18547" t="str">
            <v>000901610SUPS-Sch3 Market</v>
          </cell>
          <cell r="B18547">
            <v>0</v>
          </cell>
        </row>
        <row r="18548">
          <cell r="A18548" t="str">
            <v>000901611MAEC - Block 1</v>
          </cell>
          <cell r="B18548">
            <v>43.979917559999997</v>
          </cell>
        </row>
        <row r="18549">
          <cell r="A18549" t="str">
            <v>000901611MBlocks 2-3-4</v>
          </cell>
          <cell r="B18549">
            <v>92.844154979999999</v>
          </cell>
        </row>
        <row r="18550">
          <cell r="A18550" t="str">
            <v>000901611MDalton</v>
          </cell>
          <cell r="B18550">
            <v>9.7103766619999998</v>
          </cell>
        </row>
        <row r="18551">
          <cell r="A18551" t="str">
            <v>000901611MEU Block 5-6</v>
          </cell>
          <cell r="B18551">
            <v>0</v>
          </cell>
        </row>
        <row r="18552">
          <cell r="A18552" t="str">
            <v>000901611MFlint Blocks 5-6 -</v>
          </cell>
          <cell r="B18552">
            <v>0</v>
          </cell>
        </row>
        <row r="18553">
          <cell r="A18553" t="str">
            <v>000901611MFlint Scherer 3 - 2</v>
          </cell>
          <cell r="B18553">
            <v>1.583530525</v>
          </cell>
        </row>
        <row r="18554">
          <cell r="A18554" t="str">
            <v>000901611MFlint Scherer 3 - 5</v>
          </cell>
          <cell r="B18554">
            <v>3.4193603299999999</v>
          </cell>
        </row>
        <row r="18555">
          <cell r="A18555" t="str">
            <v>000901611MFPL Scherer 3 - 54</v>
          </cell>
          <cell r="B18555">
            <v>0</v>
          </cell>
        </row>
        <row r="18556">
          <cell r="A18556" t="str">
            <v>000901611MNCMPA</v>
          </cell>
          <cell r="B18556">
            <v>0</v>
          </cell>
        </row>
        <row r="18557">
          <cell r="A18557" t="str">
            <v>000901611MOpportunity Sales</v>
          </cell>
          <cell r="B18557">
            <v>0</v>
          </cell>
        </row>
        <row r="18558">
          <cell r="A18558" t="str">
            <v>000901611MPMPA - Block 6</v>
          </cell>
          <cell r="B18558">
            <v>0</v>
          </cell>
        </row>
        <row r="18559">
          <cell r="A18559" t="str">
            <v>000901611MScherer 3 - 24 MW</v>
          </cell>
          <cell r="B18559">
            <v>0</v>
          </cell>
        </row>
        <row r="18560">
          <cell r="A18560" t="str">
            <v>000901611MUPS-Sch3 Market</v>
          </cell>
          <cell r="B18560">
            <v>0</v>
          </cell>
        </row>
        <row r="18561">
          <cell r="A18561" t="str">
            <v>000901611NAEC - Block 1</v>
          </cell>
          <cell r="B18561">
            <v>96.117717799999994</v>
          </cell>
        </row>
        <row r="18562">
          <cell r="A18562" t="str">
            <v>000901611NBlocks 2-3-4</v>
          </cell>
          <cell r="B18562">
            <v>208.5300522</v>
          </cell>
        </row>
        <row r="18563">
          <cell r="A18563" t="str">
            <v>000901611NDalton</v>
          </cell>
          <cell r="B18563">
            <v>18.600306539999998</v>
          </cell>
        </row>
        <row r="18564">
          <cell r="A18564" t="str">
            <v>000901611NEU Block 5-6</v>
          </cell>
          <cell r="B18564">
            <v>0</v>
          </cell>
        </row>
        <row r="18565">
          <cell r="A18565" t="str">
            <v>000901611NFlint Blocks 5-6 -</v>
          </cell>
          <cell r="B18565">
            <v>0</v>
          </cell>
        </row>
        <row r="18566">
          <cell r="A18566" t="str">
            <v>000901611NFlint Scherer 3 - 2</v>
          </cell>
          <cell r="B18566">
            <v>4.3569569330000002</v>
          </cell>
        </row>
        <row r="18567">
          <cell r="A18567" t="str">
            <v>000901611NFlint Scherer 3 - 5</v>
          </cell>
          <cell r="B18567">
            <v>9.40809505</v>
          </cell>
        </row>
        <row r="18568">
          <cell r="A18568" t="str">
            <v>000901611NFPL Scherer 3 - 54</v>
          </cell>
          <cell r="B18568">
            <v>0</v>
          </cell>
        </row>
        <row r="18569">
          <cell r="A18569" t="str">
            <v>000901611NNCMPA</v>
          </cell>
          <cell r="B18569">
            <v>0</v>
          </cell>
        </row>
        <row r="18570">
          <cell r="A18570" t="str">
            <v>000901611NOpportunity Sales</v>
          </cell>
          <cell r="B18570">
            <v>0</v>
          </cell>
        </row>
        <row r="18571">
          <cell r="A18571" t="str">
            <v>000901611NPMPA - Block 6</v>
          </cell>
          <cell r="B18571">
            <v>0</v>
          </cell>
        </row>
        <row r="18572">
          <cell r="A18572" t="str">
            <v>000901611NScherer 3 - 24 MW</v>
          </cell>
          <cell r="B18572">
            <v>0</v>
          </cell>
        </row>
        <row r="18573">
          <cell r="A18573" t="str">
            <v>000901611NUPS-Sch3 Market</v>
          </cell>
          <cell r="B18573">
            <v>0</v>
          </cell>
        </row>
        <row r="18574">
          <cell r="A18574" t="str">
            <v>000901611OAEC - Block 1</v>
          </cell>
          <cell r="B18574">
            <v>0</v>
          </cell>
        </row>
        <row r="18575">
          <cell r="A18575" t="str">
            <v>000901611OBlocks 2-3-4</v>
          </cell>
          <cell r="B18575">
            <v>31.051891099999999</v>
          </cell>
        </row>
        <row r="18576">
          <cell r="A18576" t="str">
            <v>000901611ODalton</v>
          </cell>
          <cell r="B18576">
            <v>0</v>
          </cell>
        </row>
        <row r="18577">
          <cell r="A18577" t="str">
            <v>000901611OEU Block 5-6</v>
          </cell>
          <cell r="B18577">
            <v>0</v>
          </cell>
        </row>
        <row r="18578">
          <cell r="A18578" t="str">
            <v>000901611OFlint Blocks 5-6 -</v>
          </cell>
          <cell r="B18578">
            <v>0</v>
          </cell>
        </row>
        <row r="18579">
          <cell r="A18579" t="str">
            <v>000901611OFlint Scherer 3 - 2</v>
          </cell>
          <cell r="B18579">
            <v>0</v>
          </cell>
        </row>
        <row r="18580">
          <cell r="A18580" t="str">
            <v>000901611OFlint Scherer 3 - 5</v>
          </cell>
          <cell r="B18580">
            <v>0</v>
          </cell>
        </row>
        <row r="18581">
          <cell r="A18581" t="str">
            <v>000901611OFPL Scherer 3 - 54</v>
          </cell>
          <cell r="B18581">
            <v>0</v>
          </cell>
        </row>
        <row r="18582">
          <cell r="A18582" t="str">
            <v>000901611ONCMPA</v>
          </cell>
          <cell r="B18582">
            <v>0</v>
          </cell>
        </row>
        <row r="18583">
          <cell r="A18583" t="str">
            <v>000901611OOpportunity Sales</v>
          </cell>
          <cell r="B18583">
            <v>0</v>
          </cell>
        </row>
        <row r="18584">
          <cell r="A18584" t="str">
            <v>000901611OPMPA - Block 6</v>
          </cell>
          <cell r="B18584">
            <v>0</v>
          </cell>
        </row>
        <row r="18585">
          <cell r="A18585" t="str">
            <v>000901611OScherer 3 - 24 MW</v>
          </cell>
          <cell r="B18585">
            <v>0</v>
          </cell>
        </row>
        <row r="18586">
          <cell r="A18586" t="str">
            <v>000901611OUPS-Sch3 Market</v>
          </cell>
          <cell r="B18586">
            <v>0</v>
          </cell>
        </row>
        <row r="18587">
          <cell r="A18587" t="str">
            <v>000901611SAEC - Block 1</v>
          </cell>
          <cell r="B18587">
            <v>74.38924136</v>
          </cell>
        </row>
        <row r="18588">
          <cell r="A18588" t="str">
            <v>000901611SBlocks 2-3-4</v>
          </cell>
          <cell r="B18588">
            <v>523.15172510000002</v>
          </cell>
        </row>
        <row r="18589">
          <cell r="A18589" t="str">
            <v>000901611SDalton</v>
          </cell>
          <cell r="B18589">
            <v>31.387678040000001</v>
          </cell>
        </row>
        <row r="18590">
          <cell r="A18590" t="str">
            <v>000901611SEU Block 5-6</v>
          </cell>
          <cell r="B18590">
            <v>0</v>
          </cell>
        </row>
        <row r="18591">
          <cell r="A18591" t="str">
            <v>000901611SFlint Blocks 5-6 -</v>
          </cell>
          <cell r="B18591">
            <v>0</v>
          </cell>
        </row>
        <row r="18592">
          <cell r="A18592" t="str">
            <v>000901611SFlint Scherer 3 - 2</v>
          </cell>
          <cell r="B18592">
            <v>2.472787506</v>
          </cell>
        </row>
        <row r="18593">
          <cell r="A18593" t="str">
            <v>000901611SFlint Scherer 3 - 5</v>
          </cell>
          <cell r="B18593">
            <v>5.3395570000000001</v>
          </cell>
        </row>
        <row r="18594">
          <cell r="A18594" t="str">
            <v>000901611SFPL Scherer 3 - 54</v>
          </cell>
          <cell r="B18594">
            <v>0</v>
          </cell>
        </row>
        <row r="18595">
          <cell r="A18595" t="str">
            <v>000901611SNCMPA</v>
          </cell>
          <cell r="B18595">
            <v>0</v>
          </cell>
        </row>
        <row r="18596">
          <cell r="A18596" t="str">
            <v>000901611SOpportunity Sales</v>
          </cell>
          <cell r="B18596">
            <v>0</v>
          </cell>
        </row>
        <row r="18597">
          <cell r="A18597" t="str">
            <v>000901611SPMPA - Block 6</v>
          </cell>
          <cell r="B18597">
            <v>0</v>
          </cell>
        </row>
        <row r="18598">
          <cell r="A18598" t="str">
            <v>000901611SScherer 3 - 24 MW</v>
          </cell>
          <cell r="B18598">
            <v>0</v>
          </cell>
        </row>
        <row r="18599">
          <cell r="A18599" t="str">
            <v>000901611SUPS-Sch3 Market</v>
          </cell>
          <cell r="B18599">
            <v>0</v>
          </cell>
        </row>
        <row r="18600">
          <cell r="A18600" t="str">
            <v>000901612MAEC - Block 1</v>
          </cell>
          <cell r="B18600">
            <v>49.841615599999997</v>
          </cell>
        </row>
        <row r="18601">
          <cell r="A18601" t="str">
            <v>000901612MBlocks 2-3-4</v>
          </cell>
          <cell r="B18601">
            <v>101.0721319</v>
          </cell>
        </row>
        <row r="18602">
          <cell r="A18602" t="str">
            <v>000901612MDalton</v>
          </cell>
          <cell r="B18602">
            <v>11.819293740000001</v>
          </cell>
        </row>
        <row r="18603">
          <cell r="A18603" t="str">
            <v>000901612MEU Block 5-6</v>
          </cell>
          <cell r="B18603">
            <v>0</v>
          </cell>
        </row>
        <row r="18604">
          <cell r="A18604" t="str">
            <v>000901612MFlint Blocks 5-6 -</v>
          </cell>
          <cell r="B18604">
            <v>0</v>
          </cell>
        </row>
        <row r="18605">
          <cell r="A18605" t="str">
            <v>000901612MFlint Scherer 3 - 2</v>
          </cell>
          <cell r="B18605">
            <v>2.0329389490000001</v>
          </cell>
        </row>
        <row r="18606">
          <cell r="A18606" t="str">
            <v>000901612MFlint Scherer 3 - 5</v>
          </cell>
          <cell r="B18606">
            <v>4.4983112719999996</v>
          </cell>
        </row>
        <row r="18607">
          <cell r="A18607" t="str">
            <v>000901612MFPL Scherer 3 - 54</v>
          </cell>
          <cell r="B18607">
            <v>0</v>
          </cell>
        </row>
        <row r="18608">
          <cell r="A18608" t="str">
            <v>000901612MNCMPA</v>
          </cell>
          <cell r="B18608">
            <v>0</v>
          </cell>
        </row>
        <row r="18609">
          <cell r="A18609" t="str">
            <v>000901612MOpportunity Sales</v>
          </cell>
          <cell r="B18609">
            <v>0</v>
          </cell>
        </row>
        <row r="18610">
          <cell r="A18610" t="str">
            <v>000901612MPMPA - Block 6</v>
          </cell>
          <cell r="B18610">
            <v>0</v>
          </cell>
        </row>
        <row r="18611">
          <cell r="A18611" t="str">
            <v>000901612MScherer 3 - 24 MW</v>
          </cell>
          <cell r="B18611">
            <v>0</v>
          </cell>
        </row>
        <row r="18612">
          <cell r="A18612" t="str">
            <v>000901612MUPS-Sch3 Market</v>
          </cell>
          <cell r="B18612">
            <v>0</v>
          </cell>
        </row>
        <row r="18613">
          <cell r="A18613" t="str">
            <v>000901612NAEC - Block 1</v>
          </cell>
          <cell r="B18613">
            <v>112.51746970000001</v>
          </cell>
        </row>
        <row r="18614">
          <cell r="A18614" t="str">
            <v>000901612NBlocks 2-3-4</v>
          </cell>
          <cell r="B18614">
            <v>206.2413104</v>
          </cell>
        </row>
        <row r="18615">
          <cell r="A18615" t="str">
            <v>000901612NDalton</v>
          </cell>
          <cell r="B18615">
            <v>21.876045560000001</v>
          </cell>
        </row>
        <row r="18616">
          <cell r="A18616" t="str">
            <v>000901612NEU Block 5-6</v>
          </cell>
          <cell r="B18616">
            <v>0</v>
          </cell>
        </row>
        <row r="18617">
          <cell r="A18617" t="str">
            <v>000901612NFlint Blocks 5-6 -</v>
          </cell>
          <cell r="B18617">
            <v>0</v>
          </cell>
        </row>
        <row r="18618">
          <cell r="A18618" t="str">
            <v>000901612NFlint Scherer 3 - 2</v>
          </cell>
          <cell r="B18618">
            <v>5.5903928059999997</v>
          </cell>
        </row>
        <row r="18619">
          <cell r="A18619" t="str">
            <v>000901612NFlint Scherer 3 - 5</v>
          </cell>
          <cell r="B18619">
            <v>12.369937119999999</v>
          </cell>
        </row>
        <row r="18620">
          <cell r="A18620" t="str">
            <v>000901612NFPL Scherer 3 - 54</v>
          </cell>
          <cell r="B18620">
            <v>0</v>
          </cell>
        </row>
        <row r="18621">
          <cell r="A18621" t="str">
            <v>000901612NNCMPA</v>
          </cell>
          <cell r="B18621">
            <v>0</v>
          </cell>
        </row>
        <row r="18622">
          <cell r="A18622" t="str">
            <v>000901612NOpportunity Sales</v>
          </cell>
          <cell r="B18622">
            <v>0</v>
          </cell>
        </row>
        <row r="18623">
          <cell r="A18623" t="str">
            <v>000901612NPMPA - Block 6</v>
          </cell>
          <cell r="B18623">
            <v>0</v>
          </cell>
        </row>
        <row r="18624">
          <cell r="A18624" t="str">
            <v>000901612NScherer 3 - 24 MW</v>
          </cell>
          <cell r="B18624">
            <v>0</v>
          </cell>
        </row>
        <row r="18625">
          <cell r="A18625" t="str">
            <v>000901612NUPS-Sch3 Market</v>
          </cell>
          <cell r="B18625">
            <v>0</v>
          </cell>
        </row>
        <row r="18626">
          <cell r="A18626" t="str">
            <v>000901612OAEC - Block 1</v>
          </cell>
          <cell r="B18626">
            <v>0</v>
          </cell>
        </row>
        <row r="18627">
          <cell r="A18627" t="str">
            <v>000901612OBlocks 2-3-4</v>
          </cell>
          <cell r="B18627">
            <v>23.706191650000001</v>
          </cell>
        </row>
        <row r="18628">
          <cell r="A18628" t="str">
            <v>000901612ODalton</v>
          </cell>
          <cell r="B18628">
            <v>0</v>
          </cell>
        </row>
        <row r="18629">
          <cell r="A18629" t="str">
            <v>000901612OEU Block 5-6</v>
          </cell>
          <cell r="B18629">
            <v>0</v>
          </cell>
        </row>
        <row r="18630">
          <cell r="A18630" t="str">
            <v>000901612OFlint Blocks 5-6 -</v>
          </cell>
          <cell r="B18630">
            <v>0</v>
          </cell>
        </row>
        <row r="18631">
          <cell r="A18631" t="str">
            <v>000901612OFlint Scherer 3 - 2</v>
          </cell>
          <cell r="B18631">
            <v>0</v>
          </cell>
        </row>
        <row r="18632">
          <cell r="A18632" t="str">
            <v>000901612OFlint Scherer 3 - 5</v>
          </cell>
          <cell r="B18632">
            <v>0</v>
          </cell>
        </row>
        <row r="18633">
          <cell r="A18633" t="str">
            <v>000901612OFPL Scherer 3 - 54</v>
          </cell>
          <cell r="B18633">
            <v>0</v>
          </cell>
        </row>
        <row r="18634">
          <cell r="A18634" t="str">
            <v>000901612ONCMPA</v>
          </cell>
          <cell r="B18634">
            <v>0</v>
          </cell>
        </row>
        <row r="18635">
          <cell r="A18635" t="str">
            <v>000901612OOpportunity Sales</v>
          </cell>
          <cell r="B18635">
            <v>0</v>
          </cell>
        </row>
        <row r="18636">
          <cell r="A18636" t="str">
            <v>000901612OPMPA - Block 6</v>
          </cell>
          <cell r="B18636">
            <v>0</v>
          </cell>
        </row>
        <row r="18637">
          <cell r="A18637" t="str">
            <v>000901612OScherer 3 - 24 MW</v>
          </cell>
          <cell r="B18637">
            <v>0</v>
          </cell>
        </row>
        <row r="18638">
          <cell r="A18638" t="str">
            <v>000901612OUPS-Sch3 Market</v>
          </cell>
          <cell r="B18638">
            <v>0</v>
          </cell>
        </row>
        <row r="18639">
          <cell r="A18639" t="str">
            <v>000901612SAEC - Block 1</v>
          </cell>
          <cell r="B18639">
            <v>81.328365579999996</v>
          </cell>
        </row>
        <row r="18640">
          <cell r="A18640" t="str">
            <v>000901612SBlocks 2-3-4</v>
          </cell>
          <cell r="B18640">
            <v>470.78621559999999</v>
          </cell>
        </row>
        <row r="18641">
          <cell r="A18641" t="str">
            <v>000901612SDalton</v>
          </cell>
          <cell r="B18641">
            <v>33.133827480000001</v>
          </cell>
        </row>
        <row r="18642">
          <cell r="A18642" t="str">
            <v>000901612SEU Block 5-6</v>
          </cell>
          <cell r="B18642">
            <v>0</v>
          </cell>
        </row>
        <row r="18643">
          <cell r="A18643" t="str">
            <v>000901612SFlint Blocks 5-6 -</v>
          </cell>
          <cell r="B18643">
            <v>0</v>
          </cell>
        </row>
        <row r="18644">
          <cell r="A18644" t="str">
            <v>000901612SFlint Scherer 3 - 2</v>
          </cell>
          <cell r="B18644">
            <v>3.1738050169999998</v>
          </cell>
        </row>
        <row r="18645">
          <cell r="A18645" t="str">
            <v>000901612SFlint Scherer 3 - 5</v>
          </cell>
          <cell r="B18645">
            <v>7.0227209159999999</v>
          </cell>
        </row>
        <row r="18646">
          <cell r="A18646" t="str">
            <v>000901612SFPL Scherer 3 - 54</v>
          </cell>
          <cell r="B18646">
            <v>0</v>
          </cell>
        </row>
        <row r="18647">
          <cell r="A18647" t="str">
            <v>000901612SNCMPA</v>
          </cell>
          <cell r="B18647">
            <v>0</v>
          </cell>
        </row>
        <row r="18648">
          <cell r="A18648" t="str">
            <v>000901612SOpportunity Sales</v>
          </cell>
          <cell r="B18648">
            <v>0</v>
          </cell>
        </row>
        <row r="18649">
          <cell r="A18649" t="str">
            <v>000901612SPMPA - Block 6</v>
          </cell>
          <cell r="B18649">
            <v>0</v>
          </cell>
        </row>
        <row r="18650">
          <cell r="A18650" t="str">
            <v>000901612SScherer 3 - 24 MW</v>
          </cell>
          <cell r="B18650">
            <v>0</v>
          </cell>
        </row>
        <row r="18651">
          <cell r="A18651" t="str">
            <v>000901612SUPS-Sch3 Market</v>
          </cell>
          <cell r="B18651">
            <v>0</v>
          </cell>
        </row>
        <row r="18652">
          <cell r="A18652" t="str">
            <v>000901701MAEC - Block 1</v>
          </cell>
          <cell r="B18652">
            <v>48.149530249999998</v>
          </cell>
        </row>
        <row r="18653">
          <cell r="A18653" t="str">
            <v>000901701MBlocks 2-3-4</v>
          </cell>
          <cell r="B18653">
            <v>112.1286602</v>
          </cell>
        </row>
        <row r="18654">
          <cell r="A18654" t="str">
            <v>000901701MDalton</v>
          </cell>
          <cell r="B18654">
            <v>12.439791550000001</v>
          </cell>
        </row>
        <row r="18655">
          <cell r="A18655" t="str">
            <v>000901701MEU Block 5-6</v>
          </cell>
          <cell r="B18655">
            <v>0</v>
          </cell>
        </row>
        <row r="18656">
          <cell r="A18656" t="str">
            <v>000901701MFlint Blocks 5-6 -</v>
          </cell>
          <cell r="B18656">
            <v>0</v>
          </cell>
        </row>
        <row r="18657">
          <cell r="A18657" t="str">
            <v>000901701MFlint Scherer 3 - 2</v>
          </cell>
          <cell r="B18657">
            <v>2.172929484</v>
          </cell>
        </row>
        <row r="18658">
          <cell r="A18658" t="str">
            <v>000901701MFlint Scherer 3 - 5</v>
          </cell>
          <cell r="B18658">
            <v>5.127135891</v>
          </cell>
        </row>
        <row r="18659">
          <cell r="A18659" t="str">
            <v>000901701MFPL Scherer 3 - 54</v>
          </cell>
          <cell r="B18659">
            <v>0</v>
          </cell>
        </row>
        <row r="18660">
          <cell r="A18660" t="str">
            <v>000901701MNCMPA</v>
          </cell>
          <cell r="B18660">
            <v>0</v>
          </cell>
        </row>
        <row r="18661">
          <cell r="A18661" t="str">
            <v>000901701MOpportunity Sales</v>
          </cell>
          <cell r="B18661">
            <v>0</v>
          </cell>
        </row>
        <row r="18662">
          <cell r="A18662" t="str">
            <v>000901701MPMPA - Block 6</v>
          </cell>
          <cell r="B18662">
            <v>0</v>
          </cell>
        </row>
        <row r="18663">
          <cell r="A18663" t="str">
            <v>000901701MScherer 3 - 24 MW</v>
          </cell>
          <cell r="B18663">
            <v>0</v>
          </cell>
        </row>
        <row r="18664">
          <cell r="A18664" t="str">
            <v>000901701MUPS-Sch3 Market</v>
          </cell>
          <cell r="B18664">
            <v>0</v>
          </cell>
        </row>
        <row r="18665">
          <cell r="A18665" t="str">
            <v>000901701NAEC - Block 1</v>
          </cell>
          <cell r="B18665">
            <v>107.31697149999999</v>
          </cell>
        </row>
        <row r="18666">
          <cell r="A18666" t="str">
            <v>000901701NBlocks 2-3-4</v>
          </cell>
          <cell r="B18666">
            <v>233.6972336</v>
          </cell>
        </row>
        <row r="18667">
          <cell r="A18667" t="str">
            <v>000901701NDalton</v>
          </cell>
          <cell r="B18667">
            <v>23.394565249999999</v>
          </cell>
        </row>
        <row r="18668">
          <cell r="A18668" t="str">
            <v>000901701NEU Block 5-6</v>
          </cell>
          <cell r="B18668">
            <v>0</v>
          </cell>
        </row>
        <row r="18669">
          <cell r="A18669" t="str">
            <v>000901701NFlint Blocks 5-6 -</v>
          </cell>
          <cell r="B18669">
            <v>0</v>
          </cell>
        </row>
        <row r="18670">
          <cell r="A18670" t="str">
            <v>000901701NFlint Scherer 3 - 2</v>
          </cell>
          <cell r="B18670">
            <v>5.9749171790000002</v>
          </cell>
        </row>
        <row r="18671">
          <cell r="A18671" t="str">
            <v>000901701NFlint Scherer 3 - 5</v>
          </cell>
          <cell r="B18671">
            <v>14.09811618</v>
          </cell>
        </row>
        <row r="18672">
          <cell r="A18672" t="str">
            <v>000901701NFPL Scherer 3 - 54</v>
          </cell>
          <cell r="B18672">
            <v>0</v>
          </cell>
        </row>
        <row r="18673">
          <cell r="A18673" t="str">
            <v>000901701NNCMPA</v>
          </cell>
          <cell r="B18673">
            <v>0</v>
          </cell>
        </row>
        <row r="18674">
          <cell r="A18674" t="str">
            <v>000901701NOpportunity Sales</v>
          </cell>
          <cell r="B18674">
            <v>0</v>
          </cell>
        </row>
        <row r="18675">
          <cell r="A18675" t="str">
            <v>000901701NPMPA - Block 6</v>
          </cell>
          <cell r="B18675">
            <v>0</v>
          </cell>
        </row>
        <row r="18676">
          <cell r="A18676" t="str">
            <v>000901701NScherer 3 - 24 MW</v>
          </cell>
          <cell r="B18676">
            <v>0</v>
          </cell>
        </row>
        <row r="18677">
          <cell r="A18677" t="str">
            <v>000901701NUPS-Sch3 Market</v>
          </cell>
          <cell r="B18677">
            <v>0</v>
          </cell>
        </row>
        <row r="18678">
          <cell r="A18678" t="str">
            <v>000901701OAEC - Block 1</v>
          </cell>
          <cell r="B18678">
            <v>0</v>
          </cell>
        </row>
        <row r="18679">
          <cell r="A18679" t="str">
            <v>000901701OBlocks 2-3-4</v>
          </cell>
          <cell r="B18679">
            <v>23.737690860000001</v>
          </cell>
        </row>
        <row r="18680">
          <cell r="A18680" t="str">
            <v>000901701ODalton</v>
          </cell>
          <cell r="B18680">
            <v>0</v>
          </cell>
        </row>
        <row r="18681">
          <cell r="A18681" t="str">
            <v>000901701OEU Block 5-6</v>
          </cell>
          <cell r="B18681">
            <v>0</v>
          </cell>
        </row>
        <row r="18682">
          <cell r="A18682" t="str">
            <v>000901701OFlint Blocks 5-6 -</v>
          </cell>
          <cell r="B18682">
            <v>0</v>
          </cell>
        </row>
        <row r="18683">
          <cell r="A18683" t="str">
            <v>000901701OFlint Scherer 3 - 2</v>
          </cell>
          <cell r="B18683">
            <v>0</v>
          </cell>
        </row>
        <row r="18684">
          <cell r="A18684" t="str">
            <v>000901701OFlint Scherer 3 - 5</v>
          </cell>
          <cell r="B18684">
            <v>0</v>
          </cell>
        </row>
        <row r="18685">
          <cell r="A18685" t="str">
            <v>000901701OFPL Scherer 3 - 54</v>
          </cell>
          <cell r="B18685">
            <v>0</v>
          </cell>
        </row>
        <row r="18686">
          <cell r="A18686" t="str">
            <v>000901701ONCMPA</v>
          </cell>
          <cell r="B18686">
            <v>0</v>
          </cell>
        </row>
        <row r="18687">
          <cell r="A18687" t="str">
            <v>000901701OOpportunity Sales</v>
          </cell>
          <cell r="B18687">
            <v>0</v>
          </cell>
        </row>
        <row r="18688">
          <cell r="A18688" t="str">
            <v>000901701OPMPA - Block 6</v>
          </cell>
          <cell r="B18688">
            <v>0</v>
          </cell>
        </row>
        <row r="18689">
          <cell r="A18689" t="str">
            <v>000901701OScherer 3 - 24 MW</v>
          </cell>
          <cell r="B18689">
            <v>0</v>
          </cell>
        </row>
        <row r="18690">
          <cell r="A18690" t="str">
            <v>000901701OUPS-Sch3 Market</v>
          </cell>
          <cell r="B18690">
            <v>0</v>
          </cell>
        </row>
        <row r="18691">
          <cell r="A18691" t="str">
            <v>000901701SAEC - Block 1</v>
          </cell>
          <cell r="B18691">
            <v>79.706996770000003</v>
          </cell>
        </row>
        <row r="18692">
          <cell r="A18692" t="str">
            <v>000901701SBlocks 2-3-4</v>
          </cell>
          <cell r="B18692">
            <v>620.39901410000004</v>
          </cell>
        </row>
        <row r="18693">
          <cell r="A18693" t="str">
            <v>000901701SDalton</v>
          </cell>
          <cell r="B18693">
            <v>39.098337309999998</v>
          </cell>
        </row>
        <row r="18694">
          <cell r="A18694" t="str">
            <v>000901701SEU Block 5-6</v>
          </cell>
          <cell r="B18694">
            <v>0</v>
          </cell>
        </row>
        <row r="18695">
          <cell r="A18695" t="str">
            <v>000901701SFlint Blocks 5-6 -</v>
          </cell>
          <cell r="B18695">
            <v>0</v>
          </cell>
        </row>
        <row r="18696">
          <cell r="A18696" t="str">
            <v>000901701SFlint Scherer 3 - 2</v>
          </cell>
          <cell r="B18696">
            <v>3.3897302410000001</v>
          </cell>
        </row>
        <row r="18697">
          <cell r="A18697" t="str">
            <v>000901701SFlint Scherer 3 - 5</v>
          </cell>
          <cell r="B18697">
            <v>7.9982381890000003</v>
          </cell>
        </row>
        <row r="18698">
          <cell r="A18698" t="str">
            <v>000901701SFPL Scherer 3 - 54</v>
          </cell>
          <cell r="B18698">
            <v>0</v>
          </cell>
        </row>
        <row r="18699">
          <cell r="A18699" t="str">
            <v>000901701SNCMPA</v>
          </cell>
          <cell r="B18699">
            <v>0</v>
          </cell>
        </row>
        <row r="18700">
          <cell r="A18700" t="str">
            <v>000901701SOpportunity Sales</v>
          </cell>
          <cell r="B18700">
            <v>0</v>
          </cell>
        </row>
        <row r="18701">
          <cell r="A18701" t="str">
            <v>000901701SPMPA - Block 6</v>
          </cell>
          <cell r="B18701">
            <v>0</v>
          </cell>
        </row>
        <row r="18702">
          <cell r="A18702" t="str">
            <v>000901701SScherer 3 - 24 MW</v>
          </cell>
          <cell r="B18702">
            <v>0</v>
          </cell>
        </row>
        <row r="18703">
          <cell r="A18703" t="str">
            <v>000901701SUPS-Sch3 Market</v>
          </cell>
          <cell r="B18703">
            <v>0</v>
          </cell>
        </row>
        <row r="18704">
          <cell r="A18704" t="str">
            <v>000901702MAEC - Block 1</v>
          </cell>
          <cell r="B18704">
            <v>42.416950319999998</v>
          </cell>
        </row>
        <row r="18705">
          <cell r="A18705" t="str">
            <v>000901702MBlocks 2-3-4</v>
          </cell>
          <cell r="B18705">
            <v>93.507307890000007</v>
          </cell>
        </row>
        <row r="18706">
          <cell r="A18706" t="str">
            <v>000901702MDalton</v>
          </cell>
          <cell r="B18706">
            <v>10.232428840000001</v>
          </cell>
        </row>
        <row r="18707">
          <cell r="A18707" t="str">
            <v>000901702MEU Block 5-6</v>
          </cell>
          <cell r="B18707">
            <v>0</v>
          </cell>
        </row>
        <row r="18708">
          <cell r="A18708" t="str">
            <v>000901702MFlint Blocks 5-6 -</v>
          </cell>
          <cell r="B18708">
            <v>0</v>
          </cell>
        </row>
        <row r="18709">
          <cell r="A18709" t="str">
            <v>000901702MFlint Scherer 3 - 2</v>
          </cell>
          <cell r="B18709">
            <v>1.9659252250000001</v>
          </cell>
        </row>
        <row r="18710">
          <cell r="A18710" t="str">
            <v>000901702MFlint Scherer 3 - 5</v>
          </cell>
          <cell r="B18710">
            <v>4.1968320720000003</v>
          </cell>
        </row>
        <row r="18711">
          <cell r="A18711" t="str">
            <v>000901702MFPL Scherer 3 - 54</v>
          </cell>
          <cell r="B18711">
            <v>0</v>
          </cell>
        </row>
        <row r="18712">
          <cell r="A18712" t="str">
            <v>000901702MNCMPA</v>
          </cell>
          <cell r="B18712">
            <v>0</v>
          </cell>
        </row>
        <row r="18713">
          <cell r="A18713" t="str">
            <v>000901702MOpportunity Sales</v>
          </cell>
          <cell r="B18713">
            <v>0</v>
          </cell>
        </row>
        <row r="18714">
          <cell r="A18714" t="str">
            <v>000901702MPMPA - Block 6</v>
          </cell>
          <cell r="B18714">
            <v>0</v>
          </cell>
        </row>
        <row r="18715">
          <cell r="A18715" t="str">
            <v>000901702MScherer 3 - 24 MW</v>
          </cell>
          <cell r="B18715">
            <v>0</v>
          </cell>
        </row>
        <row r="18716">
          <cell r="A18716" t="str">
            <v>000901702MUPS-Sch3 Market</v>
          </cell>
          <cell r="B18716">
            <v>0</v>
          </cell>
        </row>
        <row r="18717">
          <cell r="A18717" t="str">
            <v>000901702NAEC - Block 1</v>
          </cell>
          <cell r="B18717">
            <v>95.878328100000004</v>
          </cell>
        </row>
        <row r="18718">
          <cell r="A18718" t="str">
            <v>000901702NBlocks 2-3-4</v>
          </cell>
          <cell r="B18718">
            <v>204.34770019999999</v>
          </cell>
        </row>
        <row r="18719">
          <cell r="A18719" t="str">
            <v>000901702NDalton</v>
          </cell>
          <cell r="B18719">
            <v>19.783645709999998</v>
          </cell>
        </row>
        <row r="18720">
          <cell r="A18720" t="str">
            <v>000901702NEU Block 5-6</v>
          </cell>
          <cell r="B18720">
            <v>0</v>
          </cell>
        </row>
        <row r="18721">
          <cell r="A18721" t="str">
            <v>000901702NFlint Blocks 5-6 -</v>
          </cell>
          <cell r="B18721">
            <v>0</v>
          </cell>
        </row>
        <row r="18722">
          <cell r="A18722" t="str">
            <v>000901702NFlint Scherer 3 - 2</v>
          </cell>
          <cell r="B18722">
            <v>5.4040463799999996</v>
          </cell>
        </row>
        <row r="18723">
          <cell r="A18723" t="str">
            <v>000901702NFlint Scherer 3 - 5</v>
          </cell>
          <cell r="B18723">
            <v>11.53648922</v>
          </cell>
        </row>
        <row r="18724">
          <cell r="A18724" t="str">
            <v>000901702NFPL Scherer 3 - 54</v>
          </cell>
          <cell r="B18724">
            <v>0</v>
          </cell>
        </row>
        <row r="18725">
          <cell r="A18725" t="str">
            <v>000901702NNCMPA</v>
          </cell>
          <cell r="B18725">
            <v>0</v>
          </cell>
        </row>
        <row r="18726">
          <cell r="A18726" t="str">
            <v>000901702NOpportunity Sales</v>
          </cell>
          <cell r="B18726">
            <v>0</v>
          </cell>
        </row>
        <row r="18727">
          <cell r="A18727" t="str">
            <v>000901702NPMPA - Block 6</v>
          </cell>
          <cell r="B18727">
            <v>0</v>
          </cell>
        </row>
        <row r="18728">
          <cell r="A18728" t="str">
            <v>000901702NScherer 3 - 24 MW</v>
          </cell>
          <cell r="B18728">
            <v>0</v>
          </cell>
        </row>
        <row r="18729">
          <cell r="A18729" t="str">
            <v>000901702NUPS-Sch3 Market</v>
          </cell>
          <cell r="B18729">
            <v>0</v>
          </cell>
        </row>
        <row r="18730">
          <cell r="A18730" t="str">
            <v>000901702OAEC - Block 1</v>
          </cell>
          <cell r="B18730">
            <v>0</v>
          </cell>
        </row>
        <row r="18731">
          <cell r="A18731" t="str">
            <v>000901702OBlocks 2-3-4</v>
          </cell>
          <cell r="B18731">
            <v>17.083385060000001</v>
          </cell>
        </row>
        <row r="18732">
          <cell r="A18732" t="str">
            <v>000901702ODalton</v>
          </cell>
          <cell r="B18732">
            <v>0</v>
          </cell>
        </row>
        <row r="18733">
          <cell r="A18733" t="str">
            <v>000901702OEU Block 5-6</v>
          </cell>
          <cell r="B18733">
            <v>0</v>
          </cell>
        </row>
        <row r="18734">
          <cell r="A18734" t="str">
            <v>000901702OFlint Blocks 5-6 -</v>
          </cell>
          <cell r="B18734">
            <v>0</v>
          </cell>
        </row>
        <row r="18735">
          <cell r="A18735" t="str">
            <v>000901702OFlint Scherer 3 - 2</v>
          </cell>
          <cell r="B18735">
            <v>0</v>
          </cell>
        </row>
        <row r="18736">
          <cell r="A18736" t="str">
            <v>000901702OFlint Scherer 3 - 5</v>
          </cell>
          <cell r="B18736">
            <v>0</v>
          </cell>
        </row>
        <row r="18737">
          <cell r="A18737" t="str">
            <v>000901702OFPL Scherer 3 - 54</v>
          </cell>
          <cell r="B18737">
            <v>0</v>
          </cell>
        </row>
        <row r="18738">
          <cell r="A18738" t="str">
            <v>000901702ONCMPA</v>
          </cell>
          <cell r="B18738">
            <v>0</v>
          </cell>
        </row>
        <row r="18739">
          <cell r="A18739" t="str">
            <v>000901702OOpportunity Sales</v>
          </cell>
          <cell r="B18739">
            <v>0</v>
          </cell>
        </row>
        <row r="18740">
          <cell r="A18740" t="str">
            <v>000901702OPMPA - Block 6</v>
          </cell>
          <cell r="B18740">
            <v>0</v>
          </cell>
        </row>
        <row r="18741">
          <cell r="A18741" t="str">
            <v>000901702OScherer 3 - 24 MW</v>
          </cell>
          <cell r="B18741">
            <v>0</v>
          </cell>
        </row>
        <row r="18742">
          <cell r="A18742" t="str">
            <v>000901702OUPS-Sch3 Market</v>
          </cell>
          <cell r="B18742">
            <v>0</v>
          </cell>
        </row>
        <row r="18743">
          <cell r="A18743" t="str">
            <v>000901702SAEC - Block 1</v>
          </cell>
          <cell r="B18743">
            <v>69.055308199999999</v>
          </cell>
        </row>
        <row r="18744">
          <cell r="A18744" t="str">
            <v>000901702SBlocks 2-3-4</v>
          </cell>
          <cell r="B18744">
            <v>561.70991570000001</v>
          </cell>
        </row>
        <row r="18745">
          <cell r="A18745" t="str">
            <v>000901702SDalton</v>
          </cell>
          <cell r="B18745">
            <v>33.768957559999997</v>
          </cell>
        </row>
        <row r="18746">
          <cell r="A18746" t="str">
            <v>000901702SEU Block 5-6</v>
          </cell>
          <cell r="B18746">
            <v>0</v>
          </cell>
        </row>
        <row r="18747">
          <cell r="A18747" t="str">
            <v>000901702SFlint Blocks 5-6 -</v>
          </cell>
          <cell r="B18747">
            <v>0</v>
          </cell>
        </row>
        <row r="18748">
          <cell r="A18748" t="str">
            <v>000901702SFlint Scherer 3 - 2</v>
          </cell>
          <cell r="B18748">
            <v>3.0702792240000001</v>
          </cell>
        </row>
        <row r="18749">
          <cell r="A18749" t="str">
            <v>000901702SFlint Scherer 3 - 5</v>
          </cell>
          <cell r="B18749">
            <v>6.5543928899999999</v>
          </cell>
        </row>
        <row r="18750">
          <cell r="A18750" t="str">
            <v>000901702SFPL Scherer 3 - 54</v>
          </cell>
          <cell r="B18750">
            <v>0</v>
          </cell>
        </row>
        <row r="18751">
          <cell r="A18751" t="str">
            <v>000901702SNCMPA</v>
          </cell>
          <cell r="B18751">
            <v>0</v>
          </cell>
        </row>
        <row r="18752">
          <cell r="A18752" t="str">
            <v>000901702SOpportunity Sales</v>
          </cell>
          <cell r="B18752">
            <v>0</v>
          </cell>
        </row>
        <row r="18753">
          <cell r="A18753" t="str">
            <v>000901702SPMPA - Block 6</v>
          </cell>
          <cell r="B18753">
            <v>0</v>
          </cell>
        </row>
        <row r="18754">
          <cell r="A18754" t="str">
            <v>000901702SScherer 3 - 24 MW</v>
          </cell>
          <cell r="B18754">
            <v>0</v>
          </cell>
        </row>
        <row r="18755">
          <cell r="A18755" t="str">
            <v>000901702SUPS-Sch3 Market</v>
          </cell>
          <cell r="B18755">
            <v>0</v>
          </cell>
        </row>
        <row r="18756">
          <cell r="A18756" t="str">
            <v>000901703MAEC - Block 1</v>
          </cell>
          <cell r="B18756">
            <v>37.565644659999997</v>
          </cell>
        </row>
        <row r="18757">
          <cell r="A18757" t="str">
            <v>000901703MBlocks 2-3-4</v>
          </cell>
          <cell r="B18757">
            <v>99.129180629999993</v>
          </cell>
        </row>
        <row r="18758">
          <cell r="A18758" t="str">
            <v>000901703MDalton</v>
          </cell>
          <cell r="B18758">
            <v>10.130035100000001</v>
          </cell>
        </row>
        <row r="18759">
          <cell r="A18759" t="str">
            <v>000901703MEU Block 5-6</v>
          </cell>
          <cell r="B18759">
            <v>0</v>
          </cell>
        </row>
        <row r="18760">
          <cell r="A18760" t="str">
            <v>000901703MFlint Blocks 5-6 -</v>
          </cell>
          <cell r="B18760">
            <v>0</v>
          </cell>
        </row>
        <row r="18761">
          <cell r="A18761" t="str">
            <v>000901703MFlint Scherer 3 - 2</v>
          </cell>
          <cell r="B18761">
            <v>2.14330336</v>
          </cell>
        </row>
        <row r="18762">
          <cell r="A18762" t="str">
            <v>000901703MFlint Scherer 3 - 5</v>
          </cell>
          <cell r="B18762">
            <v>4.6762451179999998</v>
          </cell>
        </row>
        <row r="18763">
          <cell r="A18763" t="str">
            <v>000901703MFPL Scherer 3 - 54</v>
          </cell>
          <cell r="B18763">
            <v>0</v>
          </cell>
        </row>
        <row r="18764">
          <cell r="A18764" t="str">
            <v>000901703MNCMPA</v>
          </cell>
          <cell r="B18764">
            <v>0</v>
          </cell>
        </row>
        <row r="18765">
          <cell r="A18765" t="str">
            <v>000901703MOpportunity Sales</v>
          </cell>
          <cell r="B18765">
            <v>0</v>
          </cell>
        </row>
        <row r="18766">
          <cell r="A18766" t="str">
            <v>000901703MPMPA - Block 6</v>
          </cell>
          <cell r="B18766">
            <v>0</v>
          </cell>
        </row>
        <row r="18767">
          <cell r="A18767" t="str">
            <v>000901703MScherer 3 - 24 MW</v>
          </cell>
          <cell r="B18767">
            <v>0</v>
          </cell>
        </row>
        <row r="18768">
          <cell r="A18768" t="str">
            <v>000901703MUPS-Sch3 Market</v>
          </cell>
          <cell r="B18768">
            <v>0</v>
          </cell>
        </row>
        <row r="18769">
          <cell r="A18769" t="str">
            <v>000901703NAEC - Block 1</v>
          </cell>
          <cell r="B18769">
            <v>91.069303730000001</v>
          </cell>
        </row>
        <row r="18770">
          <cell r="A18770" t="str">
            <v>000901703NBlocks 2-3-4</v>
          </cell>
          <cell r="B18770">
            <v>225.9054591</v>
          </cell>
        </row>
        <row r="18771">
          <cell r="A18771" t="str">
            <v>000901703NDalton</v>
          </cell>
          <cell r="B18771">
            <v>20.202635319999999</v>
          </cell>
        </row>
        <row r="18772">
          <cell r="A18772" t="str">
            <v>000901703NEU Block 5-6</v>
          </cell>
          <cell r="B18772">
            <v>0</v>
          </cell>
        </row>
        <row r="18773">
          <cell r="A18773" t="str">
            <v>000901703NFlint Blocks 5-6 -</v>
          </cell>
          <cell r="B18773">
            <v>0</v>
          </cell>
        </row>
        <row r="18774">
          <cell r="A18774" t="str">
            <v>000901703NFlint Scherer 3 - 2</v>
          </cell>
          <cell r="B18774">
            <v>5.8950544249999997</v>
          </cell>
        </row>
        <row r="18775">
          <cell r="A18775" t="str">
            <v>000901703NFlint Scherer 3 - 5</v>
          </cell>
          <cell r="B18775">
            <v>12.86179082</v>
          </cell>
        </row>
        <row r="18776">
          <cell r="A18776" t="str">
            <v>000901703NFPL Scherer 3 - 54</v>
          </cell>
          <cell r="B18776">
            <v>0</v>
          </cell>
        </row>
        <row r="18777">
          <cell r="A18777" t="str">
            <v>000901703NNCMPA</v>
          </cell>
          <cell r="B18777">
            <v>0</v>
          </cell>
        </row>
        <row r="18778">
          <cell r="A18778" t="str">
            <v>000901703NOpportunity Sales</v>
          </cell>
          <cell r="B18778">
            <v>0</v>
          </cell>
        </row>
        <row r="18779">
          <cell r="A18779" t="str">
            <v>000901703NPMPA - Block 6</v>
          </cell>
          <cell r="B18779">
            <v>0</v>
          </cell>
        </row>
        <row r="18780">
          <cell r="A18780" t="str">
            <v>000901703NScherer 3 - 24 MW</v>
          </cell>
          <cell r="B18780">
            <v>0</v>
          </cell>
        </row>
        <row r="18781">
          <cell r="A18781" t="str">
            <v>000901703NUPS-Sch3 Market</v>
          </cell>
          <cell r="B18781">
            <v>0</v>
          </cell>
        </row>
        <row r="18782">
          <cell r="A18782" t="str">
            <v>000901703OAEC - Block 1</v>
          </cell>
          <cell r="B18782">
            <v>0</v>
          </cell>
        </row>
        <row r="18783">
          <cell r="A18783" t="str">
            <v>000901703OBlocks 2-3-4</v>
          </cell>
          <cell r="B18783">
            <v>17.903590900000001</v>
          </cell>
        </row>
        <row r="18784">
          <cell r="A18784" t="str">
            <v>000901703ODalton</v>
          </cell>
          <cell r="B18784">
            <v>0</v>
          </cell>
        </row>
        <row r="18785">
          <cell r="A18785" t="str">
            <v>000901703OEU Block 5-6</v>
          </cell>
          <cell r="B18785">
            <v>0</v>
          </cell>
        </row>
        <row r="18786">
          <cell r="A18786" t="str">
            <v>000901703OFlint Blocks 5-6 -</v>
          </cell>
          <cell r="B18786">
            <v>0</v>
          </cell>
        </row>
        <row r="18787">
          <cell r="A18787" t="str">
            <v>000901703OFlint Scherer 3 - 2</v>
          </cell>
          <cell r="B18787">
            <v>0</v>
          </cell>
        </row>
        <row r="18788">
          <cell r="A18788" t="str">
            <v>000901703OFlint Scherer 3 - 5</v>
          </cell>
          <cell r="B18788">
            <v>0</v>
          </cell>
        </row>
        <row r="18789">
          <cell r="A18789" t="str">
            <v>000901703OFPL Scherer 3 - 54</v>
          </cell>
          <cell r="B18789">
            <v>0</v>
          </cell>
        </row>
        <row r="18790">
          <cell r="A18790" t="str">
            <v>000901703ONCMPA</v>
          </cell>
          <cell r="B18790">
            <v>0</v>
          </cell>
        </row>
        <row r="18791">
          <cell r="A18791" t="str">
            <v>000901703OOpportunity Sales</v>
          </cell>
          <cell r="B18791">
            <v>0</v>
          </cell>
        </row>
        <row r="18792">
          <cell r="A18792" t="str">
            <v>000901703OPMPA - Block 6</v>
          </cell>
          <cell r="B18792">
            <v>0</v>
          </cell>
        </row>
        <row r="18793">
          <cell r="A18793" t="str">
            <v>000901703OScherer 3 - 24 MW</v>
          </cell>
          <cell r="B18793">
            <v>0</v>
          </cell>
        </row>
        <row r="18794">
          <cell r="A18794" t="str">
            <v>000901703OUPS-Sch3 Market</v>
          </cell>
          <cell r="B18794">
            <v>0</v>
          </cell>
        </row>
        <row r="18795">
          <cell r="A18795" t="str">
            <v>000901703SAEC - Block 1</v>
          </cell>
          <cell r="B18795">
            <v>55.99942137</v>
          </cell>
        </row>
        <row r="18796">
          <cell r="A18796" t="str">
            <v>000901703SBlocks 2-3-4</v>
          </cell>
          <cell r="B18796">
            <v>618.21768669999994</v>
          </cell>
        </row>
        <row r="18797">
          <cell r="A18797" t="str">
            <v>000901703SDalton</v>
          </cell>
          <cell r="B18797">
            <v>34.921367340000003</v>
          </cell>
        </row>
        <row r="18798">
          <cell r="A18798" t="str">
            <v>000901703SEU Block 5-6</v>
          </cell>
          <cell r="B18798">
            <v>0</v>
          </cell>
        </row>
        <row r="18799">
          <cell r="A18799" t="str">
            <v>000901703SFlint Blocks 5-6 -</v>
          </cell>
          <cell r="B18799">
            <v>0</v>
          </cell>
        </row>
        <row r="18800">
          <cell r="A18800" t="str">
            <v>000901703SFlint Scherer 3 - 2</v>
          </cell>
          <cell r="B18800">
            <v>3.342404165</v>
          </cell>
        </row>
        <row r="18801">
          <cell r="A18801" t="str">
            <v>000901703SFlint Scherer 3 - 5</v>
          </cell>
          <cell r="B18801">
            <v>7.2924353350000004</v>
          </cell>
        </row>
        <row r="18802">
          <cell r="A18802" t="str">
            <v>000901703SFPL Scherer 3 - 54</v>
          </cell>
          <cell r="B18802">
            <v>0</v>
          </cell>
        </row>
        <row r="18803">
          <cell r="A18803" t="str">
            <v>000901703SNCMPA</v>
          </cell>
          <cell r="B18803">
            <v>0</v>
          </cell>
        </row>
        <row r="18804">
          <cell r="A18804" t="str">
            <v>000901703SOpportunity Sales</v>
          </cell>
          <cell r="B18804">
            <v>0</v>
          </cell>
        </row>
        <row r="18805">
          <cell r="A18805" t="str">
            <v>000901703SPMPA - Block 6</v>
          </cell>
          <cell r="B18805">
            <v>0</v>
          </cell>
        </row>
        <row r="18806">
          <cell r="A18806" t="str">
            <v>000901703SScherer 3 - 24 MW</v>
          </cell>
          <cell r="B18806">
            <v>0</v>
          </cell>
        </row>
        <row r="18807">
          <cell r="A18807" t="str">
            <v>000901703SUPS-Sch3 Market</v>
          </cell>
          <cell r="B18807">
            <v>0</v>
          </cell>
        </row>
        <row r="18808">
          <cell r="A18808" t="str">
            <v>000901704MAEC - Block 1</v>
          </cell>
          <cell r="B18808">
            <v>47.724060960000003</v>
          </cell>
        </row>
        <row r="18809">
          <cell r="A18809" t="str">
            <v>000901704MBlocks 2-3-4</v>
          </cell>
          <cell r="B18809">
            <v>103.5779472</v>
          </cell>
        </row>
        <row r="18810">
          <cell r="A18810" t="str">
            <v>000901704MDalton</v>
          </cell>
          <cell r="B18810">
            <v>11.035016260000001</v>
          </cell>
        </row>
        <row r="18811">
          <cell r="A18811" t="str">
            <v>000901704MEU Block 5-6</v>
          </cell>
          <cell r="B18811">
            <v>0</v>
          </cell>
        </row>
        <row r="18812">
          <cell r="A18812" t="str">
            <v>000901704MFlint Blocks 5-6 -</v>
          </cell>
          <cell r="B18812">
            <v>0</v>
          </cell>
        </row>
        <row r="18813">
          <cell r="A18813" t="str">
            <v>000901704MFlint Scherer 3 - 2</v>
          </cell>
          <cell r="B18813">
            <v>2.0874585899999998</v>
          </cell>
        </row>
        <row r="18814">
          <cell r="A18814" t="str">
            <v>000901704MFlint Scherer 3 - 5</v>
          </cell>
          <cell r="B18814">
            <v>4.6185479530000002</v>
          </cell>
        </row>
        <row r="18815">
          <cell r="A18815" t="str">
            <v>000901704MFPL Scherer 3 - 54</v>
          </cell>
          <cell r="B18815">
            <v>0</v>
          </cell>
        </row>
        <row r="18816">
          <cell r="A18816" t="str">
            <v>000901704MNCMPA</v>
          </cell>
          <cell r="B18816">
            <v>0</v>
          </cell>
        </row>
        <row r="18817">
          <cell r="A18817" t="str">
            <v>000901704MOpportunity Sales</v>
          </cell>
          <cell r="B18817">
            <v>0</v>
          </cell>
        </row>
        <row r="18818">
          <cell r="A18818" t="str">
            <v>000901704MPMPA - Block 6</v>
          </cell>
          <cell r="B18818">
            <v>0</v>
          </cell>
        </row>
        <row r="18819">
          <cell r="A18819" t="str">
            <v>000901704MScherer 3 - 24 MW</v>
          </cell>
          <cell r="B18819">
            <v>0</v>
          </cell>
        </row>
        <row r="18820">
          <cell r="A18820" t="str">
            <v>000901704MUPS-Sch3 Market</v>
          </cell>
          <cell r="B18820">
            <v>0</v>
          </cell>
        </row>
        <row r="18821">
          <cell r="A18821" t="str">
            <v>000901704NAEC - Block 1</v>
          </cell>
          <cell r="B18821">
            <v>107.9559344</v>
          </cell>
        </row>
        <row r="18822">
          <cell r="A18822" t="str">
            <v>000901704NBlocks 2-3-4</v>
          </cell>
          <cell r="B18822">
            <v>228.0579731</v>
          </cell>
        </row>
        <row r="18823">
          <cell r="A18823" t="str">
            <v>000901704NDalton</v>
          </cell>
          <cell r="B18823">
            <v>21.387705440000001</v>
          </cell>
        </row>
        <row r="18824">
          <cell r="A18824" t="str">
            <v>000901704NEU Block 5-6</v>
          </cell>
          <cell r="B18824">
            <v>0</v>
          </cell>
        </row>
        <row r="18825">
          <cell r="A18825" t="str">
            <v>000901704NFlint Blocks 5-6 -</v>
          </cell>
          <cell r="B18825">
            <v>0</v>
          </cell>
        </row>
        <row r="18826">
          <cell r="A18826" t="str">
            <v>000901704NFlint Scherer 3 - 2</v>
          </cell>
          <cell r="B18826">
            <v>5.7442025560000003</v>
          </cell>
        </row>
        <row r="18827">
          <cell r="A18827" t="str">
            <v>000901704NFlint Scherer 3 - 5</v>
          </cell>
          <cell r="B18827">
            <v>12.70917425</v>
          </cell>
        </row>
        <row r="18828">
          <cell r="A18828" t="str">
            <v>000901704NFPL Scherer 3 - 54</v>
          </cell>
          <cell r="B18828">
            <v>0</v>
          </cell>
        </row>
        <row r="18829">
          <cell r="A18829" t="str">
            <v>000901704NNCMPA</v>
          </cell>
          <cell r="B18829">
            <v>0</v>
          </cell>
        </row>
        <row r="18830">
          <cell r="A18830" t="str">
            <v>000901704NOpportunity Sales</v>
          </cell>
          <cell r="B18830">
            <v>0</v>
          </cell>
        </row>
        <row r="18831">
          <cell r="A18831" t="str">
            <v>000901704NPMPA - Block 6</v>
          </cell>
          <cell r="B18831">
            <v>0</v>
          </cell>
        </row>
        <row r="18832">
          <cell r="A18832" t="str">
            <v>000901704NScherer 3 - 24 MW</v>
          </cell>
          <cell r="B18832">
            <v>0</v>
          </cell>
        </row>
        <row r="18833">
          <cell r="A18833" t="str">
            <v>000901704NUPS-Sch3 Market</v>
          </cell>
          <cell r="B18833">
            <v>0</v>
          </cell>
        </row>
        <row r="18834">
          <cell r="A18834" t="str">
            <v>000901704OAEC - Block 1</v>
          </cell>
          <cell r="B18834">
            <v>0</v>
          </cell>
        </row>
        <row r="18835">
          <cell r="A18835" t="str">
            <v>000901704OBlocks 2-3-4</v>
          </cell>
          <cell r="B18835">
            <v>21.27665124</v>
          </cell>
        </row>
        <row r="18836">
          <cell r="A18836" t="str">
            <v>000901704ODalton</v>
          </cell>
          <cell r="B18836">
            <v>0</v>
          </cell>
        </row>
        <row r="18837">
          <cell r="A18837" t="str">
            <v>000901704OEU Block 5-6</v>
          </cell>
          <cell r="B18837">
            <v>0</v>
          </cell>
        </row>
        <row r="18838">
          <cell r="A18838" t="str">
            <v>000901704OFlint Blocks 5-6 -</v>
          </cell>
          <cell r="B18838">
            <v>0</v>
          </cell>
        </row>
        <row r="18839">
          <cell r="A18839" t="str">
            <v>000901704OFlint Scherer 3 - 2</v>
          </cell>
          <cell r="B18839">
            <v>0</v>
          </cell>
        </row>
        <row r="18840">
          <cell r="A18840" t="str">
            <v>000901704OFlint Scherer 3 - 5</v>
          </cell>
          <cell r="B18840">
            <v>0</v>
          </cell>
        </row>
        <row r="18841">
          <cell r="A18841" t="str">
            <v>000901704OFPL Scherer 3 - 54</v>
          </cell>
          <cell r="B18841">
            <v>0</v>
          </cell>
        </row>
        <row r="18842">
          <cell r="A18842" t="str">
            <v>000901704ONCMPA</v>
          </cell>
          <cell r="B18842">
            <v>0</v>
          </cell>
        </row>
        <row r="18843">
          <cell r="A18843" t="str">
            <v>000901704OOpportunity Sales</v>
          </cell>
          <cell r="B18843">
            <v>0</v>
          </cell>
        </row>
        <row r="18844">
          <cell r="A18844" t="str">
            <v>000901704OPMPA - Block 6</v>
          </cell>
          <cell r="B18844">
            <v>0</v>
          </cell>
        </row>
        <row r="18845">
          <cell r="A18845" t="str">
            <v>000901704OScherer 3 - 24 MW</v>
          </cell>
          <cell r="B18845">
            <v>0</v>
          </cell>
        </row>
        <row r="18846">
          <cell r="A18846" t="str">
            <v>000901704OUPS-Sch3 Market</v>
          </cell>
          <cell r="B18846">
            <v>0</v>
          </cell>
        </row>
        <row r="18847">
          <cell r="A18847" t="str">
            <v>000901704SAEC - Block 1</v>
          </cell>
          <cell r="B18847">
            <v>77.680204180000004</v>
          </cell>
        </row>
        <row r="18848">
          <cell r="A18848" t="str">
            <v>000901704SBlocks 2-3-4</v>
          </cell>
          <cell r="B18848">
            <v>625.69956760000002</v>
          </cell>
        </row>
        <row r="18849">
          <cell r="A18849" t="str">
            <v>000901704SDalton</v>
          </cell>
          <cell r="B18849">
            <v>36.505287410000001</v>
          </cell>
        </row>
        <row r="18850">
          <cell r="A18850" t="str">
            <v>000901704SEU Block 5-6</v>
          </cell>
          <cell r="B18850">
            <v>0</v>
          </cell>
        </row>
        <row r="18851">
          <cell r="A18851" t="str">
            <v>000901704SFlint Blocks 5-6 -</v>
          </cell>
          <cell r="B18851">
            <v>0</v>
          </cell>
        </row>
        <row r="18852">
          <cell r="A18852" t="str">
            <v>000901704SFlint Scherer 3 - 2</v>
          </cell>
          <cell r="B18852">
            <v>3.2566256509999998</v>
          </cell>
        </row>
        <row r="18853">
          <cell r="A18853" t="str">
            <v>000901704SFlint Scherer 3 - 5</v>
          </cell>
          <cell r="B18853">
            <v>7.205355741</v>
          </cell>
        </row>
        <row r="18854">
          <cell r="A18854" t="str">
            <v>000901704SFPL Scherer 3 - 54</v>
          </cell>
          <cell r="B18854">
            <v>0</v>
          </cell>
        </row>
        <row r="18855">
          <cell r="A18855" t="str">
            <v>000901704SNCMPA</v>
          </cell>
          <cell r="B18855">
            <v>0</v>
          </cell>
        </row>
        <row r="18856">
          <cell r="A18856" t="str">
            <v>000901704SOpportunity Sales</v>
          </cell>
          <cell r="B18856">
            <v>0</v>
          </cell>
        </row>
        <row r="18857">
          <cell r="A18857" t="str">
            <v>000901704SPMPA - Block 6</v>
          </cell>
          <cell r="B18857">
            <v>0</v>
          </cell>
        </row>
        <row r="18858">
          <cell r="A18858" t="str">
            <v>000901704SScherer 3 - 24 MW</v>
          </cell>
          <cell r="B18858">
            <v>0</v>
          </cell>
        </row>
        <row r="18859">
          <cell r="A18859" t="str">
            <v>000901704SUPS-Sch3 Market</v>
          </cell>
          <cell r="B18859">
            <v>0</v>
          </cell>
        </row>
        <row r="18860">
          <cell r="A18860" t="str">
            <v>000901705MAEC - Block 1</v>
          </cell>
          <cell r="B18860">
            <v>49.781362209999998</v>
          </cell>
        </row>
        <row r="18861">
          <cell r="A18861" t="str">
            <v>000901705MBlocks 2-3-4</v>
          </cell>
          <cell r="B18861">
            <v>112.7644617</v>
          </cell>
        </row>
        <row r="18862">
          <cell r="A18862" t="str">
            <v>000901705MDalton</v>
          </cell>
          <cell r="B18862">
            <v>12.0826098</v>
          </cell>
        </row>
        <row r="18863">
          <cell r="A18863" t="str">
            <v>000901705MEU Block 5-6</v>
          </cell>
          <cell r="B18863">
            <v>0</v>
          </cell>
        </row>
        <row r="18864">
          <cell r="A18864" t="str">
            <v>000901705MFlint Blocks 5-6 -</v>
          </cell>
          <cell r="B18864">
            <v>0</v>
          </cell>
        </row>
        <row r="18865">
          <cell r="A18865" t="str">
            <v>000901705MFlint Scherer 3 - 2</v>
          </cell>
          <cell r="B18865">
            <v>2.1645054419999998</v>
          </cell>
        </row>
        <row r="18866">
          <cell r="A18866" t="str">
            <v>000901705MFlint Scherer 3 - 5</v>
          </cell>
          <cell r="B18866">
            <v>4.4214956389999998</v>
          </cell>
        </row>
        <row r="18867">
          <cell r="A18867" t="str">
            <v>000901705MFPL Scherer 3 - 54</v>
          </cell>
          <cell r="B18867">
            <v>0</v>
          </cell>
        </row>
        <row r="18868">
          <cell r="A18868" t="str">
            <v>000901705MNCMPA</v>
          </cell>
          <cell r="B18868">
            <v>0</v>
          </cell>
        </row>
        <row r="18869">
          <cell r="A18869" t="str">
            <v>000901705MOpportunity Sales</v>
          </cell>
          <cell r="B18869">
            <v>0</v>
          </cell>
        </row>
        <row r="18870">
          <cell r="A18870" t="str">
            <v>000901705MPMPA - Block 6</v>
          </cell>
          <cell r="B18870">
            <v>0</v>
          </cell>
        </row>
        <row r="18871">
          <cell r="A18871" t="str">
            <v>000901705MScherer 3 - 24 MW</v>
          </cell>
          <cell r="B18871">
            <v>0</v>
          </cell>
        </row>
        <row r="18872">
          <cell r="A18872" t="str">
            <v>000901705MUPS-Sch3 Market</v>
          </cell>
          <cell r="B18872">
            <v>0</v>
          </cell>
        </row>
        <row r="18873">
          <cell r="A18873" t="str">
            <v>000901705NAEC - Block 1</v>
          </cell>
          <cell r="B18873">
            <v>112.18975570000001</v>
          </cell>
        </row>
        <row r="18874">
          <cell r="A18874" t="str">
            <v>000901705NBlocks 2-3-4</v>
          </cell>
          <cell r="B18874">
            <v>248.15013010000001</v>
          </cell>
        </row>
        <row r="18875">
          <cell r="A18875" t="str">
            <v>000901705NDalton</v>
          </cell>
          <cell r="B18875">
            <v>23.465125270000001</v>
          </cell>
        </row>
        <row r="18876">
          <cell r="A18876" t="str">
            <v>000901705NEU Block 5-6</v>
          </cell>
          <cell r="B18876">
            <v>0</v>
          </cell>
        </row>
        <row r="18877">
          <cell r="A18877" t="str">
            <v>000901705NFlint Blocks 5-6 -</v>
          </cell>
          <cell r="B18877">
            <v>0</v>
          </cell>
        </row>
        <row r="18878">
          <cell r="A18878" t="str">
            <v>000901705NFlint Scherer 3 - 2</v>
          </cell>
          <cell r="B18878">
            <v>5.9512541409999997</v>
          </cell>
        </row>
        <row r="18879">
          <cell r="A18879" t="str">
            <v>000901705NFlint Scherer 3 - 5</v>
          </cell>
          <cell r="B18879">
            <v>12.15679282</v>
          </cell>
        </row>
        <row r="18880">
          <cell r="A18880" t="str">
            <v>000901705NFPL Scherer 3 - 54</v>
          </cell>
          <cell r="B18880">
            <v>0</v>
          </cell>
        </row>
        <row r="18881">
          <cell r="A18881" t="str">
            <v>000901705NNCMPA</v>
          </cell>
          <cell r="B18881">
            <v>0</v>
          </cell>
        </row>
        <row r="18882">
          <cell r="A18882" t="str">
            <v>000901705NOpportunity Sales</v>
          </cell>
          <cell r="B18882">
            <v>0</v>
          </cell>
        </row>
        <row r="18883">
          <cell r="A18883" t="str">
            <v>000901705NPMPA - Block 6</v>
          </cell>
          <cell r="B18883">
            <v>0</v>
          </cell>
        </row>
        <row r="18884">
          <cell r="A18884" t="str">
            <v>000901705NScherer 3 - 24 MW</v>
          </cell>
          <cell r="B18884">
            <v>0</v>
          </cell>
        </row>
        <row r="18885">
          <cell r="A18885" t="str">
            <v>000901705NUPS-Sch3 Market</v>
          </cell>
          <cell r="B18885">
            <v>0</v>
          </cell>
        </row>
        <row r="18886">
          <cell r="A18886" t="str">
            <v>000901705OAEC - Block 1</v>
          </cell>
          <cell r="B18886">
            <v>0</v>
          </cell>
        </row>
        <row r="18887">
          <cell r="A18887" t="str">
            <v>000901705OBlocks 2-3-4</v>
          </cell>
          <cell r="B18887">
            <v>23.25299085</v>
          </cell>
        </row>
        <row r="18888">
          <cell r="A18888" t="str">
            <v>000901705ODalton</v>
          </cell>
          <cell r="B18888">
            <v>0</v>
          </cell>
        </row>
        <row r="18889">
          <cell r="A18889" t="str">
            <v>000901705OEU Block 5-6</v>
          </cell>
          <cell r="B18889">
            <v>0</v>
          </cell>
        </row>
        <row r="18890">
          <cell r="A18890" t="str">
            <v>000901705OFlint Blocks 5-6 -</v>
          </cell>
          <cell r="B18890">
            <v>0</v>
          </cell>
        </row>
        <row r="18891">
          <cell r="A18891" t="str">
            <v>000901705OFlint Scherer 3 - 2</v>
          </cell>
          <cell r="B18891">
            <v>0</v>
          </cell>
        </row>
        <row r="18892">
          <cell r="A18892" t="str">
            <v>000901705OFlint Scherer 3 - 5</v>
          </cell>
          <cell r="B18892">
            <v>0</v>
          </cell>
        </row>
        <row r="18893">
          <cell r="A18893" t="str">
            <v>000901705OFPL Scherer 3 - 54</v>
          </cell>
          <cell r="B18893">
            <v>0</v>
          </cell>
        </row>
        <row r="18894">
          <cell r="A18894" t="str">
            <v>000901705ONCMPA</v>
          </cell>
          <cell r="B18894">
            <v>0</v>
          </cell>
        </row>
        <row r="18895">
          <cell r="A18895" t="str">
            <v>000901705OOpportunity Sales</v>
          </cell>
          <cell r="B18895">
            <v>0</v>
          </cell>
        </row>
        <row r="18896">
          <cell r="A18896" t="str">
            <v>000901705OPMPA - Block 6</v>
          </cell>
          <cell r="B18896">
            <v>0</v>
          </cell>
        </row>
        <row r="18897">
          <cell r="A18897" t="str">
            <v>000901705OScherer 3 - 24 MW</v>
          </cell>
          <cell r="B18897">
            <v>0</v>
          </cell>
        </row>
        <row r="18898">
          <cell r="A18898" t="str">
            <v>000901705OUPS-Sch3 Market</v>
          </cell>
          <cell r="B18898">
            <v>0</v>
          </cell>
        </row>
        <row r="18899">
          <cell r="A18899" t="str">
            <v>000901705SAEC - Block 1</v>
          </cell>
          <cell r="B18899">
            <v>81.408061829999994</v>
          </cell>
        </row>
        <row r="18900">
          <cell r="A18900" t="str">
            <v>000901705SBlocks 2-3-4</v>
          </cell>
          <cell r="B18900">
            <v>677.13351729999999</v>
          </cell>
        </row>
        <row r="18901">
          <cell r="A18901" t="str">
            <v>000901705SDalton</v>
          </cell>
          <cell r="B18901">
            <v>43.196527320000001</v>
          </cell>
        </row>
        <row r="18902">
          <cell r="A18902" t="str">
            <v>000901705SEU Block 5-6</v>
          </cell>
          <cell r="B18902">
            <v>0</v>
          </cell>
        </row>
        <row r="18903">
          <cell r="A18903" t="str">
            <v>000901705SFlint Blocks 5-6 -</v>
          </cell>
          <cell r="B18903">
            <v>0</v>
          </cell>
        </row>
        <row r="18904">
          <cell r="A18904" t="str">
            <v>000901705SFlint Scherer 3 - 2</v>
          </cell>
          <cell r="B18904">
            <v>3.374940842</v>
          </cell>
        </row>
        <row r="18905">
          <cell r="A18905" t="str">
            <v>000901705SFlint Scherer 3 - 5</v>
          </cell>
          <cell r="B18905">
            <v>6.8940857920000003</v>
          </cell>
        </row>
        <row r="18906">
          <cell r="A18906" t="str">
            <v>000901705SFPL Scherer 3 - 54</v>
          </cell>
          <cell r="B18906">
            <v>0</v>
          </cell>
        </row>
        <row r="18907">
          <cell r="A18907" t="str">
            <v>000901705SNCMPA</v>
          </cell>
          <cell r="B18907">
            <v>0</v>
          </cell>
        </row>
        <row r="18908">
          <cell r="A18908" t="str">
            <v>000901705SOpportunity Sales</v>
          </cell>
          <cell r="B18908">
            <v>0</v>
          </cell>
        </row>
        <row r="18909">
          <cell r="A18909" t="str">
            <v>000901705SPMPA - Block 6</v>
          </cell>
          <cell r="B18909">
            <v>0</v>
          </cell>
        </row>
        <row r="18910">
          <cell r="A18910" t="str">
            <v>000901705SScherer 3 - 24 MW</v>
          </cell>
          <cell r="B18910">
            <v>0</v>
          </cell>
        </row>
        <row r="18911">
          <cell r="A18911" t="str">
            <v>000901705SUPS-Sch3 Market</v>
          </cell>
          <cell r="B18911">
            <v>0</v>
          </cell>
        </row>
        <row r="18912">
          <cell r="A18912" t="str">
            <v>000901706MAEC - Block 1</v>
          </cell>
          <cell r="B18912">
            <v>48.089033639999997</v>
          </cell>
        </row>
        <row r="18913">
          <cell r="A18913" t="str">
            <v>000901706MBlocks 2-3-4</v>
          </cell>
          <cell r="B18913">
            <v>116.0536876</v>
          </cell>
        </row>
        <row r="18914">
          <cell r="A18914" t="str">
            <v>000901706MDalton</v>
          </cell>
          <cell r="B18914">
            <v>13.06905944</v>
          </cell>
        </row>
        <row r="18915">
          <cell r="A18915" t="str">
            <v>000901706MEU Block 5-6</v>
          </cell>
          <cell r="B18915">
            <v>0</v>
          </cell>
        </row>
        <row r="18916">
          <cell r="A18916" t="str">
            <v>000901706MFlint Blocks 5-6 -</v>
          </cell>
          <cell r="B18916">
            <v>0</v>
          </cell>
        </row>
        <row r="18917">
          <cell r="A18917" t="str">
            <v>000901706MFlint Scherer 3 - 2</v>
          </cell>
          <cell r="B18917">
            <v>2.1119734970000001</v>
          </cell>
        </row>
        <row r="18918">
          <cell r="A18918" t="str">
            <v>000901706MFlint Scherer 3 - 5</v>
          </cell>
          <cell r="B18918">
            <v>4.4372173129999997</v>
          </cell>
        </row>
        <row r="18919">
          <cell r="A18919" t="str">
            <v>000901706MFPL Scherer 3 - 54</v>
          </cell>
          <cell r="B18919">
            <v>0</v>
          </cell>
        </row>
        <row r="18920">
          <cell r="A18920" t="str">
            <v>000901706MNCMPA</v>
          </cell>
          <cell r="B18920">
            <v>0</v>
          </cell>
        </row>
        <row r="18921">
          <cell r="A18921" t="str">
            <v>000901706MOpportunity Sales</v>
          </cell>
          <cell r="B18921">
            <v>0</v>
          </cell>
        </row>
        <row r="18922">
          <cell r="A18922" t="str">
            <v>000901706MPMPA - Block 6</v>
          </cell>
          <cell r="B18922">
            <v>0</v>
          </cell>
        </row>
        <row r="18923">
          <cell r="A18923" t="str">
            <v>000901706MScherer 3 - 24 MW</v>
          </cell>
          <cell r="B18923">
            <v>0</v>
          </cell>
        </row>
        <row r="18924">
          <cell r="A18924" t="str">
            <v>000901706MUPS-Sch3 Market</v>
          </cell>
          <cell r="B18924">
            <v>0</v>
          </cell>
        </row>
        <row r="18925">
          <cell r="A18925" t="str">
            <v>000901706NAEC - Block 1</v>
          </cell>
          <cell r="B18925">
            <v>108.5988359</v>
          </cell>
        </row>
        <row r="18926">
          <cell r="A18926" t="str">
            <v>000901706NBlocks 2-3-4</v>
          </cell>
          <cell r="B18926">
            <v>255.35027260000001</v>
          </cell>
        </row>
        <row r="18927">
          <cell r="A18927" t="str">
            <v>000901706NDalton</v>
          </cell>
          <cell r="B18927">
            <v>25.527095389999999</v>
          </cell>
        </row>
        <row r="18928">
          <cell r="A18928" t="str">
            <v>000901706NEU Block 5-6</v>
          </cell>
          <cell r="B18928">
            <v>0</v>
          </cell>
        </row>
        <row r="18929">
          <cell r="A18929" t="str">
            <v>000901706NFlint Blocks 5-6 -</v>
          </cell>
          <cell r="B18929">
            <v>0</v>
          </cell>
        </row>
        <row r="18930">
          <cell r="A18930" t="str">
            <v>000901706NFlint Scherer 3 - 2</v>
          </cell>
          <cell r="B18930">
            <v>5.806318031</v>
          </cell>
        </row>
        <row r="18931">
          <cell r="A18931" t="str">
            <v>000901706NFlint Scherer 3 - 5</v>
          </cell>
          <cell r="B18931">
            <v>12.198966950000001</v>
          </cell>
        </row>
        <row r="18932">
          <cell r="A18932" t="str">
            <v>000901706NFPL Scherer 3 - 54</v>
          </cell>
          <cell r="B18932">
            <v>0</v>
          </cell>
        </row>
        <row r="18933">
          <cell r="A18933" t="str">
            <v>000901706NNCMPA</v>
          </cell>
          <cell r="B18933">
            <v>0</v>
          </cell>
        </row>
        <row r="18934">
          <cell r="A18934" t="str">
            <v>000901706NOpportunity Sales</v>
          </cell>
          <cell r="B18934">
            <v>0</v>
          </cell>
        </row>
        <row r="18935">
          <cell r="A18935" t="str">
            <v>000901706NPMPA - Block 6</v>
          </cell>
          <cell r="B18935">
            <v>0</v>
          </cell>
        </row>
        <row r="18936">
          <cell r="A18936" t="str">
            <v>000901706NScherer 3 - 24 MW</v>
          </cell>
          <cell r="B18936">
            <v>0</v>
          </cell>
        </row>
        <row r="18937">
          <cell r="A18937" t="str">
            <v>000901706NUPS-Sch3 Market</v>
          </cell>
          <cell r="B18937">
            <v>0</v>
          </cell>
        </row>
        <row r="18938">
          <cell r="A18938" t="str">
            <v>000901706OAEC - Block 1</v>
          </cell>
          <cell r="B18938">
            <v>0</v>
          </cell>
        </row>
        <row r="18939">
          <cell r="A18939" t="str">
            <v>000901706OBlocks 2-3-4</v>
          </cell>
          <cell r="B18939">
            <v>23.27672695</v>
          </cell>
        </row>
        <row r="18940">
          <cell r="A18940" t="str">
            <v>000901706ODalton</v>
          </cell>
          <cell r="B18940">
            <v>0</v>
          </cell>
        </row>
        <row r="18941">
          <cell r="A18941" t="str">
            <v>000901706OEU Block 5-6</v>
          </cell>
          <cell r="B18941">
            <v>0</v>
          </cell>
        </row>
        <row r="18942">
          <cell r="A18942" t="str">
            <v>000901706OFlint Blocks 5-6 -</v>
          </cell>
          <cell r="B18942">
            <v>0</v>
          </cell>
        </row>
        <row r="18943">
          <cell r="A18943" t="str">
            <v>000901706OFlint Scherer 3 - 2</v>
          </cell>
          <cell r="B18943">
            <v>0</v>
          </cell>
        </row>
        <row r="18944">
          <cell r="A18944" t="str">
            <v>000901706OFlint Scherer 3 - 5</v>
          </cell>
          <cell r="B18944">
            <v>0</v>
          </cell>
        </row>
        <row r="18945">
          <cell r="A18945" t="str">
            <v>000901706OFPL Scherer 3 - 54</v>
          </cell>
          <cell r="B18945">
            <v>0</v>
          </cell>
        </row>
        <row r="18946">
          <cell r="A18946" t="str">
            <v>000901706ONCMPA</v>
          </cell>
          <cell r="B18946">
            <v>0</v>
          </cell>
        </row>
        <row r="18947">
          <cell r="A18947" t="str">
            <v>000901706OOpportunity Sales</v>
          </cell>
          <cell r="B18947">
            <v>0</v>
          </cell>
        </row>
        <row r="18948">
          <cell r="A18948" t="str">
            <v>000901706OPMPA - Block 6</v>
          </cell>
          <cell r="B18948">
            <v>0</v>
          </cell>
        </row>
        <row r="18949">
          <cell r="A18949" t="str">
            <v>000901706OScherer 3 - 24 MW</v>
          </cell>
          <cell r="B18949">
            <v>0</v>
          </cell>
        </row>
        <row r="18950">
          <cell r="A18950" t="str">
            <v>000901706OUPS-Sch3 Market</v>
          </cell>
          <cell r="B18950">
            <v>0</v>
          </cell>
        </row>
        <row r="18951">
          <cell r="A18951" t="str">
            <v>000901706SAEC - Block 1</v>
          </cell>
          <cell r="B18951">
            <v>78.440275720000002</v>
          </cell>
        </row>
        <row r="18952">
          <cell r="A18952" t="str">
            <v>000901706SBlocks 2-3-4</v>
          </cell>
          <cell r="B18952">
            <v>687.58186139999998</v>
          </cell>
        </row>
        <row r="18953">
          <cell r="A18953" t="str">
            <v>000901706SDalton</v>
          </cell>
          <cell r="B18953">
            <v>47.868937379999998</v>
          </cell>
        </row>
        <row r="18954">
          <cell r="A18954" t="str">
            <v>000901706SEU Block 5-6</v>
          </cell>
          <cell r="B18954">
            <v>0</v>
          </cell>
        </row>
        <row r="18955">
          <cell r="A18955" t="str">
            <v>000901706SFlint Blocks 5-6 -</v>
          </cell>
          <cell r="B18955">
            <v>0</v>
          </cell>
        </row>
        <row r="18956">
          <cell r="A18956" t="str">
            <v>000901706SFlint Scherer 3 - 2</v>
          </cell>
          <cell r="B18956">
            <v>3.2980359680000002</v>
          </cell>
        </row>
        <row r="18957">
          <cell r="A18957" t="str">
            <v>000901706SFlint Scherer 3 - 5</v>
          </cell>
          <cell r="B18957">
            <v>6.9291126580000002</v>
          </cell>
        </row>
        <row r="18958">
          <cell r="A18958" t="str">
            <v>000901706SFPL Scherer 3 - 54</v>
          </cell>
          <cell r="B18958">
            <v>0</v>
          </cell>
        </row>
        <row r="18959">
          <cell r="A18959" t="str">
            <v>000901706SNCMPA</v>
          </cell>
          <cell r="B18959">
            <v>0</v>
          </cell>
        </row>
        <row r="18960">
          <cell r="A18960" t="str">
            <v>000901706SOpportunity Sales</v>
          </cell>
          <cell r="B18960">
            <v>0</v>
          </cell>
        </row>
        <row r="18961">
          <cell r="A18961" t="str">
            <v>000901706SPMPA - Block 6</v>
          </cell>
          <cell r="B18961">
            <v>0</v>
          </cell>
        </row>
        <row r="18962">
          <cell r="A18962" t="str">
            <v>000901706SScherer 3 - 24 MW</v>
          </cell>
          <cell r="B18962">
            <v>0</v>
          </cell>
        </row>
        <row r="18963">
          <cell r="A18963" t="str">
            <v>000901706SUPS-Sch3 Market</v>
          </cell>
          <cell r="B18963">
            <v>0</v>
          </cell>
        </row>
        <row r="18964">
          <cell r="A18964" t="str">
            <v>000901707MAEC - Block 1</v>
          </cell>
          <cell r="B18964">
            <v>49.216412900000002</v>
          </cell>
        </row>
        <row r="18965">
          <cell r="A18965" t="str">
            <v>000901707MBlocks 2-3-4</v>
          </cell>
          <cell r="B18965">
            <v>124.6967118</v>
          </cell>
        </row>
        <row r="18966">
          <cell r="A18966" t="str">
            <v>000901707MDalton</v>
          </cell>
          <cell r="B18966">
            <v>14.261969150000001</v>
          </cell>
        </row>
        <row r="18967">
          <cell r="A18967" t="str">
            <v>000901707MEU Block 5-6</v>
          </cell>
          <cell r="B18967">
            <v>0</v>
          </cell>
        </row>
        <row r="18968">
          <cell r="A18968" t="str">
            <v>000901707MFlint Blocks 5-6 -</v>
          </cell>
          <cell r="B18968">
            <v>0</v>
          </cell>
        </row>
        <row r="18969">
          <cell r="A18969" t="str">
            <v>000901707MFlint Scherer 3 - 2</v>
          </cell>
          <cell r="B18969">
            <v>2.1721722670000001</v>
          </cell>
        </row>
        <row r="18970">
          <cell r="A18970" t="str">
            <v>000901707MFlint Scherer 3 - 5</v>
          </cell>
          <cell r="B18970">
            <v>4.6352180450000002</v>
          </cell>
        </row>
        <row r="18971">
          <cell r="A18971" t="str">
            <v>000901707MFPL Scherer 3 - 54</v>
          </cell>
          <cell r="B18971">
            <v>0</v>
          </cell>
        </row>
        <row r="18972">
          <cell r="A18972" t="str">
            <v>000901707MNCMPA</v>
          </cell>
          <cell r="B18972">
            <v>0</v>
          </cell>
        </row>
        <row r="18973">
          <cell r="A18973" t="str">
            <v>000901707MOpportunity Sales</v>
          </cell>
          <cell r="B18973">
            <v>0</v>
          </cell>
        </row>
        <row r="18974">
          <cell r="A18974" t="str">
            <v>000901707MPMPA - Block 6</v>
          </cell>
          <cell r="B18974">
            <v>0</v>
          </cell>
        </row>
        <row r="18975">
          <cell r="A18975" t="str">
            <v>000901707MScherer 3 - 24 MW</v>
          </cell>
          <cell r="B18975">
            <v>0</v>
          </cell>
        </row>
        <row r="18976">
          <cell r="A18976" t="str">
            <v>000901707MUPS-Sch3 Market</v>
          </cell>
          <cell r="B18976">
            <v>0</v>
          </cell>
        </row>
        <row r="18977">
          <cell r="A18977" t="str">
            <v>000901707NAEC - Block 1</v>
          </cell>
          <cell r="B18977">
            <v>110.6840952</v>
          </cell>
        </row>
        <row r="18978">
          <cell r="A18978" t="str">
            <v>000901707NBlocks 2-3-4</v>
          </cell>
          <cell r="B18978">
            <v>273.92321950000002</v>
          </cell>
        </row>
        <row r="18979">
          <cell r="A18979" t="str">
            <v>000901707NDalton</v>
          </cell>
          <cell r="B18979">
            <v>28.03196526</v>
          </cell>
        </row>
        <row r="18980">
          <cell r="A18980" t="str">
            <v>000901707NEU Block 5-6</v>
          </cell>
          <cell r="B18980">
            <v>0</v>
          </cell>
        </row>
        <row r="18981">
          <cell r="A18981" t="str">
            <v>000901707NFlint Blocks 5-6 -</v>
          </cell>
          <cell r="B18981">
            <v>0</v>
          </cell>
        </row>
        <row r="18982">
          <cell r="A18982" t="str">
            <v>000901707NFlint Scherer 3 - 2</v>
          </cell>
          <cell r="B18982">
            <v>5.9719593</v>
          </cell>
        </row>
        <row r="18983">
          <cell r="A18983" t="str">
            <v>000901707NFlint Scherer 3 - 5</v>
          </cell>
          <cell r="B18983">
            <v>12.74361796</v>
          </cell>
        </row>
        <row r="18984">
          <cell r="A18984" t="str">
            <v>000901707NFPL Scherer 3 - 54</v>
          </cell>
          <cell r="B18984">
            <v>0</v>
          </cell>
        </row>
        <row r="18985">
          <cell r="A18985" t="str">
            <v>000901707NNCMPA</v>
          </cell>
          <cell r="B18985">
            <v>0</v>
          </cell>
        </row>
        <row r="18986">
          <cell r="A18986" t="str">
            <v>000901707NOpportunity Sales</v>
          </cell>
          <cell r="B18986">
            <v>0</v>
          </cell>
        </row>
        <row r="18987">
          <cell r="A18987" t="str">
            <v>000901707NPMPA - Block 6</v>
          </cell>
          <cell r="B18987">
            <v>0</v>
          </cell>
        </row>
        <row r="18988">
          <cell r="A18988" t="str">
            <v>000901707NScherer 3 - 24 MW</v>
          </cell>
          <cell r="B18988">
            <v>0</v>
          </cell>
        </row>
        <row r="18989">
          <cell r="A18989" t="str">
            <v>000901707NUPS-Sch3 Market</v>
          </cell>
          <cell r="B18989">
            <v>0</v>
          </cell>
        </row>
        <row r="18990">
          <cell r="A18990" t="str">
            <v>000901707OAEC - Block 1</v>
          </cell>
          <cell r="B18990">
            <v>0</v>
          </cell>
        </row>
        <row r="18991">
          <cell r="A18991" t="str">
            <v>000901707OBlocks 2-3-4</v>
          </cell>
          <cell r="B18991">
            <v>24.561842899999998</v>
          </cell>
        </row>
        <row r="18992">
          <cell r="A18992" t="str">
            <v>000901707ODalton</v>
          </cell>
          <cell r="B18992">
            <v>0</v>
          </cell>
        </row>
        <row r="18993">
          <cell r="A18993" t="str">
            <v>000901707OEU Block 5-6</v>
          </cell>
          <cell r="B18993">
            <v>0</v>
          </cell>
        </row>
        <row r="18994">
          <cell r="A18994" t="str">
            <v>000901707OFlint Blocks 5-6 -</v>
          </cell>
          <cell r="B18994">
            <v>0</v>
          </cell>
        </row>
        <row r="18995">
          <cell r="A18995" t="str">
            <v>000901707OFlint Scherer 3 - 2</v>
          </cell>
          <cell r="B18995">
            <v>0</v>
          </cell>
        </row>
        <row r="18996">
          <cell r="A18996" t="str">
            <v>000901707OFlint Scherer 3 - 5</v>
          </cell>
          <cell r="B18996">
            <v>0</v>
          </cell>
        </row>
        <row r="18997">
          <cell r="A18997" t="str">
            <v>000901707OFPL Scherer 3 - 54</v>
          </cell>
          <cell r="B18997">
            <v>0</v>
          </cell>
        </row>
        <row r="18998">
          <cell r="A18998" t="str">
            <v>000901707ONCMPA</v>
          </cell>
          <cell r="B18998">
            <v>0</v>
          </cell>
        </row>
        <row r="18999">
          <cell r="A18999" t="str">
            <v>000901707OOpportunity Sales</v>
          </cell>
          <cell r="B18999">
            <v>0</v>
          </cell>
        </row>
        <row r="19000">
          <cell r="A19000" t="str">
            <v>000901707OPMPA - Block 6</v>
          </cell>
          <cell r="B19000">
            <v>0</v>
          </cell>
        </row>
        <row r="19001">
          <cell r="A19001" t="str">
            <v>000901707OScherer 3 - 24 MW</v>
          </cell>
          <cell r="B19001">
            <v>0</v>
          </cell>
        </row>
        <row r="19002">
          <cell r="A19002" t="str">
            <v>000901707OUPS-Sch3 Market</v>
          </cell>
          <cell r="B19002">
            <v>0</v>
          </cell>
        </row>
        <row r="19003">
          <cell r="A19003" t="str">
            <v>000901707SAEC - Block 1</v>
          </cell>
          <cell r="B19003">
            <v>80.666698179999997</v>
          </cell>
        </row>
        <row r="19004">
          <cell r="A19004" t="str">
            <v>000901707SBlocks 2-3-4</v>
          </cell>
          <cell r="B19004">
            <v>743.75384429999997</v>
          </cell>
        </row>
        <row r="19005">
          <cell r="A19005" t="str">
            <v>000901707SDalton</v>
          </cell>
          <cell r="B19005">
            <v>53.463747310000002</v>
          </cell>
        </row>
        <row r="19006">
          <cell r="A19006" t="str">
            <v>000901707SEU Block 5-6</v>
          </cell>
          <cell r="B19006">
            <v>0</v>
          </cell>
        </row>
        <row r="19007">
          <cell r="A19007" t="str">
            <v>000901707SFlint Blocks 5-6 -</v>
          </cell>
          <cell r="B19007">
            <v>0</v>
          </cell>
        </row>
        <row r="19008">
          <cell r="A19008" t="str">
            <v>000901707SFlint Scherer 3 - 2</v>
          </cell>
          <cell r="B19008">
            <v>3.3897302410000001</v>
          </cell>
        </row>
        <row r="19009">
          <cell r="A19009" t="str">
            <v>000901707SFlint Scherer 3 - 5</v>
          </cell>
          <cell r="B19009">
            <v>7.2333760180000004</v>
          </cell>
        </row>
        <row r="19010">
          <cell r="A19010" t="str">
            <v>000901707SFPL Scherer 3 - 54</v>
          </cell>
          <cell r="B19010">
            <v>0</v>
          </cell>
        </row>
        <row r="19011">
          <cell r="A19011" t="str">
            <v>000901707SNCMPA</v>
          </cell>
          <cell r="B19011">
            <v>0</v>
          </cell>
        </row>
        <row r="19012">
          <cell r="A19012" t="str">
            <v>000901707SOpportunity Sales</v>
          </cell>
          <cell r="B19012">
            <v>0</v>
          </cell>
        </row>
        <row r="19013">
          <cell r="A19013" t="str">
            <v>000901707SPMPA - Block 6</v>
          </cell>
          <cell r="B19013">
            <v>0</v>
          </cell>
        </row>
        <row r="19014">
          <cell r="A19014" t="str">
            <v>000901707SScherer 3 - 24 MW</v>
          </cell>
          <cell r="B19014">
            <v>0</v>
          </cell>
        </row>
        <row r="19015">
          <cell r="A19015" t="str">
            <v>000901707SUPS-Sch3 Market</v>
          </cell>
          <cell r="B19015">
            <v>0</v>
          </cell>
        </row>
        <row r="19016">
          <cell r="A19016" t="str">
            <v>000901708MAEC - Block 1</v>
          </cell>
          <cell r="B19016">
            <v>49.739151560000003</v>
          </cell>
        </row>
        <row r="19017">
          <cell r="A19017" t="str">
            <v>000901708MBlocks 2-3-4</v>
          </cell>
          <cell r="B19017">
            <v>124.951275</v>
          </cell>
        </row>
        <row r="19018">
          <cell r="A19018" t="str">
            <v>000901708MDalton</v>
          </cell>
          <cell r="B19018">
            <v>14.261969150000001</v>
          </cell>
        </row>
        <row r="19019">
          <cell r="A19019" t="str">
            <v>000901708MEU Block 5-6</v>
          </cell>
          <cell r="B19019">
            <v>0</v>
          </cell>
        </row>
        <row r="19020">
          <cell r="A19020" t="str">
            <v>000901708MFlint Blocks 5-6 -</v>
          </cell>
          <cell r="B19020">
            <v>0</v>
          </cell>
        </row>
        <row r="19021">
          <cell r="A19021" t="str">
            <v>000901708MFlint Scherer 3 - 2</v>
          </cell>
          <cell r="B19021">
            <v>2.188357785</v>
          </cell>
        </row>
        <row r="19022">
          <cell r="A19022" t="str">
            <v>000901708MFlint Scherer 3 - 5</v>
          </cell>
          <cell r="B19022">
            <v>4.4275255769999999</v>
          </cell>
        </row>
        <row r="19023">
          <cell r="A19023" t="str">
            <v>000901708MFPL Scherer 3 - 54</v>
          </cell>
          <cell r="B19023">
            <v>0</v>
          </cell>
        </row>
        <row r="19024">
          <cell r="A19024" t="str">
            <v>000901708MNCMPA</v>
          </cell>
          <cell r="B19024">
            <v>0</v>
          </cell>
        </row>
        <row r="19025">
          <cell r="A19025" t="str">
            <v>000901708MOpportunity Sales</v>
          </cell>
          <cell r="B19025">
            <v>0</v>
          </cell>
        </row>
        <row r="19026">
          <cell r="A19026" t="str">
            <v>000901708MPMPA - Block 6</v>
          </cell>
          <cell r="B19026">
            <v>0</v>
          </cell>
        </row>
        <row r="19027">
          <cell r="A19027" t="str">
            <v>000901708MScherer 3 - 24 MW</v>
          </cell>
          <cell r="B19027">
            <v>0</v>
          </cell>
        </row>
        <row r="19028">
          <cell r="A19028" t="str">
            <v>000901708MUPS-Sch3 Market</v>
          </cell>
          <cell r="B19028">
            <v>0</v>
          </cell>
        </row>
        <row r="19029">
          <cell r="A19029" t="str">
            <v>000901708NAEC - Block 1</v>
          </cell>
          <cell r="B19029">
            <v>112.1556841</v>
          </cell>
        </row>
        <row r="19030">
          <cell r="A19030" t="str">
            <v>000901708NBlocks 2-3-4</v>
          </cell>
          <cell r="B19030">
            <v>274.63337030000002</v>
          </cell>
        </row>
        <row r="19031">
          <cell r="A19031" t="str">
            <v>000901708NDalton</v>
          </cell>
          <cell r="B19031">
            <v>28.529945219999998</v>
          </cell>
        </row>
        <row r="19032">
          <cell r="A19032" t="str">
            <v>000901708NEU Block 5-6</v>
          </cell>
          <cell r="B19032">
            <v>0</v>
          </cell>
        </row>
        <row r="19033">
          <cell r="A19033" t="str">
            <v>000901708NFlint Blocks 5-6 -</v>
          </cell>
          <cell r="B19033">
            <v>0</v>
          </cell>
        </row>
        <row r="19034">
          <cell r="A19034" t="str">
            <v>000901708NFlint Scherer 3 - 2</v>
          </cell>
          <cell r="B19034">
            <v>6.0163274959999997</v>
          </cell>
        </row>
        <row r="19035">
          <cell r="A19035" t="str">
            <v>000901708NFlint Scherer 3 - 5</v>
          </cell>
          <cell r="B19035">
            <v>12.17234405</v>
          </cell>
        </row>
        <row r="19036">
          <cell r="A19036" t="str">
            <v>000901708NFPL Scherer 3 - 54</v>
          </cell>
          <cell r="B19036">
            <v>0</v>
          </cell>
        </row>
        <row r="19037">
          <cell r="A19037" t="str">
            <v>000901708NNCMPA</v>
          </cell>
          <cell r="B19037">
            <v>0</v>
          </cell>
        </row>
        <row r="19038">
          <cell r="A19038" t="str">
            <v>000901708NOpportunity Sales</v>
          </cell>
          <cell r="B19038">
            <v>0</v>
          </cell>
        </row>
        <row r="19039">
          <cell r="A19039" t="str">
            <v>000901708NPMPA - Block 6</v>
          </cell>
          <cell r="B19039">
            <v>0</v>
          </cell>
        </row>
        <row r="19040">
          <cell r="A19040" t="str">
            <v>000901708NScherer 3 - 24 MW</v>
          </cell>
          <cell r="B19040">
            <v>0</v>
          </cell>
        </row>
        <row r="19041">
          <cell r="A19041" t="str">
            <v>000901708NUPS-Sch3 Market</v>
          </cell>
          <cell r="B19041">
            <v>0</v>
          </cell>
        </row>
        <row r="19042">
          <cell r="A19042" t="str">
            <v>000901708OAEC - Block 1</v>
          </cell>
          <cell r="B19042">
            <v>0</v>
          </cell>
        </row>
        <row r="19043">
          <cell r="A19043" t="str">
            <v>000901708OBlocks 2-3-4</v>
          </cell>
          <cell r="B19043">
            <v>24.276237930000001</v>
          </cell>
        </row>
        <row r="19044">
          <cell r="A19044" t="str">
            <v>000901708ODalton</v>
          </cell>
          <cell r="B19044">
            <v>0</v>
          </cell>
        </row>
        <row r="19045">
          <cell r="A19045" t="str">
            <v>000901708OEU Block 5-6</v>
          </cell>
          <cell r="B19045">
            <v>0</v>
          </cell>
        </row>
        <row r="19046">
          <cell r="A19046" t="str">
            <v>000901708OFlint Blocks 5-6 -</v>
          </cell>
          <cell r="B19046">
            <v>0</v>
          </cell>
        </row>
        <row r="19047">
          <cell r="A19047" t="str">
            <v>000901708OFlint Scherer 3 - 2</v>
          </cell>
          <cell r="B19047">
            <v>0</v>
          </cell>
        </row>
        <row r="19048">
          <cell r="A19048" t="str">
            <v>000901708OFlint Scherer 3 - 5</v>
          </cell>
          <cell r="B19048">
            <v>0</v>
          </cell>
        </row>
        <row r="19049">
          <cell r="A19049" t="str">
            <v>000901708OFPL Scherer 3 - 54</v>
          </cell>
          <cell r="B19049">
            <v>0</v>
          </cell>
        </row>
        <row r="19050">
          <cell r="A19050" t="str">
            <v>000901708ONCMPA</v>
          </cell>
          <cell r="B19050">
            <v>0</v>
          </cell>
        </row>
        <row r="19051">
          <cell r="A19051" t="str">
            <v>000901708OOpportunity Sales</v>
          </cell>
          <cell r="B19051">
            <v>0</v>
          </cell>
        </row>
        <row r="19052">
          <cell r="A19052" t="str">
            <v>000901708OPMPA - Block 6</v>
          </cell>
          <cell r="B19052">
            <v>0</v>
          </cell>
        </row>
        <row r="19053">
          <cell r="A19053" t="str">
            <v>000901708OScherer 3 - 24 MW</v>
          </cell>
          <cell r="B19053">
            <v>0</v>
          </cell>
        </row>
        <row r="19054">
          <cell r="A19054" t="str">
            <v>000901708OUPS-Sch3 Market</v>
          </cell>
          <cell r="B19054">
            <v>0</v>
          </cell>
        </row>
        <row r="19055">
          <cell r="A19055" t="str">
            <v>000901708SAEC - Block 1</v>
          </cell>
          <cell r="B19055">
            <v>81.253610330000001</v>
          </cell>
        </row>
        <row r="19056">
          <cell r="A19056" t="str">
            <v>000901708SBlocks 2-3-4</v>
          </cell>
          <cell r="B19056">
            <v>743.69945600000005</v>
          </cell>
        </row>
        <row r="19057">
          <cell r="A19057" t="str">
            <v>000901708SDalton</v>
          </cell>
          <cell r="B19057">
            <v>54.113867280000001</v>
          </cell>
        </row>
        <row r="19058">
          <cell r="A19058" t="str">
            <v>000901708SEU Block 5-6</v>
          </cell>
          <cell r="B19058">
            <v>0</v>
          </cell>
        </row>
        <row r="19059">
          <cell r="A19059" t="str">
            <v>000901708SFlint Blocks 5-6 -</v>
          </cell>
          <cell r="B19059">
            <v>0</v>
          </cell>
        </row>
        <row r="19060">
          <cell r="A19060" t="str">
            <v>000901708SFlint Scherer 3 - 2</v>
          </cell>
          <cell r="B19060">
            <v>3.4193090389999998</v>
          </cell>
        </row>
        <row r="19061">
          <cell r="A19061" t="str">
            <v>000901708SFlint Scherer 3 - 5</v>
          </cell>
          <cell r="B19061">
            <v>6.9180087139999999</v>
          </cell>
        </row>
        <row r="19062">
          <cell r="A19062" t="str">
            <v>000901708SFPL Scherer 3 - 54</v>
          </cell>
          <cell r="B19062">
            <v>0</v>
          </cell>
        </row>
        <row r="19063">
          <cell r="A19063" t="str">
            <v>000901708SNCMPA</v>
          </cell>
          <cell r="B19063">
            <v>0</v>
          </cell>
        </row>
        <row r="19064">
          <cell r="A19064" t="str">
            <v>000901708SOpportunity Sales</v>
          </cell>
          <cell r="B19064">
            <v>0</v>
          </cell>
        </row>
        <row r="19065">
          <cell r="A19065" t="str">
            <v>000901708SPMPA - Block 6</v>
          </cell>
          <cell r="B19065">
            <v>0</v>
          </cell>
        </row>
        <row r="19066">
          <cell r="A19066" t="str">
            <v>000901708SScherer 3 - 24 MW</v>
          </cell>
          <cell r="B19066">
            <v>0</v>
          </cell>
        </row>
        <row r="19067">
          <cell r="A19067" t="str">
            <v>000901708SUPS-Sch3 Market</v>
          </cell>
          <cell r="B19067">
            <v>0</v>
          </cell>
        </row>
        <row r="19068">
          <cell r="A19068" t="str">
            <v>000901709MAEC - Block 1</v>
          </cell>
          <cell r="B19068">
            <v>48.449379690000001</v>
          </cell>
        </row>
        <row r="19069">
          <cell r="A19069" t="str">
            <v>000901709MBlocks 2-3-4</v>
          </cell>
          <cell r="B19069">
            <v>112.185869</v>
          </cell>
        </row>
        <row r="19070">
          <cell r="A19070" t="str">
            <v>000901709MDalton</v>
          </cell>
          <cell r="B19070">
            <v>14.261969150000001</v>
          </cell>
        </row>
        <row r="19071">
          <cell r="A19071" t="str">
            <v>000901709MEU Block 5-6</v>
          </cell>
          <cell r="B19071">
            <v>0</v>
          </cell>
        </row>
        <row r="19072">
          <cell r="A19072" t="str">
            <v>000901709MFlint Blocks 5-6 -</v>
          </cell>
          <cell r="B19072">
            <v>0</v>
          </cell>
        </row>
        <row r="19073">
          <cell r="A19073" t="str">
            <v>000901709MFlint Scherer 3 - 2</v>
          </cell>
          <cell r="B19073">
            <v>2.1065783250000001</v>
          </cell>
        </row>
        <row r="19074">
          <cell r="A19074" t="str">
            <v>000901709MFlint Scherer 3 - 5</v>
          </cell>
          <cell r="B19074">
            <v>4.3674687859999999</v>
          </cell>
        </row>
        <row r="19075">
          <cell r="A19075" t="str">
            <v>000901709MFPL Scherer 3 - 54</v>
          </cell>
          <cell r="B19075">
            <v>0</v>
          </cell>
        </row>
        <row r="19076">
          <cell r="A19076" t="str">
            <v>000901709MNCMPA</v>
          </cell>
          <cell r="B19076">
            <v>0</v>
          </cell>
        </row>
        <row r="19077">
          <cell r="A19077" t="str">
            <v>000901709MOpportunity Sales</v>
          </cell>
          <cell r="B19077">
            <v>0</v>
          </cell>
        </row>
        <row r="19078">
          <cell r="A19078" t="str">
            <v>000901709MPMPA - Block 6</v>
          </cell>
          <cell r="B19078">
            <v>0</v>
          </cell>
        </row>
        <row r="19079">
          <cell r="A19079" t="str">
            <v>000901709MScherer 3 - 24 MW</v>
          </cell>
          <cell r="B19079">
            <v>0</v>
          </cell>
        </row>
        <row r="19080">
          <cell r="A19080" t="str">
            <v>000901709MUPS-Sch3 Market</v>
          </cell>
          <cell r="B19080">
            <v>0</v>
          </cell>
        </row>
        <row r="19081">
          <cell r="A19081" t="str">
            <v>000901709NAEC - Block 1</v>
          </cell>
          <cell r="B19081">
            <v>109.2747049</v>
          </cell>
        </row>
        <row r="19082">
          <cell r="A19082" t="str">
            <v>000901709NBlocks 2-3-4</v>
          </cell>
          <cell r="B19082">
            <v>246.0562577</v>
          </cell>
        </row>
        <row r="19083">
          <cell r="A19083" t="str">
            <v>000901709NDalton</v>
          </cell>
          <cell r="B19083">
            <v>24.626635400000001</v>
          </cell>
        </row>
        <row r="19084">
          <cell r="A19084" t="str">
            <v>000901709NEU Block 5-6</v>
          </cell>
          <cell r="B19084">
            <v>0</v>
          </cell>
        </row>
        <row r="19085">
          <cell r="A19085" t="str">
            <v>000901709NFlint Blocks 5-6 -</v>
          </cell>
          <cell r="B19085">
            <v>0</v>
          </cell>
        </row>
        <row r="19086">
          <cell r="A19086" t="str">
            <v>000901709NFlint Scherer 3 - 2</v>
          </cell>
          <cell r="B19086">
            <v>5.7944865119999998</v>
          </cell>
        </row>
        <row r="19087">
          <cell r="A19087" t="str">
            <v>000901709NFlint Scherer 3 - 5</v>
          </cell>
          <cell r="B19087">
            <v>12.01343367</v>
          </cell>
        </row>
        <row r="19088">
          <cell r="A19088" t="str">
            <v>000901709NFPL Scherer 3 - 54</v>
          </cell>
          <cell r="B19088">
            <v>0</v>
          </cell>
        </row>
        <row r="19089">
          <cell r="A19089" t="str">
            <v>000901709NNCMPA</v>
          </cell>
          <cell r="B19089">
            <v>0</v>
          </cell>
        </row>
        <row r="19090">
          <cell r="A19090" t="str">
            <v>000901709NOpportunity Sales</v>
          </cell>
          <cell r="B19090">
            <v>0</v>
          </cell>
        </row>
        <row r="19091">
          <cell r="A19091" t="str">
            <v>000901709NPMPA - Block 6</v>
          </cell>
          <cell r="B19091">
            <v>0</v>
          </cell>
        </row>
        <row r="19092">
          <cell r="A19092" t="str">
            <v>000901709NScherer 3 - 24 MW</v>
          </cell>
          <cell r="B19092">
            <v>0</v>
          </cell>
        </row>
        <row r="19093">
          <cell r="A19093" t="str">
            <v>000901709NUPS-Sch3 Market</v>
          </cell>
          <cell r="B19093">
            <v>0</v>
          </cell>
        </row>
        <row r="19094">
          <cell r="A19094" t="str">
            <v>000901709OAEC - Block 1</v>
          </cell>
          <cell r="B19094">
            <v>0</v>
          </cell>
        </row>
        <row r="19095">
          <cell r="A19095" t="str">
            <v>000901709OBlocks 2-3-4</v>
          </cell>
          <cell r="B19095">
            <v>23.031434229999999</v>
          </cell>
        </row>
        <row r="19096">
          <cell r="A19096" t="str">
            <v>000901709ODalton</v>
          </cell>
          <cell r="B19096">
            <v>0</v>
          </cell>
        </row>
        <row r="19097">
          <cell r="A19097" t="str">
            <v>000901709OEU Block 5-6</v>
          </cell>
          <cell r="B19097">
            <v>0</v>
          </cell>
        </row>
        <row r="19098">
          <cell r="A19098" t="str">
            <v>000901709OFlint Blocks 5-6 -</v>
          </cell>
          <cell r="B19098">
            <v>0</v>
          </cell>
        </row>
        <row r="19099">
          <cell r="A19099" t="str">
            <v>000901709OFlint Scherer 3 - 2</v>
          </cell>
          <cell r="B19099">
            <v>0</v>
          </cell>
        </row>
        <row r="19100">
          <cell r="A19100" t="str">
            <v>000901709OFlint Scherer 3 - 5</v>
          </cell>
          <cell r="B19100">
            <v>0</v>
          </cell>
        </row>
        <row r="19101">
          <cell r="A19101" t="str">
            <v>000901709OFPL Scherer 3 - 54</v>
          </cell>
          <cell r="B19101">
            <v>0</v>
          </cell>
        </row>
        <row r="19102">
          <cell r="A19102" t="str">
            <v>000901709ONCMPA</v>
          </cell>
          <cell r="B19102">
            <v>0</v>
          </cell>
        </row>
        <row r="19103">
          <cell r="A19103" t="str">
            <v>000901709OOpportunity Sales</v>
          </cell>
          <cell r="B19103">
            <v>0</v>
          </cell>
        </row>
        <row r="19104">
          <cell r="A19104" t="str">
            <v>000901709OPMPA - Block 6</v>
          </cell>
          <cell r="B19104">
            <v>0</v>
          </cell>
        </row>
        <row r="19105">
          <cell r="A19105" t="str">
            <v>000901709OScherer 3 - 24 MW</v>
          </cell>
          <cell r="B19105">
            <v>0</v>
          </cell>
        </row>
        <row r="19106">
          <cell r="A19106" t="str">
            <v>000901709OUPS-Sch3 Market</v>
          </cell>
          <cell r="B19106">
            <v>0</v>
          </cell>
        </row>
        <row r="19107">
          <cell r="A19107" t="str">
            <v>000901709SAEC - Block 1</v>
          </cell>
          <cell r="B19107">
            <v>79.143464499999993</v>
          </cell>
        </row>
        <row r="19108">
          <cell r="A19108" t="str">
            <v>000901709SBlocks 2-3-4</v>
          </cell>
          <cell r="B19108">
            <v>667.75402889999998</v>
          </cell>
        </row>
        <row r="19109">
          <cell r="A19109" t="str">
            <v>000901709SDalton</v>
          </cell>
          <cell r="B19109">
            <v>45.07067739</v>
          </cell>
        </row>
        <row r="19110">
          <cell r="A19110" t="str">
            <v>000901709SEU Block 5-6</v>
          </cell>
          <cell r="B19110">
            <v>0</v>
          </cell>
        </row>
        <row r="19111">
          <cell r="A19111" t="str">
            <v>000901709SFlint Blocks 5-6 -</v>
          </cell>
          <cell r="B19111">
            <v>0</v>
          </cell>
        </row>
        <row r="19112">
          <cell r="A19112" t="str">
            <v>000901709SFlint Scherer 3 - 2</v>
          </cell>
          <cell r="B19112">
            <v>3.2891623280000002</v>
          </cell>
        </row>
        <row r="19113">
          <cell r="A19113" t="str">
            <v>000901709SFlint Scherer 3 - 5</v>
          </cell>
          <cell r="B19113">
            <v>6.8192640320000004</v>
          </cell>
        </row>
        <row r="19114">
          <cell r="A19114" t="str">
            <v>000901709SFPL Scherer 3 - 54</v>
          </cell>
          <cell r="B19114">
            <v>0</v>
          </cell>
        </row>
        <row r="19115">
          <cell r="A19115" t="str">
            <v>000901709SNCMPA</v>
          </cell>
          <cell r="B19115">
            <v>0</v>
          </cell>
        </row>
        <row r="19116">
          <cell r="A19116" t="str">
            <v>000901709SOpportunity Sales</v>
          </cell>
          <cell r="B19116">
            <v>0</v>
          </cell>
        </row>
        <row r="19117">
          <cell r="A19117" t="str">
            <v>000901709SPMPA - Block 6</v>
          </cell>
          <cell r="B19117">
            <v>0</v>
          </cell>
        </row>
        <row r="19118">
          <cell r="A19118" t="str">
            <v>000901709SScherer 3 - 24 MW</v>
          </cell>
          <cell r="B19118">
            <v>0</v>
          </cell>
        </row>
        <row r="19119">
          <cell r="A19119" t="str">
            <v>000901709SUPS-Sch3 Market</v>
          </cell>
          <cell r="B19119">
            <v>0</v>
          </cell>
        </row>
        <row r="19120">
          <cell r="A19120" t="str">
            <v>000901710MAEC - Block 1</v>
          </cell>
          <cell r="B19120">
            <v>46.976494430000002</v>
          </cell>
        </row>
        <row r="19121">
          <cell r="A19121" t="str">
            <v>000901710MBlocks 2-3-4</v>
          </cell>
          <cell r="B19121">
            <v>96.299978210000006</v>
          </cell>
        </row>
        <row r="19122">
          <cell r="A19122" t="str">
            <v>000901710MDalton</v>
          </cell>
          <cell r="B19122">
            <v>14.261969150000001</v>
          </cell>
        </row>
        <row r="19123">
          <cell r="A19123" t="str">
            <v>000901710MEU Block 5-6</v>
          </cell>
          <cell r="B19123">
            <v>0</v>
          </cell>
        </row>
        <row r="19124">
          <cell r="A19124" t="str">
            <v>000901710MFlint Blocks 5-6 -</v>
          </cell>
          <cell r="B19124">
            <v>0</v>
          </cell>
        </row>
        <row r="19125">
          <cell r="A19125" t="str">
            <v>000901710MFlint Scherer 3 - 2</v>
          </cell>
          <cell r="B19125">
            <v>2.1672503550000002</v>
          </cell>
        </row>
        <row r="19126">
          <cell r="A19126" t="str">
            <v>000901710MFlint Scherer 3 - 5</v>
          </cell>
          <cell r="B19126">
            <v>4.3011754370000004</v>
          </cell>
        </row>
        <row r="19127">
          <cell r="A19127" t="str">
            <v>000901710MFPL Scherer 3 - 54</v>
          </cell>
          <cell r="B19127">
            <v>0</v>
          </cell>
        </row>
        <row r="19128">
          <cell r="A19128" t="str">
            <v>000901710MNCMPA</v>
          </cell>
          <cell r="B19128">
            <v>0</v>
          </cell>
        </row>
        <row r="19129">
          <cell r="A19129" t="str">
            <v>000901710MOpportunity Sales</v>
          </cell>
          <cell r="B19129">
            <v>0</v>
          </cell>
        </row>
        <row r="19130">
          <cell r="A19130" t="str">
            <v>000901710MPMPA - Block 6</v>
          </cell>
          <cell r="B19130">
            <v>0</v>
          </cell>
        </row>
        <row r="19131">
          <cell r="A19131" t="str">
            <v>000901710MScherer 3 - 24 MW</v>
          </cell>
          <cell r="B19131">
            <v>0</v>
          </cell>
        </row>
        <row r="19132">
          <cell r="A19132" t="str">
            <v>000901710MUPS-Sch3 Market</v>
          </cell>
          <cell r="B19132">
            <v>0</v>
          </cell>
        </row>
        <row r="19133">
          <cell r="A19133" t="str">
            <v>000901710NAEC - Block 1</v>
          </cell>
          <cell r="B19133">
            <v>107.5893152</v>
          </cell>
        </row>
        <row r="19134">
          <cell r="A19134" t="str">
            <v>000901710NBlocks 2-3-4</v>
          </cell>
          <cell r="B19134">
            <v>218.7876172</v>
          </cell>
        </row>
        <row r="19135">
          <cell r="A19135" t="str">
            <v>000901710NDalton</v>
          </cell>
          <cell r="B19135">
            <v>21.84381526</v>
          </cell>
        </row>
        <row r="19136">
          <cell r="A19136" t="str">
            <v>000901710NEU Block 5-6</v>
          </cell>
          <cell r="B19136">
            <v>0</v>
          </cell>
        </row>
        <row r="19137">
          <cell r="A19137" t="str">
            <v>000901710NFlint Blocks 5-6 -</v>
          </cell>
          <cell r="B19137">
            <v>0</v>
          </cell>
        </row>
        <row r="19138">
          <cell r="A19138" t="str">
            <v>000901710NFlint Scherer 3 - 2</v>
          </cell>
          <cell r="B19138">
            <v>5.9601277799999997</v>
          </cell>
        </row>
        <row r="19139">
          <cell r="A19139" t="str">
            <v>000901710NFlint Scherer 3 - 5</v>
          </cell>
          <cell r="B19139">
            <v>11.828608150000001</v>
          </cell>
        </row>
        <row r="19140">
          <cell r="A19140" t="str">
            <v>000901710NFPL Scherer 3 - 54</v>
          </cell>
          <cell r="B19140">
            <v>0</v>
          </cell>
        </row>
        <row r="19141">
          <cell r="A19141" t="str">
            <v>000901710NNCMPA</v>
          </cell>
          <cell r="B19141">
            <v>0</v>
          </cell>
        </row>
        <row r="19142">
          <cell r="A19142" t="str">
            <v>000901710NOpportunity Sales</v>
          </cell>
          <cell r="B19142">
            <v>0</v>
          </cell>
        </row>
        <row r="19143">
          <cell r="A19143" t="str">
            <v>000901710NPMPA - Block 6</v>
          </cell>
          <cell r="B19143">
            <v>0</v>
          </cell>
        </row>
        <row r="19144">
          <cell r="A19144" t="str">
            <v>000901710NScherer 3 - 24 MW</v>
          </cell>
          <cell r="B19144">
            <v>0</v>
          </cell>
        </row>
        <row r="19145">
          <cell r="A19145" t="str">
            <v>000901710NUPS-Sch3 Market</v>
          </cell>
          <cell r="B19145">
            <v>0</v>
          </cell>
        </row>
        <row r="19146">
          <cell r="A19146" t="str">
            <v>000901710OAEC - Block 1</v>
          </cell>
          <cell r="B19146">
            <v>0</v>
          </cell>
        </row>
        <row r="19147">
          <cell r="A19147" t="str">
            <v>000901710OBlocks 2-3-4</v>
          </cell>
          <cell r="B19147">
            <v>20.582434729999999</v>
          </cell>
        </row>
        <row r="19148">
          <cell r="A19148" t="str">
            <v>000901710ODalton</v>
          </cell>
          <cell r="B19148">
            <v>0</v>
          </cell>
        </row>
        <row r="19149">
          <cell r="A19149" t="str">
            <v>000901710OEU Block 5-6</v>
          </cell>
          <cell r="B19149">
            <v>0</v>
          </cell>
        </row>
        <row r="19150">
          <cell r="A19150" t="str">
            <v>000901710OFlint Blocks 5-6 -</v>
          </cell>
          <cell r="B19150">
            <v>0</v>
          </cell>
        </row>
        <row r="19151">
          <cell r="A19151" t="str">
            <v>000901710OFlint Scherer 3 - 2</v>
          </cell>
          <cell r="B19151">
            <v>0</v>
          </cell>
        </row>
        <row r="19152">
          <cell r="A19152" t="str">
            <v>000901710OFlint Scherer 3 - 5</v>
          </cell>
          <cell r="B19152">
            <v>0</v>
          </cell>
        </row>
        <row r="19153">
          <cell r="A19153" t="str">
            <v>000901710OFPL Scherer 3 - 54</v>
          </cell>
          <cell r="B19153">
            <v>0</v>
          </cell>
        </row>
        <row r="19154">
          <cell r="A19154" t="str">
            <v>000901710ONCMPA</v>
          </cell>
          <cell r="B19154">
            <v>0</v>
          </cell>
        </row>
        <row r="19155">
          <cell r="A19155" t="str">
            <v>000901710OOpportunity Sales</v>
          </cell>
          <cell r="B19155">
            <v>0</v>
          </cell>
        </row>
        <row r="19156">
          <cell r="A19156" t="str">
            <v>000901710OPMPA - Block 6</v>
          </cell>
          <cell r="B19156">
            <v>0</v>
          </cell>
        </row>
        <row r="19157">
          <cell r="A19157" t="str">
            <v>000901710OScherer 3 - 24 MW</v>
          </cell>
          <cell r="B19157">
            <v>0</v>
          </cell>
        </row>
        <row r="19158">
          <cell r="A19158" t="str">
            <v>000901710OUPS-Sch3 Market</v>
          </cell>
          <cell r="B19158">
            <v>0</v>
          </cell>
        </row>
        <row r="19159">
          <cell r="A19159" t="str">
            <v>000901710SAEC - Block 1</v>
          </cell>
          <cell r="B19159">
            <v>75.328927680000007</v>
          </cell>
        </row>
        <row r="19160">
          <cell r="A19160" t="str">
            <v>000901710SBlocks 2-3-4</v>
          </cell>
          <cell r="B19160">
            <v>588.70498840000005</v>
          </cell>
        </row>
        <row r="19161">
          <cell r="A19161" t="str">
            <v>000901710SDalton</v>
          </cell>
          <cell r="B19161">
            <v>36.190107310000002</v>
          </cell>
        </row>
        <row r="19162">
          <cell r="A19162" t="str">
            <v>000901710SEU Block 5-6</v>
          </cell>
          <cell r="B19162">
            <v>0</v>
          </cell>
        </row>
        <row r="19163">
          <cell r="A19163" t="str">
            <v>000901710SFlint Blocks 5-6 -</v>
          </cell>
          <cell r="B19163">
            <v>0</v>
          </cell>
        </row>
        <row r="19164">
          <cell r="A19164" t="str">
            <v>000901710SFlint Scherer 3 - 2</v>
          </cell>
          <cell r="B19164">
            <v>3.3808566020000002</v>
          </cell>
        </row>
        <row r="19165">
          <cell r="A19165" t="str">
            <v>000901710SFlint Scherer 3 - 5</v>
          </cell>
          <cell r="B19165">
            <v>6.7097266080000004</v>
          </cell>
        </row>
        <row r="19166">
          <cell r="A19166" t="str">
            <v>000901710SFPL Scherer 3 - 54</v>
          </cell>
          <cell r="B19166">
            <v>0</v>
          </cell>
        </row>
        <row r="19167">
          <cell r="A19167" t="str">
            <v>000901710SNCMPA</v>
          </cell>
          <cell r="B19167">
            <v>0</v>
          </cell>
        </row>
        <row r="19168">
          <cell r="A19168" t="str">
            <v>000901710SOpportunity Sales</v>
          </cell>
          <cell r="B19168">
            <v>0</v>
          </cell>
        </row>
        <row r="19169">
          <cell r="A19169" t="str">
            <v>000901710SPMPA - Block 6</v>
          </cell>
          <cell r="B19169">
            <v>0</v>
          </cell>
        </row>
        <row r="19170">
          <cell r="A19170" t="str">
            <v>000901710SScherer 3 - 24 MW</v>
          </cell>
          <cell r="B19170">
            <v>0</v>
          </cell>
        </row>
        <row r="19171">
          <cell r="A19171" t="str">
            <v>000901710SUPS-Sch3 Market</v>
          </cell>
          <cell r="B19171">
            <v>0</v>
          </cell>
        </row>
        <row r="19172">
          <cell r="A19172" t="str">
            <v>000901711MAEC - Block 1</v>
          </cell>
          <cell r="B19172">
            <v>46.827428359999999</v>
          </cell>
        </row>
        <row r="19173">
          <cell r="A19173" t="str">
            <v>000901711MBlocks 2-3-4</v>
          </cell>
          <cell r="B19173">
            <v>76.026112490000003</v>
          </cell>
        </row>
        <row r="19174">
          <cell r="A19174" t="str">
            <v>000901711MDalton</v>
          </cell>
          <cell r="B19174">
            <v>14.261969150000001</v>
          </cell>
        </row>
        <row r="19175">
          <cell r="A19175" t="str">
            <v>000901711MEU Block 5-6</v>
          </cell>
          <cell r="B19175">
            <v>0</v>
          </cell>
        </row>
        <row r="19176">
          <cell r="A19176" t="str">
            <v>000901711MFlint Blocks 5-6 -</v>
          </cell>
          <cell r="B19176">
            <v>0</v>
          </cell>
        </row>
        <row r="19177">
          <cell r="A19177" t="str">
            <v>000901711MFlint Scherer 3 - 2</v>
          </cell>
          <cell r="B19177">
            <v>2.0856601989999999</v>
          </cell>
        </row>
        <row r="19178">
          <cell r="A19178" t="str">
            <v>000901711MFlint Scherer 3 - 5</v>
          </cell>
          <cell r="B19178">
            <v>4.4551262749999996</v>
          </cell>
        </row>
        <row r="19179">
          <cell r="A19179" t="str">
            <v>000901711MFPL Scherer 3 - 54</v>
          </cell>
          <cell r="B19179">
            <v>0</v>
          </cell>
        </row>
        <row r="19180">
          <cell r="A19180" t="str">
            <v>000901711MNCMPA</v>
          </cell>
          <cell r="B19180">
            <v>0</v>
          </cell>
        </row>
        <row r="19181">
          <cell r="A19181" t="str">
            <v>000901711MOpportunity Sales</v>
          </cell>
          <cell r="B19181">
            <v>0</v>
          </cell>
        </row>
        <row r="19182">
          <cell r="A19182" t="str">
            <v>000901711MPMPA - Block 6</v>
          </cell>
          <cell r="B19182">
            <v>0</v>
          </cell>
        </row>
        <row r="19183">
          <cell r="A19183" t="str">
            <v>000901711MScherer 3 - 24 MW</v>
          </cell>
          <cell r="B19183">
            <v>0</v>
          </cell>
        </row>
        <row r="19184">
          <cell r="A19184" t="str">
            <v>000901711MUPS-Sch3 Market</v>
          </cell>
          <cell r="B19184">
            <v>0</v>
          </cell>
        </row>
        <row r="19185">
          <cell r="A19185" t="str">
            <v>000901711NAEC - Block 1</v>
          </cell>
          <cell r="B19185">
            <v>106.5034253</v>
          </cell>
        </row>
        <row r="19186">
          <cell r="A19186" t="str">
            <v>000901711NBlocks 2-3-4</v>
          </cell>
          <cell r="B19186">
            <v>171.04862639999999</v>
          </cell>
        </row>
        <row r="19187">
          <cell r="A19187" t="str">
            <v>000901711NDalton</v>
          </cell>
          <cell r="B19187">
            <v>16.699915440000002</v>
          </cell>
        </row>
        <row r="19188">
          <cell r="A19188" t="str">
            <v>000901711NEU Block 5-6</v>
          </cell>
          <cell r="B19188">
            <v>0</v>
          </cell>
        </row>
        <row r="19189">
          <cell r="A19189" t="str">
            <v>000901711NFlint Blocks 5-6 -</v>
          </cell>
          <cell r="B19189">
            <v>0</v>
          </cell>
        </row>
        <row r="19190">
          <cell r="A19190" t="str">
            <v>000901711NFlint Scherer 3 - 2</v>
          </cell>
          <cell r="B19190">
            <v>5.7353289160000003</v>
          </cell>
        </row>
        <row r="19191">
          <cell r="A19191" t="str">
            <v>000901711NFlint Scherer 3 - 5</v>
          </cell>
          <cell r="B19191">
            <v>12.251091799999999</v>
          </cell>
        </row>
        <row r="19192">
          <cell r="A19192" t="str">
            <v>000901711NFPL Scherer 3 - 54</v>
          </cell>
          <cell r="B19192">
            <v>0</v>
          </cell>
        </row>
        <row r="19193">
          <cell r="A19193" t="str">
            <v>000901711NNCMPA</v>
          </cell>
          <cell r="B19193">
            <v>0</v>
          </cell>
        </row>
        <row r="19194">
          <cell r="A19194" t="str">
            <v>000901711NOpportunity Sales</v>
          </cell>
          <cell r="B19194">
            <v>0</v>
          </cell>
        </row>
        <row r="19195">
          <cell r="A19195" t="str">
            <v>000901711NPMPA - Block 6</v>
          </cell>
          <cell r="B19195">
            <v>0</v>
          </cell>
        </row>
        <row r="19196">
          <cell r="A19196" t="str">
            <v>000901711NScherer 3 - 24 MW</v>
          </cell>
          <cell r="B19196">
            <v>0</v>
          </cell>
        </row>
        <row r="19197">
          <cell r="A19197" t="str">
            <v>000901711NUPS-Sch3 Market</v>
          </cell>
          <cell r="B19197">
            <v>0</v>
          </cell>
        </row>
        <row r="19198">
          <cell r="A19198" t="str">
            <v>000901711OAEC - Block 1</v>
          </cell>
          <cell r="B19198">
            <v>0</v>
          </cell>
        </row>
        <row r="19199">
          <cell r="A19199" t="str">
            <v>000901711OBlocks 2-3-4</v>
          </cell>
          <cell r="B19199">
            <v>19.00903331</v>
          </cell>
        </row>
        <row r="19200">
          <cell r="A19200" t="str">
            <v>000901711ODalton</v>
          </cell>
          <cell r="B19200">
            <v>0</v>
          </cell>
        </row>
        <row r="19201">
          <cell r="A19201" t="str">
            <v>000901711OEU Block 5-6</v>
          </cell>
          <cell r="B19201">
            <v>0</v>
          </cell>
        </row>
        <row r="19202">
          <cell r="A19202" t="str">
            <v>000901711OFlint Blocks 5-6 -</v>
          </cell>
          <cell r="B19202">
            <v>0</v>
          </cell>
        </row>
        <row r="19203">
          <cell r="A19203" t="str">
            <v>000901711OFlint Scherer 3 - 2</v>
          </cell>
          <cell r="B19203">
            <v>0</v>
          </cell>
        </row>
        <row r="19204">
          <cell r="A19204" t="str">
            <v>000901711OFlint Scherer 3 - 5</v>
          </cell>
          <cell r="B19204">
            <v>0</v>
          </cell>
        </row>
        <row r="19205">
          <cell r="A19205" t="str">
            <v>000901711OFPL Scherer 3 - 54</v>
          </cell>
          <cell r="B19205">
            <v>0</v>
          </cell>
        </row>
        <row r="19206">
          <cell r="A19206" t="str">
            <v>000901711ONCMPA</v>
          </cell>
          <cell r="B19206">
            <v>0</v>
          </cell>
        </row>
        <row r="19207">
          <cell r="A19207" t="str">
            <v>000901711OOpportunity Sales</v>
          </cell>
          <cell r="B19207">
            <v>0</v>
          </cell>
        </row>
        <row r="19208">
          <cell r="A19208" t="str">
            <v>000901711OPMPA - Block 6</v>
          </cell>
          <cell r="B19208">
            <v>0</v>
          </cell>
        </row>
        <row r="19209">
          <cell r="A19209" t="str">
            <v>000901711OScherer 3 - 24 MW</v>
          </cell>
          <cell r="B19209">
            <v>0</v>
          </cell>
        </row>
        <row r="19210">
          <cell r="A19210" t="str">
            <v>000901711OUPS-Sch3 Market</v>
          </cell>
          <cell r="B19210">
            <v>0</v>
          </cell>
        </row>
        <row r="19211">
          <cell r="A19211" t="str">
            <v>000901711SAEC - Block 1</v>
          </cell>
          <cell r="B19211">
            <v>75.7396806</v>
          </cell>
        </row>
        <row r="19212">
          <cell r="A19212" t="str">
            <v>000901711SBlocks 2-3-4</v>
          </cell>
          <cell r="B19212">
            <v>445.55630189999999</v>
          </cell>
        </row>
        <row r="19213">
          <cell r="A19213" t="str">
            <v>000901711SDalton</v>
          </cell>
          <cell r="B19213">
            <v>26.903947410000001</v>
          </cell>
        </row>
        <row r="19214">
          <cell r="A19214" t="str">
            <v>000901711SEU Block 5-6</v>
          </cell>
          <cell r="B19214">
            <v>0</v>
          </cell>
        </row>
        <row r="19215">
          <cell r="A19215" t="str">
            <v>000901711SFlint Blocks 5-6 -</v>
          </cell>
          <cell r="B19215">
            <v>0</v>
          </cell>
        </row>
        <row r="19216">
          <cell r="A19216" t="str">
            <v>000901711SFlint Scherer 3 - 2</v>
          </cell>
          <cell r="B19216">
            <v>3.2566256509999998</v>
          </cell>
        </row>
        <row r="19217">
          <cell r="A19217" t="str">
            <v>000901711SFlint Scherer 3 - 5</v>
          </cell>
          <cell r="B19217">
            <v>6.9563961150000004</v>
          </cell>
        </row>
        <row r="19218">
          <cell r="A19218" t="str">
            <v>000901711SFPL Scherer 3 - 54</v>
          </cell>
          <cell r="B19218">
            <v>0</v>
          </cell>
        </row>
        <row r="19219">
          <cell r="A19219" t="str">
            <v>000901711SNCMPA</v>
          </cell>
          <cell r="B19219">
            <v>0</v>
          </cell>
        </row>
        <row r="19220">
          <cell r="A19220" t="str">
            <v>000901711SOpportunity Sales</v>
          </cell>
          <cell r="B19220">
            <v>0</v>
          </cell>
        </row>
        <row r="19221">
          <cell r="A19221" t="str">
            <v>000901711SPMPA - Block 6</v>
          </cell>
          <cell r="B19221">
            <v>0</v>
          </cell>
        </row>
        <row r="19222">
          <cell r="A19222" t="str">
            <v>000901711SScherer 3 - 24 MW</v>
          </cell>
          <cell r="B19222">
            <v>0</v>
          </cell>
        </row>
        <row r="19223">
          <cell r="A19223" t="str">
            <v>000901711SUPS-Sch3 Market</v>
          </cell>
          <cell r="B19223">
            <v>0</v>
          </cell>
        </row>
        <row r="19224">
          <cell r="A19224" t="str">
            <v>000901712MAEC - Block 1</v>
          </cell>
          <cell r="B19224">
            <v>49.293253819999997</v>
          </cell>
        </row>
        <row r="19225">
          <cell r="A19225" t="str">
            <v>000901712MBlocks 2-3-4</v>
          </cell>
          <cell r="B19225">
            <v>93.989153779999995</v>
          </cell>
        </row>
        <row r="19226">
          <cell r="A19226" t="str">
            <v>000901712MDalton</v>
          </cell>
          <cell r="B19226">
            <v>14.261969150000001</v>
          </cell>
        </row>
        <row r="19227">
          <cell r="A19227" t="str">
            <v>000901712MEU Block 5-6</v>
          </cell>
          <cell r="B19227">
            <v>0</v>
          </cell>
        </row>
        <row r="19228">
          <cell r="A19228" t="str">
            <v>000901712MFlint Blocks 5-6 -</v>
          </cell>
          <cell r="B19228">
            <v>0</v>
          </cell>
        </row>
        <row r="19229">
          <cell r="A19229" t="str">
            <v>000901712MFlint Scherer 3 - 2</v>
          </cell>
          <cell r="B19229">
            <v>2.1604353999999999</v>
          </cell>
        </row>
        <row r="19230">
          <cell r="A19230" t="str">
            <v>000901712MFlint Scherer 3 - 5</v>
          </cell>
          <cell r="B19230">
            <v>4.7911479029999997</v>
          </cell>
        </row>
        <row r="19231">
          <cell r="A19231" t="str">
            <v>000901712MFPL Scherer 3 - 54</v>
          </cell>
          <cell r="B19231">
            <v>0</v>
          </cell>
        </row>
        <row r="19232">
          <cell r="A19232" t="str">
            <v>000901712MNCMPA</v>
          </cell>
          <cell r="B19232">
            <v>0</v>
          </cell>
        </row>
        <row r="19233">
          <cell r="A19233" t="str">
            <v>000901712MOpportunity Sales</v>
          </cell>
          <cell r="B19233">
            <v>0</v>
          </cell>
        </row>
        <row r="19234">
          <cell r="A19234" t="str">
            <v>000901712MPMPA - Block 6</v>
          </cell>
          <cell r="B19234">
            <v>0</v>
          </cell>
        </row>
        <row r="19235">
          <cell r="A19235" t="str">
            <v>000901712MScherer 3 - 24 MW</v>
          </cell>
          <cell r="B19235">
            <v>0</v>
          </cell>
        </row>
        <row r="19236">
          <cell r="A19236" t="str">
            <v>000901712MUPS-Sch3 Market</v>
          </cell>
          <cell r="B19236">
            <v>0</v>
          </cell>
        </row>
        <row r="19237">
          <cell r="A19237" t="str">
            <v>000901712NAEC - Block 1</v>
          </cell>
          <cell r="B19237">
            <v>110.73101200000001</v>
          </cell>
        </row>
        <row r="19238">
          <cell r="A19238" t="str">
            <v>000901712NBlocks 2-3-4</v>
          </cell>
          <cell r="B19238">
            <v>211.7445754</v>
          </cell>
        </row>
        <row r="19239">
          <cell r="A19239" t="str">
            <v>000901712NDalton</v>
          </cell>
          <cell r="B19239">
            <v>19.627595280000001</v>
          </cell>
        </row>
        <row r="19240">
          <cell r="A19240" t="str">
            <v>000901712NEU Block 5-6</v>
          </cell>
          <cell r="B19240">
            <v>0</v>
          </cell>
        </row>
        <row r="19241">
          <cell r="A19241" t="str">
            <v>000901712NFlint Blocks 5-6 -</v>
          </cell>
          <cell r="B19241">
            <v>0</v>
          </cell>
        </row>
        <row r="19242">
          <cell r="A19242" t="str">
            <v>000901712NFlint Scherer 3 - 2</v>
          </cell>
          <cell r="B19242">
            <v>5.9394226220000004</v>
          </cell>
        </row>
        <row r="19243">
          <cell r="A19243" t="str">
            <v>000901712NFlint Scherer 3 - 5</v>
          </cell>
          <cell r="B19243">
            <v>13.17172096</v>
          </cell>
        </row>
        <row r="19244">
          <cell r="A19244" t="str">
            <v>000901712NFPL Scherer 3 - 54</v>
          </cell>
          <cell r="B19244">
            <v>0</v>
          </cell>
        </row>
        <row r="19245">
          <cell r="A19245" t="str">
            <v>000901712NNCMPA</v>
          </cell>
          <cell r="B19245">
            <v>0</v>
          </cell>
        </row>
        <row r="19246">
          <cell r="A19246" t="str">
            <v>000901712NOpportunity Sales</v>
          </cell>
          <cell r="B19246">
            <v>0</v>
          </cell>
        </row>
        <row r="19247">
          <cell r="A19247" t="str">
            <v>000901712NPMPA - Block 6</v>
          </cell>
          <cell r="B19247">
            <v>0</v>
          </cell>
        </row>
        <row r="19248">
          <cell r="A19248" t="str">
            <v>000901712NScherer 3 - 24 MW</v>
          </cell>
          <cell r="B19248">
            <v>0</v>
          </cell>
        </row>
        <row r="19249">
          <cell r="A19249" t="str">
            <v>000901712NUPS-Sch3 Market</v>
          </cell>
          <cell r="B19249">
            <v>0</v>
          </cell>
        </row>
        <row r="19250">
          <cell r="A19250" t="str">
            <v>000901712OAEC - Block 1</v>
          </cell>
          <cell r="B19250">
            <v>0</v>
          </cell>
        </row>
        <row r="19251">
          <cell r="A19251" t="str">
            <v>000901712OBlocks 2-3-4</v>
          </cell>
          <cell r="B19251">
            <v>22.27356859</v>
          </cell>
        </row>
        <row r="19252">
          <cell r="A19252" t="str">
            <v>000901712ODalton</v>
          </cell>
          <cell r="B19252">
            <v>0</v>
          </cell>
        </row>
        <row r="19253">
          <cell r="A19253" t="str">
            <v>000901712OEU Block 5-6</v>
          </cell>
          <cell r="B19253">
            <v>0</v>
          </cell>
        </row>
        <row r="19254">
          <cell r="A19254" t="str">
            <v>000901712OFlint Blocks 5-6 -</v>
          </cell>
          <cell r="B19254">
            <v>0</v>
          </cell>
        </row>
        <row r="19255">
          <cell r="A19255" t="str">
            <v>000901712OFlint Scherer 3 - 2</v>
          </cell>
          <cell r="B19255">
            <v>0</v>
          </cell>
        </row>
        <row r="19256">
          <cell r="A19256" t="str">
            <v>000901712OFlint Scherer 3 - 5</v>
          </cell>
          <cell r="B19256">
            <v>0</v>
          </cell>
        </row>
        <row r="19257">
          <cell r="A19257" t="str">
            <v>000901712OFPL Scherer 3 - 54</v>
          </cell>
          <cell r="B19257">
            <v>0</v>
          </cell>
        </row>
        <row r="19258">
          <cell r="A19258" t="str">
            <v>000901712ONCMPA</v>
          </cell>
          <cell r="B19258">
            <v>0</v>
          </cell>
        </row>
        <row r="19259">
          <cell r="A19259" t="str">
            <v>000901712OOpportunity Sales</v>
          </cell>
          <cell r="B19259">
            <v>0</v>
          </cell>
        </row>
        <row r="19260">
          <cell r="A19260" t="str">
            <v>000901712OPMPA - Block 6</v>
          </cell>
          <cell r="B19260">
            <v>0</v>
          </cell>
        </row>
        <row r="19261">
          <cell r="A19261" t="str">
            <v>000901712OScherer 3 - 24 MW</v>
          </cell>
          <cell r="B19261">
            <v>0</v>
          </cell>
        </row>
        <row r="19262">
          <cell r="A19262" t="str">
            <v>000901712OUPS-Sch3 Market</v>
          </cell>
          <cell r="B19262">
            <v>0</v>
          </cell>
        </row>
        <row r="19263">
          <cell r="A19263" t="str">
            <v>000901712SAEC - Block 1</v>
          </cell>
          <cell r="B19263">
            <v>80.850639279999996</v>
          </cell>
        </row>
        <row r="19264">
          <cell r="A19264" t="str">
            <v>000901712SBlocks 2-3-4</v>
          </cell>
          <cell r="B19264">
            <v>439.98661579999998</v>
          </cell>
        </row>
        <row r="19265">
          <cell r="A19265" t="str">
            <v>000901712SDalton</v>
          </cell>
          <cell r="B19265">
            <v>29.00052732</v>
          </cell>
        </row>
        <row r="19266">
          <cell r="A19266" t="str">
            <v>000901712SEU Block 5-6</v>
          </cell>
          <cell r="B19266">
            <v>0</v>
          </cell>
        </row>
        <row r="19267">
          <cell r="A19267" t="str">
            <v>000901712SFlint Blocks 5-6 -</v>
          </cell>
          <cell r="B19267">
            <v>0</v>
          </cell>
        </row>
        <row r="19268">
          <cell r="A19268" t="str">
            <v>000901712SFlint Scherer 3 - 2</v>
          </cell>
          <cell r="B19268">
            <v>3.3719829630000002</v>
          </cell>
        </row>
        <row r="19269">
          <cell r="A19269" t="str">
            <v>000901712SFlint Scherer 3 - 5</v>
          </cell>
          <cell r="B19269">
            <v>7.4779690710000004</v>
          </cell>
        </row>
        <row r="19270">
          <cell r="A19270" t="str">
            <v>000901712SFPL Scherer 3 - 54</v>
          </cell>
          <cell r="B19270">
            <v>0</v>
          </cell>
        </row>
        <row r="19271">
          <cell r="A19271" t="str">
            <v>000901712SNCMPA</v>
          </cell>
          <cell r="B19271">
            <v>0</v>
          </cell>
        </row>
        <row r="19272">
          <cell r="A19272" t="str">
            <v>000901712SOpportunity Sales</v>
          </cell>
          <cell r="B19272">
            <v>0</v>
          </cell>
        </row>
        <row r="19273">
          <cell r="A19273" t="str">
            <v>000901712SPMPA - Block 6</v>
          </cell>
          <cell r="B19273">
            <v>0</v>
          </cell>
        </row>
        <row r="19274">
          <cell r="A19274" t="str">
            <v>000901712SScherer 3 - 24 MW</v>
          </cell>
          <cell r="B19274">
            <v>0</v>
          </cell>
        </row>
        <row r="19275">
          <cell r="A19275" t="str">
            <v>000901712SUPS-Sch3 Market</v>
          </cell>
          <cell r="B19275">
            <v>0</v>
          </cell>
        </row>
        <row r="19276">
          <cell r="A19276" t="str">
            <v>000901801MAEC - Block 1</v>
          </cell>
          <cell r="B19276">
            <v>50.117443459999997</v>
          </cell>
        </row>
        <row r="19277">
          <cell r="A19277" t="str">
            <v>000901801MBlocks 2-3-4</v>
          </cell>
          <cell r="B19277">
            <v>112.922386</v>
          </cell>
        </row>
        <row r="19278">
          <cell r="A19278" t="str">
            <v>000901801MDalton</v>
          </cell>
          <cell r="B19278">
            <v>14.261969150000001</v>
          </cell>
        </row>
        <row r="19279">
          <cell r="A19279" t="str">
            <v>000901801MEU Block 5-6</v>
          </cell>
          <cell r="B19279">
            <v>0</v>
          </cell>
        </row>
        <row r="19280">
          <cell r="A19280" t="str">
            <v>000901801MFlint Blocks 5-6 -</v>
          </cell>
          <cell r="B19280">
            <v>0</v>
          </cell>
        </row>
        <row r="19281">
          <cell r="A19281" t="str">
            <v>000901801MFlint Scherer 3 - 2</v>
          </cell>
          <cell r="B19281">
            <v>2.1651680080000002</v>
          </cell>
        </row>
        <row r="19282">
          <cell r="A19282" t="str">
            <v>000901801MFlint Scherer 3 - 5</v>
          </cell>
          <cell r="B19282">
            <v>5.1279333549999997</v>
          </cell>
        </row>
        <row r="19283">
          <cell r="A19283" t="str">
            <v>000901801MFPL Scherer 3 - 54</v>
          </cell>
          <cell r="B19283">
            <v>0</v>
          </cell>
        </row>
        <row r="19284">
          <cell r="A19284" t="str">
            <v>000901801MNCMPA</v>
          </cell>
          <cell r="B19284">
            <v>0</v>
          </cell>
        </row>
        <row r="19285">
          <cell r="A19285" t="str">
            <v>000901801MOpportunity Sales</v>
          </cell>
          <cell r="B19285">
            <v>0</v>
          </cell>
        </row>
        <row r="19286">
          <cell r="A19286" t="str">
            <v>000901801MPMPA - Block 6</v>
          </cell>
          <cell r="B19286">
            <v>0</v>
          </cell>
        </row>
        <row r="19287">
          <cell r="A19287" t="str">
            <v>000901801MScherer 3 - 24 MW</v>
          </cell>
          <cell r="B19287">
            <v>0</v>
          </cell>
        </row>
        <row r="19288">
          <cell r="A19288" t="str">
            <v>000901801MUPS-Sch3 Market</v>
          </cell>
          <cell r="B19288">
            <v>0</v>
          </cell>
        </row>
        <row r="19289">
          <cell r="A19289" t="str">
            <v>000901801NAEC - Block 1</v>
          </cell>
          <cell r="B19289">
            <v>112.9084986</v>
          </cell>
        </row>
        <row r="19290">
          <cell r="A19290" t="str">
            <v>000901801NBlocks 2-3-4</v>
          </cell>
          <cell r="B19290">
            <v>249.3868224</v>
          </cell>
        </row>
        <row r="19291">
          <cell r="A19291" t="str">
            <v>000901801NDalton</v>
          </cell>
          <cell r="B19291">
            <v>23.109349999999999</v>
          </cell>
        </row>
        <row r="19292">
          <cell r="A19292" t="str">
            <v>000901801NEU Block 5-6</v>
          </cell>
          <cell r="B19292">
            <v>0</v>
          </cell>
        </row>
        <row r="19293">
          <cell r="A19293" t="str">
            <v>000901801NFlint Blocks 5-6 -</v>
          </cell>
          <cell r="B19293">
            <v>0</v>
          </cell>
        </row>
        <row r="19294">
          <cell r="A19294" t="str">
            <v>000901801NFlint Scherer 3 - 2</v>
          </cell>
          <cell r="B19294">
            <v>5.954212021</v>
          </cell>
        </row>
        <row r="19295">
          <cell r="A19295" t="str">
            <v>000901801NFlint Scherer 3 - 5</v>
          </cell>
          <cell r="B19295">
            <v>14.101816729999999</v>
          </cell>
        </row>
        <row r="19296">
          <cell r="A19296" t="str">
            <v>000901801NFPL Scherer 3 - 54</v>
          </cell>
          <cell r="B19296">
            <v>0</v>
          </cell>
        </row>
        <row r="19297">
          <cell r="A19297" t="str">
            <v>000901801NNCMPA</v>
          </cell>
          <cell r="B19297">
            <v>0</v>
          </cell>
        </row>
        <row r="19298">
          <cell r="A19298" t="str">
            <v>000901801NOpportunity Sales</v>
          </cell>
          <cell r="B19298">
            <v>0</v>
          </cell>
        </row>
        <row r="19299">
          <cell r="A19299" t="str">
            <v>000901801NPMPA - Block 6</v>
          </cell>
          <cell r="B19299">
            <v>0</v>
          </cell>
        </row>
        <row r="19300">
          <cell r="A19300" t="str">
            <v>000901801NScherer 3 - 24 MW</v>
          </cell>
          <cell r="B19300">
            <v>0</v>
          </cell>
        </row>
        <row r="19301">
          <cell r="A19301" t="str">
            <v>000901801NUPS-Sch3 Market</v>
          </cell>
          <cell r="B19301">
            <v>0</v>
          </cell>
        </row>
        <row r="19302">
          <cell r="A19302" t="str">
            <v>000901801OAEC - Block 1</v>
          </cell>
          <cell r="B19302">
            <v>0</v>
          </cell>
        </row>
        <row r="19303">
          <cell r="A19303" t="str">
            <v>000901801OBlocks 2-3-4</v>
          </cell>
          <cell r="B19303">
            <v>23.547362</v>
          </cell>
        </row>
        <row r="19304">
          <cell r="A19304" t="str">
            <v>000901801ODalton</v>
          </cell>
          <cell r="B19304">
            <v>0</v>
          </cell>
        </row>
        <row r="19305">
          <cell r="A19305" t="str">
            <v>000901801OEU Block 5-6</v>
          </cell>
          <cell r="B19305">
            <v>0</v>
          </cell>
        </row>
        <row r="19306">
          <cell r="A19306" t="str">
            <v>000901801OFlint Blocks 5-6 -</v>
          </cell>
          <cell r="B19306">
            <v>0</v>
          </cell>
        </row>
        <row r="19307">
          <cell r="A19307" t="str">
            <v>000901801OFlint Scherer 3 - 2</v>
          </cell>
          <cell r="B19307">
            <v>0</v>
          </cell>
        </row>
        <row r="19308">
          <cell r="A19308" t="str">
            <v>000901801OFlint Scherer 3 - 5</v>
          </cell>
          <cell r="B19308">
            <v>0</v>
          </cell>
        </row>
        <row r="19309">
          <cell r="A19309" t="str">
            <v>000901801OFPL Scherer 3 - 54</v>
          </cell>
          <cell r="B19309">
            <v>0</v>
          </cell>
        </row>
        <row r="19310">
          <cell r="A19310" t="str">
            <v>000901801ONCMPA</v>
          </cell>
          <cell r="B19310">
            <v>0</v>
          </cell>
        </row>
        <row r="19311">
          <cell r="A19311" t="str">
            <v>000901801OOpportunity Sales</v>
          </cell>
          <cell r="B19311">
            <v>0</v>
          </cell>
        </row>
        <row r="19312">
          <cell r="A19312" t="str">
            <v>000901801OPMPA - Block 6</v>
          </cell>
          <cell r="B19312">
            <v>0</v>
          </cell>
        </row>
        <row r="19313">
          <cell r="A19313" t="str">
            <v>000901801OScherer 3 - 24 MW</v>
          </cell>
          <cell r="B19313">
            <v>0</v>
          </cell>
        </row>
        <row r="19314">
          <cell r="A19314" t="str">
            <v>000901801OUPS-Sch3 Market</v>
          </cell>
          <cell r="B19314">
            <v>0</v>
          </cell>
        </row>
        <row r="19315">
          <cell r="A19315" t="str">
            <v>000901801SAEC - Block 1</v>
          </cell>
          <cell r="B19315">
            <v>81.962920319999995</v>
          </cell>
        </row>
        <row r="19316">
          <cell r="A19316" t="str">
            <v>000901801SBlocks 2-3-4</v>
          </cell>
          <cell r="B19316">
            <v>641.71926229999997</v>
          </cell>
        </row>
        <row r="19317">
          <cell r="A19317" t="str">
            <v>000901801SDalton</v>
          </cell>
          <cell r="B19317">
            <v>37.103140000000003</v>
          </cell>
        </row>
        <row r="19318">
          <cell r="A19318" t="str">
            <v>000901801SEU Block 5-6</v>
          </cell>
          <cell r="B19318">
            <v>0</v>
          </cell>
        </row>
        <row r="19319">
          <cell r="A19319" t="str">
            <v>000901801SFlint Blocks 5-6 -</v>
          </cell>
          <cell r="B19319">
            <v>0</v>
          </cell>
        </row>
        <row r="19320">
          <cell r="A19320" t="str">
            <v>000901801SFlint Scherer 3 - 2</v>
          </cell>
          <cell r="B19320">
            <v>3.3778987219999999</v>
          </cell>
        </row>
        <row r="19321">
          <cell r="A19321" t="str">
            <v>000901801SFlint Scherer 3 - 5</v>
          </cell>
          <cell r="B19321">
            <v>8.0001364640000006</v>
          </cell>
        </row>
        <row r="19322">
          <cell r="A19322" t="str">
            <v>000901801SFPL Scherer 3 - 54</v>
          </cell>
          <cell r="B19322">
            <v>0</v>
          </cell>
        </row>
        <row r="19323">
          <cell r="A19323" t="str">
            <v>000901801SNCMPA</v>
          </cell>
          <cell r="B19323">
            <v>0</v>
          </cell>
        </row>
        <row r="19324">
          <cell r="A19324" t="str">
            <v>000901801SOpportunity Sales</v>
          </cell>
          <cell r="B19324">
            <v>0</v>
          </cell>
        </row>
        <row r="19325">
          <cell r="A19325" t="str">
            <v>000901801SPMPA - Block 6</v>
          </cell>
          <cell r="B19325">
            <v>0</v>
          </cell>
        </row>
        <row r="19326">
          <cell r="A19326" t="str">
            <v>000901801SScherer 3 - 24 MW</v>
          </cell>
          <cell r="B19326">
            <v>0</v>
          </cell>
        </row>
        <row r="19327">
          <cell r="A19327" t="str">
            <v>000901801SUPS-Sch3 Market</v>
          </cell>
          <cell r="B19327">
            <v>0</v>
          </cell>
        </row>
        <row r="19328">
          <cell r="A19328" t="str">
            <v>000901802MAEC - Block 1</v>
          </cell>
          <cell r="B19328">
            <v>44.241677039999999</v>
          </cell>
        </row>
        <row r="19329">
          <cell r="A19329" t="str">
            <v>000901802MBlocks 2-3-4</v>
          </cell>
          <cell r="B19329">
            <v>97.383270269999997</v>
          </cell>
        </row>
        <row r="19330">
          <cell r="A19330" t="str">
            <v>000901802MDalton</v>
          </cell>
          <cell r="B19330">
            <v>14.261969150000001</v>
          </cell>
        </row>
        <row r="19331">
          <cell r="A19331" t="str">
            <v>000901802MEU Block 5-6</v>
          </cell>
          <cell r="B19331">
            <v>0</v>
          </cell>
        </row>
        <row r="19332">
          <cell r="A19332" t="str">
            <v>000901802MFlint Blocks 5-6 -</v>
          </cell>
          <cell r="B19332">
            <v>0</v>
          </cell>
        </row>
        <row r="19333">
          <cell r="A19333" t="str">
            <v>000901802MFlint Scherer 3 - 2</v>
          </cell>
          <cell r="B19333">
            <v>1.9473734030000001</v>
          </cell>
        </row>
        <row r="19334">
          <cell r="A19334" t="str">
            <v>000901802MFlint Scherer 3 - 5</v>
          </cell>
          <cell r="B19334">
            <v>4.1966467779999999</v>
          </cell>
        </row>
        <row r="19335">
          <cell r="A19335" t="str">
            <v>000901802MFPL Scherer 3 - 54</v>
          </cell>
          <cell r="B19335">
            <v>0</v>
          </cell>
        </row>
        <row r="19336">
          <cell r="A19336" t="str">
            <v>000901802MNCMPA</v>
          </cell>
          <cell r="B19336">
            <v>0</v>
          </cell>
        </row>
        <row r="19337">
          <cell r="A19337" t="str">
            <v>000901802MOpportunity Sales</v>
          </cell>
          <cell r="B19337">
            <v>0</v>
          </cell>
        </row>
        <row r="19338">
          <cell r="A19338" t="str">
            <v>000901802MPMPA - Block 6</v>
          </cell>
          <cell r="B19338">
            <v>0</v>
          </cell>
        </row>
        <row r="19339">
          <cell r="A19339" t="str">
            <v>000901802MScherer 3 - 24 MW</v>
          </cell>
          <cell r="B19339">
            <v>0</v>
          </cell>
        </row>
        <row r="19340">
          <cell r="A19340" t="str">
            <v>000901802MUPS-Sch3 Market</v>
          </cell>
          <cell r="B19340">
            <v>0</v>
          </cell>
        </row>
        <row r="19341">
          <cell r="A19341" t="str">
            <v>000901802NAEC - Block 1</v>
          </cell>
          <cell r="B19341">
            <v>99.307644339999996</v>
          </cell>
        </row>
        <row r="19342">
          <cell r="A19342" t="str">
            <v>000901802NBlocks 2-3-4</v>
          </cell>
          <cell r="B19342">
            <v>217.2940199</v>
          </cell>
        </row>
        <row r="19343">
          <cell r="A19343" t="str">
            <v>000901802NDalton</v>
          </cell>
          <cell r="B19343">
            <v>19.651060000000001</v>
          </cell>
        </row>
        <row r="19344">
          <cell r="A19344" t="str">
            <v>000901802NEU Block 5-6</v>
          </cell>
          <cell r="B19344">
            <v>0</v>
          </cell>
        </row>
        <row r="19345">
          <cell r="A19345" t="str">
            <v>000901802NFlint Blocks 5-6 -</v>
          </cell>
          <cell r="B19345">
            <v>0</v>
          </cell>
        </row>
        <row r="19346">
          <cell r="A19346" t="str">
            <v>000901802NFlint Scherer 3 - 2</v>
          </cell>
          <cell r="B19346">
            <v>5.3567203030000003</v>
          </cell>
        </row>
        <row r="19347">
          <cell r="A19347" t="str">
            <v>000901802NFlint Scherer 3 - 5</v>
          </cell>
          <cell r="B19347">
            <v>11.543889310000001</v>
          </cell>
        </row>
        <row r="19348">
          <cell r="A19348" t="str">
            <v>000901802NFPL Scherer 3 - 54</v>
          </cell>
          <cell r="B19348">
            <v>0</v>
          </cell>
        </row>
        <row r="19349">
          <cell r="A19349" t="str">
            <v>000901802NNCMPA</v>
          </cell>
          <cell r="B19349">
            <v>0</v>
          </cell>
        </row>
        <row r="19350">
          <cell r="A19350" t="str">
            <v>000901802NOpportunity Sales</v>
          </cell>
          <cell r="B19350">
            <v>0</v>
          </cell>
        </row>
        <row r="19351">
          <cell r="A19351" t="str">
            <v>000901802NPMPA - Block 6</v>
          </cell>
          <cell r="B19351">
            <v>0</v>
          </cell>
        </row>
        <row r="19352">
          <cell r="A19352" t="str">
            <v>000901802NScherer 3 - 24 MW</v>
          </cell>
          <cell r="B19352">
            <v>0</v>
          </cell>
        </row>
        <row r="19353">
          <cell r="A19353" t="str">
            <v>000901802NUPS-Sch3 Market</v>
          </cell>
          <cell r="B19353">
            <v>0</v>
          </cell>
        </row>
        <row r="19354">
          <cell r="A19354" t="str">
            <v>000901802OAEC - Block 1</v>
          </cell>
          <cell r="B19354">
            <v>0</v>
          </cell>
        </row>
        <row r="19355">
          <cell r="A19355" t="str">
            <v>000901802OBlocks 2-3-4</v>
          </cell>
          <cell r="B19355">
            <v>20.170863019999999</v>
          </cell>
        </row>
        <row r="19356">
          <cell r="A19356" t="str">
            <v>000901802ODalton</v>
          </cell>
          <cell r="B19356">
            <v>0</v>
          </cell>
        </row>
        <row r="19357">
          <cell r="A19357" t="str">
            <v>000901802OEU Block 5-6</v>
          </cell>
          <cell r="B19357">
            <v>0</v>
          </cell>
        </row>
        <row r="19358">
          <cell r="A19358" t="str">
            <v>000901802OFlint Blocks 5-6 -</v>
          </cell>
          <cell r="B19358">
            <v>0</v>
          </cell>
        </row>
        <row r="19359">
          <cell r="A19359" t="str">
            <v>000901802OFlint Scherer 3 - 2</v>
          </cell>
          <cell r="B19359">
            <v>0</v>
          </cell>
        </row>
        <row r="19360">
          <cell r="A19360" t="str">
            <v>000901802OFlint Scherer 3 - 5</v>
          </cell>
          <cell r="B19360">
            <v>0</v>
          </cell>
        </row>
        <row r="19361">
          <cell r="A19361" t="str">
            <v>000901802OFPL Scherer 3 - 54</v>
          </cell>
          <cell r="B19361">
            <v>0</v>
          </cell>
        </row>
        <row r="19362">
          <cell r="A19362" t="str">
            <v>000901802ONCMPA</v>
          </cell>
          <cell r="B19362">
            <v>0</v>
          </cell>
        </row>
        <row r="19363">
          <cell r="A19363" t="str">
            <v>000901802OOpportunity Sales</v>
          </cell>
          <cell r="B19363">
            <v>0</v>
          </cell>
        </row>
        <row r="19364">
          <cell r="A19364" t="str">
            <v>000901802OPMPA - Block 6</v>
          </cell>
          <cell r="B19364">
            <v>0</v>
          </cell>
        </row>
        <row r="19365">
          <cell r="A19365" t="str">
            <v>000901802OScherer 3 - 24 MW</v>
          </cell>
          <cell r="B19365">
            <v>0</v>
          </cell>
        </row>
        <row r="19366">
          <cell r="A19366" t="str">
            <v>000901802OUPS-Sch3 Market</v>
          </cell>
          <cell r="B19366">
            <v>0</v>
          </cell>
        </row>
        <row r="19367">
          <cell r="A19367" t="str">
            <v>000901802SAEC - Block 1</v>
          </cell>
          <cell r="B19367">
            <v>72.635317169999993</v>
          </cell>
        </row>
        <row r="19368">
          <cell r="A19368" t="str">
            <v>000901802SBlocks 2-3-4</v>
          </cell>
          <cell r="B19368">
            <v>571.57575699999995</v>
          </cell>
        </row>
        <row r="19369">
          <cell r="A19369" t="str">
            <v>000901802SDalton</v>
          </cell>
          <cell r="B19369">
            <v>32.022590000000001</v>
          </cell>
        </row>
        <row r="19370">
          <cell r="A19370" t="str">
            <v>000901802SEU Block 5-6</v>
          </cell>
          <cell r="B19370">
            <v>0</v>
          </cell>
        </row>
        <row r="19371">
          <cell r="A19371" t="str">
            <v>000901802SFlint Blocks 5-6 -</v>
          </cell>
          <cell r="B19371">
            <v>0</v>
          </cell>
        </row>
        <row r="19372">
          <cell r="A19372" t="str">
            <v>000901802SFlint Scherer 3 - 2</v>
          </cell>
          <cell r="B19372">
            <v>3.0407004259999999</v>
          </cell>
        </row>
        <row r="19373">
          <cell r="A19373" t="str">
            <v>000901802SFlint Scherer 3 - 5</v>
          </cell>
          <cell r="B19373">
            <v>6.552798568</v>
          </cell>
        </row>
        <row r="19374">
          <cell r="A19374" t="str">
            <v>000901802SFPL Scherer 3 - 54</v>
          </cell>
          <cell r="B19374">
            <v>0</v>
          </cell>
        </row>
        <row r="19375">
          <cell r="A19375" t="str">
            <v>000901802SNCMPA</v>
          </cell>
          <cell r="B19375">
            <v>0</v>
          </cell>
        </row>
        <row r="19376">
          <cell r="A19376" t="str">
            <v>000901802SOpportunity Sales</v>
          </cell>
          <cell r="B19376">
            <v>0</v>
          </cell>
        </row>
        <row r="19377">
          <cell r="A19377" t="str">
            <v>000901802SPMPA - Block 6</v>
          </cell>
          <cell r="B19377">
            <v>0</v>
          </cell>
        </row>
        <row r="19378">
          <cell r="A19378" t="str">
            <v>000901802SScherer 3 - 24 MW</v>
          </cell>
          <cell r="B19378">
            <v>0</v>
          </cell>
        </row>
        <row r="19379">
          <cell r="A19379" t="str">
            <v>000901802SUPS-Sch3 Market</v>
          </cell>
          <cell r="B19379">
            <v>0</v>
          </cell>
        </row>
        <row r="19380">
          <cell r="A19380" t="str">
            <v>000901803MAEC - Block 1</v>
          </cell>
          <cell r="B19380">
            <v>48.954244719999998</v>
          </cell>
        </row>
        <row r="19381">
          <cell r="A19381" t="str">
            <v>000901803MBlocks 2-3-4</v>
          </cell>
          <cell r="B19381">
            <v>95.915567490000001</v>
          </cell>
        </row>
        <row r="19382">
          <cell r="A19382" t="str">
            <v>000901803MDalton</v>
          </cell>
          <cell r="B19382">
            <v>14.261969150000001</v>
          </cell>
        </row>
        <row r="19383">
          <cell r="A19383" t="str">
            <v>000901803MEU Block 5-6</v>
          </cell>
          <cell r="B19383">
            <v>0</v>
          </cell>
        </row>
        <row r="19384">
          <cell r="A19384" t="str">
            <v>000901803MFlint Blocks 5-6 -</v>
          </cell>
          <cell r="B19384">
            <v>0</v>
          </cell>
        </row>
        <row r="19385">
          <cell r="A19385" t="str">
            <v>000901803MFlint Scherer 3 - 2</v>
          </cell>
          <cell r="B19385">
            <v>2.1528632280000002</v>
          </cell>
        </row>
        <row r="19386">
          <cell r="A19386" t="str">
            <v>000901803MFlint Scherer 3 - 5</v>
          </cell>
          <cell r="B19386">
            <v>4.7133857990000001</v>
          </cell>
        </row>
        <row r="19387">
          <cell r="A19387" t="str">
            <v>000901803MFPL Scherer 3 - 54</v>
          </cell>
          <cell r="B19387">
            <v>0</v>
          </cell>
        </row>
        <row r="19388">
          <cell r="A19388" t="str">
            <v>000901803MNCMPA</v>
          </cell>
          <cell r="B19388">
            <v>0</v>
          </cell>
        </row>
        <row r="19389">
          <cell r="A19389" t="str">
            <v>000901803MOpportunity Sales</v>
          </cell>
          <cell r="B19389">
            <v>0</v>
          </cell>
        </row>
        <row r="19390">
          <cell r="A19390" t="str">
            <v>000901803MPMPA - Block 6</v>
          </cell>
          <cell r="B19390">
            <v>0</v>
          </cell>
        </row>
        <row r="19391">
          <cell r="A19391" t="str">
            <v>000901803MScherer 3 - 24 MW</v>
          </cell>
          <cell r="B19391">
            <v>0</v>
          </cell>
        </row>
        <row r="19392">
          <cell r="A19392" t="str">
            <v>000901803MUPS-Sch3 Market</v>
          </cell>
          <cell r="B19392">
            <v>0</v>
          </cell>
        </row>
        <row r="19393">
          <cell r="A19393" t="str">
            <v>000901803NAEC - Block 1</v>
          </cell>
          <cell r="B19393">
            <v>110.98222869999999</v>
          </cell>
        </row>
        <row r="19394">
          <cell r="A19394" t="str">
            <v>000901803NBlocks 2-3-4</v>
          </cell>
          <cell r="B19394">
            <v>218.48194040000001</v>
          </cell>
        </row>
        <row r="19395">
          <cell r="A19395" t="str">
            <v>000901803NDalton</v>
          </cell>
          <cell r="B19395">
            <v>21.892980000000001</v>
          </cell>
        </row>
        <row r="19396">
          <cell r="A19396" t="str">
            <v>000901803NEU Block 5-6</v>
          </cell>
          <cell r="B19396">
            <v>0</v>
          </cell>
        </row>
        <row r="19397">
          <cell r="A19397" t="str">
            <v>000901803NFlint Blocks 5-6 -</v>
          </cell>
          <cell r="B19397">
            <v>0</v>
          </cell>
        </row>
        <row r="19398">
          <cell r="A19398" t="str">
            <v>000901803NFlint Scherer 3 - 2</v>
          </cell>
          <cell r="B19398">
            <v>5.9216753430000004</v>
          </cell>
        </row>
        <row r="19399">
          <cell r="A19399" t="str">
            <v>000901803NFlint Scherer 3 - 5</v>
          </cell>
          <cell r="B19399">
            <v>12.96466032</v>
          </cell>
        </row>
        <row r="19400">
          <cell r="A19400" t="str">
            <v>000901803NFPL Scherer 3 - 54</v>
          </cell>
          <cell r="B19400">
            <v>0</v>
          </cell>
        </row>
        <row r="19401">
          <cell r="A19401" t="str">
            <v>000901803NNCMPA</v>
          </cell>
          <cell r="B19401">
            <v>0</v>
          </cell>
        </row>
        <row r="19402">
          <cell r="A19402" t="str">
            <v>000901803NOpportunity Sales</v>
          </cell>
          <cell r="B19402">
            <v>0</v>
          </cell>
        </row>
        <row r="19403">
          <cell r="A19403" t="str">
            <v>000901803NPMPA - Block 6</v>
          </cell>
          <cell r="B19403">
            <v>0</v>
          </cell>
        </row>
        <row r="19404">
          <cell r="A19404" t="str">
            <v>000901803NScherer 3 - 24 MW</v>
          </cell>
          <cell r="B19404">
            <v>0</v>
          </cell>
        </row>
        <row r="19405">
          <cell r="A19405" t="str">
            <v>000901803NUPS-Sch3 Market</v>
          </cell>
          <cell r="B19405">
            <v>0</v>
          </cell>
        </row>
        <row r="19406">
          <cell r="A19406" t="str">
            <v>000901803OAEC - Block 1</v>
          </cell>
          <cell r="B19406">
            <v>0</v>
          </cell>
        </row>
        <row r="19407">
          <cell r="A19407" t="str">
            <v>000901803OBlocks 2-3-4</v>
          </cell>
          <cell r="B19407">
            <v>19.92061343</v>
          </cell>
        </row>
        <row r="19408">
          <cell r="A19408" t="str">
            <v>000901803ODalton</v>
          </cell>
          <cell r="B19408">
            <v>0</v>
          </cell>
        </row>
        <row r="19409">
          <cell r="A19409" t="str">
            <v>000901803OEU Block 5-6</v>
          </cell>
          <cell r="B19409">
            <v>0</v>
          </cell>
        </row>
        <row r="19410">
          <cell r="A19410" t="str">
            <v>000901803OFlint Blocks 5-6 -</v>
          </cell>
          <cell r="B19410">
            <v>0</v>
          </cell>
        </row>
        <row r="19411">
          <cell r="A19411" t="str">
            <v>000901803OFlint Scherer 3 - 2</v>
          </cell>
          <cell r="B19411">
            <v>0</v>
          </cell>
        </row>
        <row r="19412">
          <cell r="A19412" t="str">
            <v>000901803OFlint Scherer 3 - 5</v>
          </cell>
          <cell r="B19412">
            <v>0</v>
          </cell>
        </row>
        <row r="19413">
          <cell r="A19413" t="str">
            <v>000901803OFPL Scherer 3 - 54</v>
          </cell>
          <cell r="B19413">
            <v>0</v>
          </cell>
        </row>
        <row r="19414">
          <cell r="A19414" t="str">
            <v>000901803ONCMPA</v>
          </cell>
          <cell r="B19414">
            <v>0</v>
          </cell>
        </row>
        <row r="19415">
          <cell r="A19415" t="str">
            <v>000901803OOpportunity Sales</v>
          </cell>
          <cell r="B19415">
            <v>0</v>
          </cell>
        </row>
        <row r="19416">
          <cell r="A19416" t="str">
            <v>000901803OPMPA - Block 6</v>
          </cell>
          <cell r="B19416">
            <v>0</v>
          </cell>
        </row>
        <row r="19417">
          <cell r="A19417" t="str">
            <v>000901803OScherer 3 - 24 MW</v>
          </cell>
          <cell r="B19417">
            <v>0</v>
          </cell>
        </row>
        <row r="19418">
          <cell r="A19418" t="str">
            <v>000901803OUPS-Sch3 Market</v>
          </cell>
          <cell r="B19418">
            <v>0</v>
          </cell>
        </row>
        <row r="19419">
          <cell r="A19419" t="str">
            <v>000901803SAEC - Block 1</v>
          </cell>
          <cell r="B19419">
            <v>79.434863370000002</v>
          </cell>
        </row>
        <row r="19420">
          <cell r="A19420" t="str">
            <v>000901803SBlocks 2-3-4</v>
          </cell>
          <cell r="B19420">
            <v>596.97002420000001</v>
          </cell>
        </row>
        <row r="19421">
          <cell r="A19421" t="str">
            <v>000901803SDalton</v>
          </cell>
          <cell r="B19421">
            <v>34.994770000000003</v>
          </cell>
        </row>
        <row r="19422">
          <cell r="A19422" t="str">
            <v>000901803SEU Block 5-6</v>
          </cell>
          <cell r="B19422">
            <v>0</v>
          </cell>
        </row>
        <row r="19423">
          <cell r="A19423" t="str">
            <v>000901803SFlint Blocks 5-6 -</v>
          </cell>
          <cell r="B19423">
            <v>0</v>
          </cell>
        </row>
        <row r="19424">
          <cell r="A19424" t="str">
            <v>000901803SFlint Scherer 3 - 2</v>
          </cell>
          <cell r="B19424">
            <v>3.3631093230000002</v>
          </cell>
        </row>
        <row r="19425">
          <cell r="A19425" t="str">
            <v>000901803SFlint Scherer 3 - 5</v>
          </cell>
          <cell r="B19425">
            <v>7.363046347</v>
          </cell>
        </row>
        <row r="19426">
          <cell r="A19426" t="str">
            <v>000901803SFPL Scherer 3 - 54</v>
          </cell>
          <cell r="B19426">
            <v>0</v>
          </cell>
        </row>
        <row r="19427">
          <cell r="A19427" t="str">
            <v>000901803SNCMPA</v>
          </cell>
          <cell r="B19427">
            <v>0</v>
          </cell>
        </row>
        <row r="19428">
          <cell r="A19428" t="str">
            <v>000901803SOpportunity Sales</v>
          </cell>
          <cell r="B19428">
            <v>0</v>
          </cell>
        </row>
        <row r="19429">
          <cell r="A19429" t="str">
            <v>000901803SPMPA - Block 6</v>
          </cell>
          <cell r="B19429">
            <v>0</v>
          </cell>
        </row>
        <row r="19430">
          <cell r="A19430" t="str">
            <v>000901803SScherer 3 - 24 MW</v>
          </cell>
          <cell r="B19430">
            <v>0</v>
          </cell>
        </row>
        <row r="19431">
          <cell r="A19431" t="str">
            <v>000901803SUPS-Sch3 Market</v>
          </cell>
          <cell r="B19431">
            <v>0</v>
          </cell>
        </row>
        <row r="19432">
          <cell r="A19432" t="str">
            <v>000901804MAEC - Block 1</v>
          </cell>
          <cell r="B19432">
            <v>41.210749610000001</v>
          </cell>
        </row>
        <row r="19433">
          <cell r="A19433" t="str">
            <v>000901804MBlocks 2-3-4</v>
          </cell>
          <cell r="B19433">
            <v>102.1100239</v>
          </cell>
        </row>
        <row r="19434">
          <cell r="A19434" t="str">
            <v>000901804MDalton</v>
          </cell>
          <cell r="B19434">
            <v>14.261969150000001</v>
          </cell>
        </row>
        <row r="19435">
          <cell r="A19435" t="str">
            <v>000901804MEU Block 5-6</v>
          </cell>
          <cell r="B19435">
            <v>0</v>
          </cell>
        </row>
        <row r="19436">
          <cell r="A19436" t="str">
            <v>000901804MFlint Blocks 5-6 -</v>
          </cell>
          <cell r="B19436">
            <v>0</v>
          </cell>
        </row>
        <row r="19437">
          <cell r="A19437" t="str">
            <v>000901804MFlint Scherer 3 - 2</v>
          </cell>
          <cell r="B19437">
            <v>2.0783719829999998</v>
          </cell>
        </row>
        <row r="19438">
          <cell r="A19438" t="str">
            <v>000901804MFlint Scherer 3 - 5</v>
          </cell>
          <cell r="B19438">
            <v>4.6383278170000004</v>
          </cell>
        </row>
        <row r="19439">
          <cell r="A19439" t="str">
            <v>000901804MFPL Scherer 3 - 54</v>
          </cell>
          <cell r="B19439">
            <v>0</v>
          </cell>
        </row>
        <row r="19440">
          <cell r="A19440" t="str">
            <v>000901804MNCMPA</v>
          </cell>
          <cell r="B19440">
            <v>0</v>
          </cell>
        </row>
        <row r="19441">
          <cell r="A19441" t="str">
            <v>000901804MOpportunity Sales</v>
          </cell>
          <cell r="B19441">
            <v>0</v>
          </cell>
        </row>
        <row r="19442">
          <cell r="A19442" t="str">
            <v>000901804MPMPA - Block 6</v>
          </cell>
          <cell r="B19442">
            <v>0</v>
          </cell>
        </row>
        <row r="19443">
          <cell r="A19443" t="str">
            <v>000901804MScherer 3 - 24 MW</v>
          </cell>
          <cell r="B19443">
            <v>0</v>
          </cell>
        </row>
        <row r="19444">
          <cell r="A19444" t="str">
            <v>000901804MUPS-Sch3 Market</v>
          </cell>
          <cell r="B19444">
            <v>0</v>
          </cell>
        </row>
        <row r="19445">
          <cell r="A19445" t="str">
            <v>000901804NAEC - Block 1</v>
          </cell>
          <cell r="B19445">
            <v>97.891626450000004</v>
          </cell>
        </row>
        <row r="19446">
          <cell r="A19446" t="str">
            <v>000901804NBlocks 2-3-4</v>
          </cell>
          <cell r="B19446">
            <v>225.24736419999999</v>
          </cell>
        </row>
        <row r="19447">
          <cell r="A19447" t="str">
            <v>000901804NDalton</v>
          </cell>
          <cell r="B19447">
            <v>21.558229999999998</v>
          </cell>
        </row>
        <row r="19448">
          <cell r="A19448" t="str">
            <v>000901804NEU Block 5-6</v>
          </cell>
          <cell r="B19448">
            <v>0</v>
          </cell>
        </row>
        <row r="19449">
          <cell r="A19449" t="str">
            <v>000901804NFlint Blocks 5-6 -</v>
          </cell>
          <cell r="B19449">
            <v>0</v>
          </cell>
        </row>
        <row r="19450">
          <cell r="A19450" t="str">
            <v>000901804NFlint Scherer 3 - 2</v>
          </cell>
          <cell r="B19450">
            <v>5.7146237580000001</v>
          </cell>
        </row>
        <row r="19451">
          <cell r="A19451" t="str">
            <v>000901804NFlint Scherer 3 - 5</v>
          </cell>
          <cell r="B19451">
            <v>12.75339475</v>
          </cell>
        </row>
        <row r="19452">
          <cell r="A19452" t="str">
            <v>000901804NFPL Scherer 3 - 54</v>
          </cell>
          <cell r="B19452">
            <v>0</v>
          </cell>
        </row>
        <row r="19453">
          <cell r="A19453" t="str">
            <v>000901804NNCMPA</v>
          </cell>
          <cell r="B19453">
            <v>0</v>
          </cell>
        </row>
        <row r="19454">
          <cell r="A19454" t="str">
            <v>000901804NOpportunity Sales</v>
          </cell>
          <cell r="B19454">
            <v>0</v>
          </cell>
        </row>
        <row r="19455">
          <cell r="A19455" t="str">
            <v>000901804NPMPA - Block 6</v>
          </cell>
          <cell r="B19455">
            <v>0</v>
          </cell>
        </row>
        <row r="19456">
          <cell r="A19456" t="str">
            <v>000901804NScherer 3 - 24 MW</v>
          </cell>
          <cell r="B19456">
            <v>0</v>
          </cell>
        </row>
        <row r="19457">
          <cell r="A19457" t="str">
            <v>000901804NUPS-Sch3 Market</v>
          </cell>
          <cell r="B19457">
            <v>0</v>
          </cell>
        </row>
        <row r="19458">
          <cell r="A19458" t="str">
            <v>000901804OAEC - Block 1</v>
          </cell>
          <cell r="B19458">
            <v>0</v>
          </cell>
        </row>
        <row r="19459">
          <cell r="A19459" t="str">
            <v>000901804OBlocks 2-3-4</v>
          </cell>
          <cell r="B19459">
            <v>22.454340269999999</v>
          </cell>
        </row>
        <row r="19460">
          <cell r="A19460" t="str">
            <v>000901804ODalton</v>
          </cell>
          <cell r="B19460">
            <v>0</v>
          </cell>
        </row>
        <row r="19461">
          <cell r="A19461" t="str">
            <v>000901804OEU Block 5-6</v>
          </cell>
          <cell r="B19461">
            <v>0</v>
          </cell>
        </row>
        <row r="19462">
          <cell r="A19462" t="str">
            <v>000901804OFlint Blocks 5-6 -</v>
          </cell>
          <cell r="B19462">
            <v>0</v>
          </cell>
        </row>
        <row r="19463">
          <cell r="A19463" t="str">
            <v>000901804OFlint Scherer 3 - 2</v>
          </cell>
          <cell r="B19463">
            <v>0</v>
          </cell>
        </row>
        <row r="19464">
          <cell r="A19464" t="str">
            <v>000901804OFlint Scherer 3 - 5</v>
          </cell>
          <cell r="B19464">
            <v>0</v>
          </cell>
        </row>
        <row r="19465">
          <cell r="A19465" t="str">
            <v>000901804OFPL Scherer 3 - 54</v>
          </cell>
          <cell r="B19465">
            <v>0</v>
          </cell>
        </row>
        <row r="19466">
          <cell r="A19466" t="str">
            <v>000901804ONCMPA</v>
          </cell>
          <cell r="B19466">
            <v>0</v>
          </cell>
        </row>
        <row r="19467">
          <cell r="A19467" t="str">
            <v>000901804OOpportunity Sales</v>
          </cell>
          <cell r="B19467">
            <v>0</v>
          </cell>
        </row>
        <row r="19468">
          <cell r="A19468" t="str">
            <v>000901804OPMPA - Block 6</v>
          </cell>
          <cell r="B19468">
            <v>0</v>
          </cell>
        </row>
        <row r="19469">
          <cell r="A19469" t="str">
            <v>000901804OScherer 3 - 24 MW</v>
          </cell>
          <cell r="B19469">
            <v>0</v>
          </cell>
        </row>
        <row r="19470">
          <cell r="A19470" t="str">
            <v>000901804OUPS-Sch3 Market</v>
          </cell>
          <cell r="B19470">
            <v>0</v>
          </cell>
        </row>
        <row r="19471">
          <cell r="A19471" t="str">
            <v>000901804SAEC - Block 1</v>
          </cell>
          <cell r="B19471">
            <v>63.166197660000002</v>
          </cell>
        </row>
        <row r="19472">
          <cell r="A19472" t="str">
            <v>000901804SBlocks 2-3-4</v>
          </cell>
          <cell r="B19472">
            <v>577.86029150000002</v>
          </cell>
        </row>
        <row r="19473">
          <cell r="A19473" t="str">
            <v>000901804SDalton</v>
          </cell>
          <cell r="B19473">
            <v>33.712679999999999</v>
          </cell>
        </row>
        <row r="19474">
          <cell r="A19474" t="str">
            <v>000901804SEU Block 5-6</v>
          </cell>
          <cell r="B19474">
            <v>0</v>
          </cell>
        </row>
        <row r="19475">
          <cell r="A19475" t="str">
            <v>000901804SFlint Blocks 5-6 -</v>
          </cell>
          <cell r="B19475">
            <v>0</v>
          </cell>
        </row>
        <row r="19476">
          <cell r="A19476" t="str">
            <v>000901804SFlint Scherer 3 - 2</v>
          </cell>
          <cell r="B19476">
            <v>3.244794132</v>
          </cell>
        </row>
        <row r="19477">
          <cell r="A19477" t="str">
            <v>000901804SFlint Scherer 3 - 5</v>
          </cell>
          <cell r="B19477">
            <v>7.2414461919999997</v>
          </cell>
        </row>
        <row r="19478">
          <cell r="A19478" t="str">
            <v>000901804SFPL Scherer 3 - 54</v>
          </cell>
          <cell r="B19478">
            <v>0</v>
          </cell>
        </row>
        <row r="19479">
          <cell r="A19479" t="str">
            <v>000901804SNCMPA</v>
          </cell>
          <cell r="B19479">
            <v>0</v>
          </cell>
        </row>
        <row r="19480">
          <cell r="A19480" t="str">
            <v>000901804SOpportunity Sales</v>
          </cell>
          <cell r="B19480">
            <v>0</v>
          </cell>
        </row>
        <row r="19481">
          <cell r="A19481" t="str">
            <v>000901804SPMPA - Block 6</v>
          </cell>
          <cell r="B19481">
            <v>0</v>
          </cell>
        </row>
        <row r="19482">
          <cell r="A19482" t="str">
            <v>000901804SScherer 3 - 24 MW</v>
          </cell>
          <cell r="B19482">
            <v>0</v>
          </cell>
        </row>
        <row r="19483">
          <cell r="A19483" t="str">
            <v>000901804SUPS-Sch3 Market</v>
          </cell>
          <cell r="B19483">
            <v>0</v>
          </cell>
        </row>
        <row r="19484">
          <cell r="A19484" t="str">
            <v>000901805MAEC - Block 1</v>
          </cell>
          <cell r="B19484">
            <v>44.667715209999997</v>
          </cell>
        </row>
        <row r="19485">
          <cell r="A19485" t="str">
            <v>000901805MBlocks 2-3-4</v>
          </cell>
          <cell r="B19485">
            <v>113.211022</v>
          </cell>
        </row>
        <row r="19486">
          <cell r="A19486" t="str">
            <v>000901805MDalton</v>
          </cell>
          <cell r="B19486">
            <v>14.261969150000001</v>
          </cell>
        </row>
        <row r="19487">
          <cell r="A19487" t="str">
            <v>000901805MEU Block 5-6</v>
          </cell>
          <cell r="B19487">
            <v>0</v>
          </cell>
        </row>
        <row r="19488">
          <cell r="A19488" t="str">
            <v>000901805MFlint Blocks 5-6 -</v>
          </cell>
          <cell r="B19488">
            <v>0</v>
          </cell>
        </row>
        <row r="19489">
          <cell r="A19489" t="str">
            <v>000901805MFlint Scherer 3 - 2</v>
          </cell>
          <cell r="B19489">
            <v>2.1369616659999999</v>
          </cell>
        </row>
        <row r="19490">
          <cell r="A19490" t="str">
            <v>000901805MFlint Scherer 3 - 5</v>
          </cell>
          <cell r="B19490">
            <v>4.3699949309999999</v>
          </cell>
        </row>
        <row r="19491">
          <cell r="A19491" t="str">
            <v>000901805MFPL Scherer 3 - 54</v>
          </cell>
          <cell r="B19491">
            <v>0</v>
          </cell>
        </row>
        <row r="19492">
          <cell r="A19492" t="str">
            <v>000901805MNCMPA</v>
          </cell>
          <cell r="B19492">
            <v>0</v>
          </cell>
        </row>
        <row r="19493">
          <cell r="A19493" t="str">
            <v>000901805MOpportunity Sales</v>
          </cell>
          <cell r="B19493">
            <v>0</v>
          </cell>
        </row>
        <row r="19494">
          <cell r="A19494" t="str">
            <v>000901805MPMPA - Block 6</v>
          </cell>
          <cell r="B19494">
            <v>0</v>
          </cell>
        </row>
        <row r="19495">
          <cell r="A19495" t="str">
            <v>000901805MScherer 3 - 24 MW</v>
          </cell>
          <cell r="B19495">
            <v>0</v>
          </cell>
        </row>
        <row r="19496">
          <cell r="A19496" t="str">
            <v>000901805MUPS-Sch3 Market</v>
          </cell>
          <cell r="B19496">
            <v>0</v>
          </cell>
        </row>
        <row r="19497">
          <cell r="A19497" t="str">
            <v>000901805NAEC - Block 1</v>
          </cell>
          <cell r="B19497">
            <v>104.3989062</v>
          </cell>
        </row>
        <row r="19498">
          <cell r="A19498" t="str">
            <v>000901805NBlocks 2-3-4</v>
          </cell>
          <cell r="B19498">
            <v>250.01734010000001</v>
          </cell>
        </row>
        <row r="19499">
          <cell r="A19499" t="str">
            <v>000901805NDalton</v>
          </cell>
          <cell r="B19499">
            <v>23.487500000000001</v>
          </cell>
        </row>
        <row r="19500">
          <cell r="A19500" t="str">
            <v>000901805NEU Block 5-6</v>
          </cell>
          <cell r="B19500">
            <v>0</v>
          </cell>
        </row>
        <row r="19501">
          <cell r="A19501" t="str">
            <v>000901805NFlint Blocks 5-6 -</v>
          </cell>
          <cell r="B19501">
            <v>0</v>
          </cell>
        </row>
        <row r="19502">
          <cell r="A19502" t="str">
            <v>000901805NFlint Scherer 3 - 2</v>
          </cell>
          <cell r="B19502">
            <v>5.8743492660000003</v>
          </cell>
        </row>
        <row r="19503">
          <cell r="A19503" t="str">
            <v>000901805NFlint Scherer 3 - 5</v>
          </cell>
          <cell r="B19503">
            <v>12.01279224</v>
          </cell>
        </row>
        <row r="19504">
          <cell r="A19504" t="str">
            <v>000901805NFPL Scherer 3 - 54</v>
          </cell>
          <cell r="B19504">
            <v>0</v>
          </cell>
        </row>
        <row r="19505">
          <cell r="A19505" t="str">
            <v>000901805NNCMPA</v>
          </cell>
          <cell r="B19505">
            <v>0</v>
          </cell>
        </row>
        <row r="19506">
          <cell r="A19506" t="str">
            <v>000901805NOpportunity Sales</v>
          </cell>
          <cell r="B19506">
            <v>0</v>
          </cell>
        </row>
        <row r="19507">
          <cell r="A19507" t="str">
            <v>000901805NPMPA - Block 6</v>
          </cell>
          <cell r="B19507">
            <v>0</v>
          </cell>
        </row>
        <row r="19508">
          <cell r="A19508" t="str">
            <v>000901805NScherer 3 - 24 MW</v>
          </cell>
          <cell r="B19508">
            <v>0</v>
          </cell>
        </row>
        <row r="19509">
          <cell r="A19509" t="str">
            <v>000901805NUPS-Sch3 Market</v>
          </cell>
          <cell r="B19509">
            <v>0</v>
          </cell>
        </row>
        <row r="19510">
          <cell r="A19510" t="str">
            <v>000901805OAEC - Block 1</v>
          </cell>
          <cell r="B19510">
            <v>0</v>
          </cell>
        </row>
        <row r="19511">
          <cell r="A19511" t="str">
            <v>000901805OBlocks 2-3-4</v>
          </cell>
          <cell r="B19511">
            <v>23.09928811</v>
          </cell>
        </row>
        <row r="19512">
          <cell r="A19512" t="str">
            <v>000901805ODalton</v>
          </cell>
          <cell r="B19512">
            <v>0</v>
          </cell>
        </row>
        <row r="19513">
          <cell r="A19513" t="str">
            <v>000901805OEU Block 5-6</v>
          </cell>
          <cell r="B19513">
            <v>0</v>
          </cell>
        </row>
        <row r="19514">
          <cell r="A19514" t="str">
            <v>000901805OFlint Blocks 5-6 -</v>
          </cell>
          <cell r="B19514">
            <v>0</v>
          </cell>
        </row>
        <row r="19515">
          <cell r="A19515" t="str">
            <v>000901805OFlint Scherer 3 - 2</v>
          </cell>
          <cell r="B19515">
            <v>0</v>
          </cell>
        </row>
        <row r="19516">
          <cell r="A19516" t="str">
            <v>000901805OFlint Scherer 3 - 5</v>
          </cell>
          <cell r="B19516">
            <v>0</v>
          </cell>
        </row>
        <row r="19517">
          <cell r="A19517" t="str">
            <v>000901805OFPL Scherer 3 - 54</v>
          </cell>
          <cell r="B19517">
            <v>0</v>
          </cell>
        </row>
        <row r="19518">
          <cell r="A19518" t="str">
            <v>000901805ONCMPA</v>
          </cell>
          <cell r="B19518">
            <v>0</v>
          </cell>
        </row>
        <row r="19519">
          <cell r="A19519" t="str">
            <v>000901805OOpportunity Sales</v>
          </cell>
          <cell r="B19519">
            <v>0</v>
          </cell>
        </row>
        <row r="19520">
          <cell r="A19520" t="str">
            <v>000901805OPMPA - Block 6</v>
          </cell>
          <cell r="B19520">
            <v>0</v>
          </cell>
        </row>
        <row r="19521">
          <cell r="A19521" t="str">
            <v>000901805OScherer 3 - 24 MW</v>
          </cell>
          <cell r="B19521">
            <v>0</v>
          </cell>
        </row>
        <row r="19522">
          <cell r="A19522" t="str">
            <v>000901805OUPS-Sch3 Market</v>
          </cell>
          <cell r="B19522">
            <v>0</v>
          </cell>
        </row>
        <row r="19523">
          <cell r="A19523" t="str">
            <v>000901805SAEC - Block 1</v>
          </cell>
          <cell r="B19523">
            <v>69.885283630000004</v>
          </cell>
        </row>
        <row r="19524">
          <cell r="A19524" t="str">
            <v>000901805SBlocks 2-3-4</v>
          </cell>
          <cell r="B19524">
            <v>662.64645350000001</v>
          </cell>
        </row>
        <row r="19525">
          <cell r="A19525" t="str">
            <v>000901805SDalton</v>
          </cell>
          <cell r="B19525">
            <v>41.326169999999998</v>
          </cell>
        </row>
        <row r="19526">
          <cell r="A19526" t="str">
            <v>000901805SEU Block 5-6</v>
          </cell>
          <cell r="B19526">
            <v>0</v>
          </cell>
        </row>
        <row r="19527">
          <cell r="A19527" t="str">
            <v>000901805SFlint Blocks 5-6 -</v>
          </cell>
          <cell r="B19527">
            <v>0</v>
          </cell>
        </row>
        <row r="19528">
          <cell r="A19528" t="str">
            <v>000901805SFlint Scherer 3 - 2</v>
          </cell>
          <cell r="B19528">
            <v>3.333530525</v>
          </cell>
        </row>
        <row r="19529">
          <cell r="A19529" t="str">
            <v>000901805SFlint Scherer 3 - 5</v>
          </cell>
          <cell r="B19529">
            <v>6.8169269159999999</v>
          </cell>
        </row>
        <row r="19530">
          <cell r="A19530" t="str">
            <v>000901805SFPL Scherer 3 - 54</v>
          </cell>
          <cell r="B19530">
            <v>0</v>
          </cell>
        </row>
        <row r="19531">
          <cell r="A19531" t="str">
            <v>000901805SNCMPA</v>
          </cell>
          <cell r="B19531">
            <v>0</v>
          </cell>
        </row>
        <row r="19532">
          <cell r="A19532" t="str">
            <v>000901805SOpportunity Sales</v>
          </cell>
          <cell r="B19532">
            <v>0</v>
          </cell>
        </row>
        <row r="19533">
          <cell r="A19533" t="str">
            <v>000901805SPMPA - Block 6</v>
          </cell>
          <cell r="B19533">
            <v>0</v>
          </cell>
        </row>
        <row r="19534">
          <cell r="A19534" t="str">
            <v>000901805SScherer 3 - 24 MW</v>
          </cell>
          <cell r="B19534">
            <v>0</v>
          </cell>
        </row>
        <row r="19535">
          <cell r="A19535" t="str">
            <v>000901805SUPS-Sch3 Market</v>
          </cell>
          <cell r="B19535">
            <v>0</v>
          </cell>
        </row>
        <row r="19536">
          <cell r="A19536" t="str">
            <v>000901806MAEC - Block 1</v>
          </cell>
          <cell r="B19536">
            <v>48.261337089999998</v>
          </cell>
        </row>
        <row r="19537">
          <cell r="A19537" t="str">
            <v>000901806MBlocks 2-3-4</v>
          </cell>
          <cell r="B19537">
            <v>118.6609996</v>
          </cell>
        </row>
        <row r="19538">
          <cell r="A19538" t="str">
            <v>000901806MDalton</v>
          </cell>
          <cell r="B19538">
            <v>14.261969150000001</v>
          </cell>
        </row>
        <row r="19539">
          <cell r="A19539" t="str">
            <v>000901806MEU Block 5-6</v>
          </cell>
          <cell r="B19539">
            <v>0</v>
          </cell>
        </row>
        <row r="19540">
          <cell r="A19540" t="str">
            <v>000901806MFlint Blocks 5-6 -</v>
          </cell>
          <cell r="B19540">
            <v>0</v>
          </cell>
        </row>
        <row r="19541">
          <cell r="A19541" t="str">
            <v>000901806MFlint Scherer 3 - 2</v>
          </cell>
          <cell r="B19541">
            <v>2.1119734970000001</v>
          </cell>
        </row>
        <row r="19542">
          <cell r="A19542" t="str">
            <v>000901806MFlint Scherer 3 - 5</v>
          </cell>
          <cell r="B19542">
            <v>4.432454753</v>
          </cell>
        </row>
        <row r="19543">
          <cell r="A19543" t="str">
            <v>000901806MFPL Scherer 3 - 54</v>
          </cell>
          <cell r="B19543">
            <v>0</v>
          </cell>
        </row>
        <row r="19544">
          <cell r="A19544" t="str">
            <v>000901806MNCMPA</v>
          </cell>
          <cell r="B19544">
            <v>0</v>
          </cell>
        </row>
        <row r="19545">
          <cell r="A19545" t="str">
            <v>000901806MOpportunity Sales</v>
          </cell>
          <cell r="B19545">
            <v>0</v>
          </cell>
        </row>
        <row r="19546">
          <cell r="A19546" t="str">
            <v>000901806MPMPA - Block 6</v>
          </cell>
          <cell r="B19546">
            <v>0</v>
          </cell>
        </row>
        <row r="19547">
          <cell r="A19547" t="str">
            <v>000901806MScherer 3 - 24 MW</v>
          </cell>
          <cell r="B19547">
            <v>0</v>
          </cell>
        </row>
        <row r="19548">
          <cell r="A19548" t="str">
            <v>000901806MUPS-Sch3 Market</v>
          </cell>
          <cell r="B19548">
            <v>0</v>
          </cell>
        </row>
        <row r="19549">
          <cell r="A19549" t="str">
            <v>000901806NAEC - Block 1</v>
          </cell>
          <cell r="B19549">
            <v>108.7473234</v>
          </cell>
        </row>
        <row r="19550">
          <cell r="A19550" t="str">
            <v>000901806NBlocks 2-3-4</v>
          </cell>
          <cell r="B19550">
            <v>260.61349580000001</v>
          </cell>
        </row>
        <row r="19551">
          <cell r="A19551" t="str">
            <v>000901806NDalton</v>
          </cell>
          <cell r="B19551">
            <v>26.12659</v>
          </cell>
        </row>
        <row r="19552">
          <cell r="A19552" t="str">
            <v>000901806NEU Block 5-6</v>
          </cell>
          <cell r="B19552">
            <v>0</v>
          </cell>
        </row>
        <row r="19553">
          <cell r="A19553" t="str">
            <v>000901806NFlint Blocks 5-6 -</v>
          </cell>
          <cell r="B19553">
            <v>0</v>
          </cell>
        </row>
        <row r="19554">
          <cell r="A19554" t="str">
            <v>000901806NFlint Scherer 3 - 2</v>
          </cell>
          <cell r="B19554">
            <v>5.806318031</v>
          </cell>
        </row>
        <row r="19555">
          <cell r="A19555" t="str">
            <v>000901806NFlint Scherer 3 - 5</v>
          </cell>
          <cell r="B19555">
            <v>12.185873539999999</v>
          </cell>
        </row>
        <row r="19556">
          <cell r="A19556" t="str">
            <v>000901806NFPL Scherer 3 - 54</v>
          </cell>
          <cell r="B19556">
            <v>0</v>
          </cell>
        </row>
        <row r="19557">
          <cell r="A19557" t="str">
            <v>000901806NNCMPA</v>
          </cell>
          <cell r="B19557">
            <v>0</v>
          </cell>
        </row>
        <row r="19558">
          <cell r="A19558" t="str">
            <v>000901806NOpportunity Sales</v>
          </cell>
          <cell r="B19558">
            <v>0</v>
          </cell>
        </row>
        <row r="19559">
          <cell r="A19559" t="str">
            <v>000901806NPMPA - Block 6</v>
          </cell>
          <cell r="B19559">
            <v>0</v>
          </cell>
        </row>
        <row r="19560">
          <cell r="A19560" t="str">
            <v>000901806NScherer 3 - 24 MW</v>
          </cell>
          <cell r="B19560">
            <v>0</v>
          </cell>
        </row>
        <row r="19561">
          <cell r="A19561" t="str">
            <v>000901806NUPS-Sch3 Market</v>
          </cell>
          <cell r="B19561">
            <v>0</v>
          </cell>
        </row>
        <row r="19562">
          <cell r="A19562" t="str">
            <v>000901806OAEC - Block 1</v>
          </cell>
          <cell r="B19562">
            <v>0</v>
          </cell>
        </row>
        <row r="19563">
          <cell r="A19563" t="str">
            <v>000901806OBlocks 2-3-4</v>
          </cell>
          <cell r="B19563">
            <v>23.59054162</v>
          </cell>
        </row>
        <row r="19564">
          <cell r="A19564" t="str">
            <v>000901806ODalton</v>
          </cell>
          <cell r="B19564">
            <v>0</v>
          </cell>
        </row>
        <row r="19565">
          <cell r="A19565" t="str">
            <v>000901806OEU Block 5-6</v>
          </cell>
          <cell r="B19565">
            <v>0</v>
          </cell>
        </row>
        <row r="19566">
          <cell r="A19566" t="str">
            <v>000901806OFlint Blocks 5-6 -</v>
          </cell>
          <cell r="B19566">
            <v>0</v>
          </cell>
        </row>
        <row r="19567">
          <cell r="A19567" t="str">
            <v>000901806OFlint Scherer 3 - 2</v>
          </cell>
          <cell r="B19567">
            <v>0</v>
          </cell>
        </row>
        <row r="19568">
          <cell r="A19568" t="str">
            <v>000901806OFlint Scherer 3 - 5</v>
          </cell>
          <cell r="B19568">
            <v>0</v>
          </cell>
        </row>
        <row r="19569">
          <cell r="A19569" t="str">
            <v>000901806OFPL Scherer 3 - 54</v>
          </cell>
          <cell r="B19569">
            <v>0</v>
          </cell>
        </row>
        <row r="19570">
          <cell r="A19570" t="str">
            <v>000901806ONCMPA</v>
          </cell>
          <cell r="B19570">
            <v>0</v>
          </cell>
        </row>
        <row r="19571">
          <cell r="A19571" t="str">
            <v>000901806OOpportunity Sales</v>
          </cell>
          <cell r="B19571">
            <v>0</v>
          </cell>
        </row>
        <row r="19572">
          <cell r="A19572" t="str">
            <v>000901806OPMPA - Block 6</v>
          </cell>
          <cell r="B19572">
            <v>0</v>
          </cell>
        </row>
        <row r="19573">
          <cell r="A19573" t="str">
            <v>000901806OScherer 3 - 24 MW</v>
          </cell>
          <cell r="B19573">
            <v>0</v>
          </cell>
        </row>
        <row r="19574">
          <cell r="A19574" t="str">
            <v>000901806OUPS-Sch3 Market</v>
          </cell>
          <cell r="B19574">
            <v>0</v>
          </cell>
        </row>
        <row r="19575">
          <cell r="A19575" t="str">
            <v>000901806SAEC - Block 1</v>
          </cell>
          <cell r="B19575">
            <v>78.897667920000004</v>
          </cell>
        </row>
        <row r="19576">
          <cell r="A19576" t="str">
            <v>000901806SBlocks 2-3-4</v>
          </cell>
          <cell r="B19576">
            <v>707.72288619999995</v>
          </cell>
        </row>
        <row r="19577">
          <cell r="A19577" t="str">
            <v>000901806SDalton</v>
          </cell>
          <cell r="B19577">
            <v>48.133850000000002</v>
          </cell>
        </row>
        <row r="19578">
          <cell r="A19578" t="str">
            <v>000901806SEU Block 5-6</v>
          </cell>
          <cell r="B19578">
            <v>0</v>
          </cell>
        </row>
        <row r="19579">
          <cell r="A19579" t="str">
            <v>000901806SFlint Blocks 5-6 -</v>
          </cell>
          <cell r="B19579">
            <v>0</v>
          </cell>
        </row>
        <row r="19580">
          <cell r="A19580" t="str">
            <v>000901806SFlint Scherer 3 - 2</v>
          </cell>
          <cell r="B19580">
            <v>3.2980359680000002</v>
          </cell>
        </row>
        <row r="19581">
          <cell r="A19581" t="str">
            <v>000901806SFlint Scherer 3 - 5</v>
          </cell>
          <cell r="B19581">
            <v>6.9216754930000004</v>
          </cell>
        </row>
        <row r="19582">
          <cell r="A19582" t="str">
            <v>000901806SFPL Scherer 3 - 54</v>
          </cell>
          <cell r="B19582">
            <v>0</v>
          </cell>
        </row>
        <row r="19583">
          <cell r="A19583" t="str">
            <v>000901806SNCMPA</v>
          </cell>
          <cell r="B19583">
            <v>0</v>
          </cell>
        </row>
        <row r="19584">
          <cell r="A19584" t="str">
            <v>000901806SOpportunity Sales</v>
          </cell>
          <cell r="B19584">
            <v>0</v>
          </cell>
        </row>
        <row r="19585">
          <cell r="A19585" t="str">
            <v>000901806SPMPA - Block 6</v>
          </cell>
          <cell r="B19585">
            <v>0</v>
          </cell>
        </row>
        <row r="19586">
          <cell r="A19586" t="str">
            <v>000901806SScherer 3 - 24 MW</v>
          </cell>
          <cell r="B19586">
            <v>0</v>
          </cell>
        </row>
        <row r="19587">
          <cell r="A19587" t="str">
            <v>000901806SUPS-Sch3 Market</v>
          </cell>
          <cell r="B19587">
            <v>0</v>
          </cell>
        </row>
        <row r="19588">
          <cell r="A19588" t="str">
            <v>000901807MAEC - Block 1</v>
          </cell>
          <cell r="B19588">
            <v>49.77842425</v>
          </cell>
        </row>
        <row r="19589">
          <cell r="A19589" t="str">
            <v>000901807MBlocks 2-3-4</v>
          </cell>
          <cell r="B19589">
            <v>124.9259462</v>
          </cell>
        </row>
        <row r="19590">
          <cell r="A19590" t="str">
            <v>000901807MDalton</v>
          </cell>
          <cell r="B19590">
            <v>14.261969150000001</v>
          </cell>
        </row>
        <row r="19591">
          <cell r="A19591" t="str">
            <v>000901807MEU Block 5-6</v>
          </cell>
          <cell r="B19591">
            <v>0</v>
          </cell>
        </row>
        <row r="19592">
          <cell r="A19592" t="str">
            <v>000901807MFlint Blocks 5-6 -</v>
          </cell>
          <cell r="B19592">
            <v>0</v>
          </cell>
        </row>
        <row r="19593">
          <cell r="A19593" t="str">
            <v>000901807MFlint Scherer 3 - 2</v>
          </cell>
          <cell r="B19593">
            <v>2.1784193090000001</v>
          </cell>
        </row>
        <row r="19594">
          <cell r="A19594" t="str">
            <v>000901807MFlint Scherer 3 - 5</v>
          </cell>
          <cell r="B19594">
            <v>4.6411410320000002</v>
          </cell>
        </row>
        <row r="19595">
          <cell r="A19595" t="str">
            <v>000901807MFPL Scherer 3 - 54</v>
          </cell>
          <cell r="B19595">
            <v>0</v>
          </cell>
        </row>
        <row r="19596">
          <cell r="A19596" t="str">
            <v>000901807MNCMPA</v>
          </cell>
          <cell r="B19596">
            <v>0</v>
          </cell>
        </row>
        <row r="19597">
          <cell r="A19597" t="str">
            <v>000901807MOpportunity Sales</v>
          </cell>
          <cell r="B19597">
            <v>0</v>
          </cell>
        </row>
        <row r="19598">
          <cell r="A19598" t="str">
            <v>000901807MPMPA - Block 6</v>
          </cell>
          <cell r="B19598">
            <v>0</v>
          </cell>
        </row>
        <row r="19599">
          <cell r="A19599" t="str">
            <v>000901807MScherer 3 - 24 MW</v>
          </cell>
          <cell r="B19599">
            <v>0</v>
          </cell>
        </row>
        <row r="19600">
          <cell r="A19600" t="str">
            <v>000901807MUPS-Sch3 Market</v>
          </cell>
          <cell r="B19600">
            <v>0</v>
          </cell>
        </row>
        <row r="19601">
          <cell r="A19601" t="str">
            <v>000901807NAEC - Block 1</v>
          </cell>
          <cell r="B19601">
            <v>112.3415531</v>
          </cell>
        </row>
        <row r="19602">
          <cell r="A19602" t="str">
            <v>000901807NBlocks 2-3-4</v>
          </cell>
          <cell r="B19602">
            <v>274.599648</v>
          </cell>
        </row>
        <row r="19603">
          <cell r="A19603" t="str">
            <v>000901807NDalton</v>
          </cell>
          <cell r="B19603">
            <v>28.386230000000001</v>
          </cell>
        </row>
        <row r="19604">
          <cell r="A19604" t="str">
            <v>000901807NEU Block 5-6</v>
          </cell>
          <cell r="B19604">
            <v>0</v>
          </cell>
        </row>
        <row r="19605">
          <cell r="A19605" t="str">
            <v>000901807NFlint Blocks 5-6 -</v>
          </cell>
          <cell r="B19605">
            <v>0</v>
          </cell>
        </row>
        <row r="19606">
          <cell r="A19606" t="str">
            <v>000901807NFlint Scherer 3 - 2</v>
          </cell>
          <cell r="B19606">
            <v>5.9926644580000001</v>
          </cell>
        </row>
        <row r="19607">
          <cell r="A19607" t="str">
            <v>000901807NFlint Scherer 3 - 5</v>
          </cell>
          <cell r="B19607">
            <v>12.76742305</v>
          </cell>
        </row>
        <row r="19608">
          <cell r="A19608" t="str">
            <v>000901807NFPL Scherer 3 - 54</v>
          </cell>
          <cell r="B19608">
            <v>0</v>
          </cell>
        </row>
        <row r="19609">
          <cell r="A19609" t="str">
            <v>000901807NNCMPA</v>
          </cell>
          <cell r="B19609">
            <v>0</v>
          </cell>
        </row>
        <row r="19610">
          <cell r="A19610" t="str">
            <v>000901807NOpportunity Sales</v>
          </cell>
          <cell r="B19610">
            <v>0</v>
          </cell>
        </row>
        <row r="19611">
          <cell r="A19611" t="str">
            <v>000901807NPMPA - Block 6</v>
          </cell>
          <cell r="B19611">
            <v>0</v>
          </cell>
        </row>
        <row r="19612">
          <cell r="A19612" t="str">
            <v>000901807NScherer 3 - 24 MW</v>
          </cell>
          <cell r="B19612">
            <v>0</v>
          </cell>
        </row>
        <row r="19613">
          <cell r="A19613" t="str">
            <v>000901807NUPS-Sch3 Market</v>
          </cell>
          <cell r="B19613">
            <v>0</v>
          </cell>
        </row>
        <row r="19614">
          <cell r="A19614" t="str">
            <v>000901807OAEC - Block 1</v>
          </cell>
          <cell r="B19614">
            <v>0</v>
          </cell>
        </row>
        <row r="19615">
          <cell r="A19615" t="str">
            <v>000901807OBlocks 2-3-4</v>
          </cell>
          <cell r="B19615">
            <v>24.528070530000001</v>
          </cell>
        </row>
        <row r="19616">
          <cell r="A19616" t="str">
            <v>000901807ODalton</v>
          </cell>
          <cell r="B19616">
            <v>0</v>
          </cell>
        </row>
        <row r="19617">
          <cell r="A19617" t="str">
            <v>000901807OEU Block 5-6</v>
          </cell>
          <cell r="B19617">
            <v>0</v>
          </cell>
        </row>
        <row r="19618">
          <cell r="A19618" t="str">
            <v>000901807OFlint Blocks 5-6 -</v>
          </cell>
          <cell r="B19618">
            <v>0</v>
          </cell>
        </row>
        <row r="19619">
          <cell r="A19619" t="str">
            <v>000901807OFlint Scherer 3 - 2</v>
          </cell>
          <cell r="B19619">
            <v>0</v>
          </cell>
        </row>
        <row r="19620">
          <cell r="A19620" t="str">
            <v>000901807OFlint Scherer 3 - 5</v>
          </cell>
          <cell r="B19620">
            <v>0</v>
          </cell>
        </row>
        <row r="19621">
          <cell r="A19621" t="str">
            <v>000901807OFPL Scherer 3 - 54</v>
          </cell>
          <cell r="B19621">
            <v>0</v>
          </cell>
        </row>
        <row r="19622">
          <cell r="A19622" t="str">
            <v>000901807ONCMPA</v>
          </cell>
          <cell r="B19622">
            <v>0</v>
          </cell>
        </row>
        <row r="19623">
          <cell r="A19623" t="str">
            <v>000901807OOpportunity Sales</v>
          </cell>
          <cell r="B19623">
            <v>0</v>
          </cell>
        </row>
        <row r="19624">
          <cell r="A19624" t="str">
            <v>000901807OPMPA - Block 6</v>
          </cell>
          <cell r="B19624">
            <v>0</v>
          </cell>
        </row>
        <row r="19625">
          <cell r="A19625" t="str">
            <v>000901807OScherer 3 - 24 MW</v>
          </cell>
          <cell r="B19625">
            <v>0</v>
          </cell>
        </row>
        <row r="19626">
          <cell r="A19626" t="str">
            <v>000901807OUPS-Sch3 Market</v>
          </cell>
          <cell r="B19626">
            <v>0</v>
          </cell>
        </row>
        <row r="19627">
          <cell r="A19627" t="str">
            <v>000901807SAEC - Block 1</v>
          </cell>
          <cell r="B19627">
            <v>81.225893450000001</v>
          </cell>
        </row>
        <row r="19628">
          <cell r="A19628" t="str">
            <v>000901807SBlocks 2-3-4</v>
          </cell>
          <cell r="B19628">
            <v>744.60183080000002</v>
          </cell>
        </row>
        <row r="19629">
          <cell r="A19629" t="str">
            <v>000901807SDalton</v>
          </cell>
          <cell r="B19629">
            <v>52.280949999999997</v>
          </cell>
        </row>
        <row r="19630">
          <cell r="A19630" t="str">
            <v>000901807SEU Block 5-6</v>
          </cell>
          <cell r="B19630">
            <v>0</v>
          </cell>
        </row>
        <row r="19631">
          <cell r="A19631" t="str">
            <v>000901807SFlint Blocks 5-6 -</v>
          </cell>
          <cell r="B19631">
            <v>0</v>
          </cell>
        </row>
        <row r="19632">
          <cell r="A19632" t="str">
            <v>000901807SFlint Scherer 3 - 2</v>
          </cell>
          <cell r="B19632">
            <v>3.4045196400000002</v>
          </cell>
        </row>
        <row r="19633">
          <cell r="A19633" t="str">
            <v>000901807SFlint Scherer 3 - 5</v>
          </cell>
          <cell r="B19633">
            <v>7.2533583090000002</v>
          </cell>
        </row>
        <row r="19634">
          <cell r="A19634" t="str">
            <v>000901807SFPL Scherer 3 - 54</v>
          </cell>
          <cell r="B19634">
            <v>0</v>
          </cell>
        </row>
        <row r="19635">
          <cell r="A19635" t="str">
            <v>000901807SNCMPA</v>
          </cell>
          <cell r="B19635">
            <v>0</v>
          </cell>
        </row>
        <row r="19636">
          <cell r="A19636" t="str">
            <v>000901807SOpportunity Sales</v>
          </cell>
          <cell r="B19636">
            <v>0</v>
          </cell>
        </row>
        <row r="19637">
          <cell r="A19637" t="str">
            <v>000901807SPMPA - Block 6</v>
          </cell>
          <cell r="B19637">
            <v>0</v>
          </cell>
        </row>
        <row r="19638">
          <cell r="A19638" t="str">
            <v>000901807SScherer 3 - 24 MW</v>
          </cell>
          <cell r="B19638">
            <v>0</v>
          </cell>
        </row>
        <row r="19639">
          <cell r="A19639" t="str">
            <v>000901807SUPS-Sch3 Market</v>
          </cell>
          <cell r="B19639">
            <v>0</v>
          </cell>
        </row>
        <row r="19640">
          <cell r="A19640" t="str">
            <v>000901808MAEC - Block 1</v>
          </cell>
          <cell r="B19640">
            <v>49.805612719999999</v>
          </cell>
        </row>
        <row r="19641">
          <cell r="A19641" t="str">
            <v>000901808MBlocks 2-3-4</v>
          </cell>
          <cell r="B19641">
            <v>125.4334446</v>
          </cell>
        </row>
        <row r="19642">
          <cell r="A19642" t="str">
            <v>000901808MDalton</v>
          </cell>
          <cell r="B19642">
            <v>14.261969150000001</v>
          </cell>
        </row>
        <row r="19643">
          <cell r="A19643" t="str">
            <v>000901808MEU Block 5-6</v>
          </cell>
          <cell r="B19643">
            <v>0</v>
          </cell>
        </row>
        <row r="19644">
          <cell r="A19644" t="str">
            <v>000901808MFlint Blocks 5-6 -</v>
          </cell>
          <cell r="B19644">
            <v>0</v>
          </cell>
        </row>
        <row r="19645">
          <cell r="A19645" t="str">
            <v>000901808MFlint Scherer 3 - 2</v>
          </cell>
          <cell r="B19645">
            <v>2.1784193090000001</v>
          </cell>
        </row>
        <row r="19646">
          <cell r="A19646" t="str">
            <v>000901808MFlint Scherer 3 - 5</v>
          </cell>
          <cell r="B19646">
            <v>4.4302159479999998</v>
          </cell>
        </row>
        <row r="19647">
          <cell r="A19647" t="str">
            <v>000901808MFPL Scherer 3 - 54</v>
          </cell>
          <cell r="B19647">
            <v>0</v>
          </cell>
        </row>
        <row r="19648">
          <cell r="A19648" t="str">
            <v>000901808MNCMPA</v>
          </cell>
          <cell r="B19648">
            <v>0</v>
          </cell>
        </row>
        <row r="19649">
          <cell r="A19649" t="str">
            <v>000901808MOpportunity Sales</v>
          </cell>
          <cell r="B19649">
            <v>0</v>
          </cell>
        </row>
        <row r="19650">
          <cell r="A19650" t="str">
            <v>000901808MPMPA - Block 6</v>
          </cell>
          <cell r="B19650">
            <v>0</v>
          </cell>
        </row>
        <row r="19651">
          <cell r="A19651" t="str">
            <v>000901808MScherer 3 - 24 MW</v>
          </cell>
          <cell r="B19651">
            <v>0</v>
          </cell>
        </row>
        <row r="19652">
          <cell r="A19652" t="str">
            <v>000901808MUPS-Sch3 Market</v>
          </cell>
          <cell r="B19652">
            <v>0</v>
          </cell>
        </row>
        <row r="19653">
          <cell r="A19653" t="str">
            <v>000901808NAEC - Block 1</v>
          </cell>
          <cell r="B19653">
            <v>112.3159641</v>
          </cell>
        </row>
        <row r="19654">
          <cell r="A19654" t="str">
            <v>000901808NBlocks 2-3-4</v>
          </cell>
          <cell r="B19654">
            <v>275.85659939999999</v>
          </cell>
        </row>
        <row r="19655">
          <cell r="A19655" t="str">
            <v>000901808NDalton</v>
          </cell>
          <cell r="B19655">
            <v>29.004449999999999</v>
          </cell>
        </row>
        <row r="19656">
          <cell r="A19656" t="str">
            <v>000901808NEU Block 5-6</v>
          </cell>
          <cell r="B19656">
            <v>0</v>
          </cell>
        </row>
        <row r="19657">
          <cell r="A19657" t="str">
            <v>000901808NFlint Blocks 5-6 -</v>
          </cell>
          <cell r="B19657">
            <v>0</v>
          </cell>
        </row>
        <row r="19658">
          <cell r="A19658" t="str">
            <v>000901808NFlint Scherer 3 - 2</v>
          </cell>
          <cell r="B19658">
            <v>5.9926644580000001</v>
          </cell>
        </row>
        <row r="19659">
          <cell r="A19659" t="str">
            <v>000901808NFlint Scherer 3 - 5</v>
          </cell>
          <cell r="B19659">
            <v>12.18718432</v>
          </cell>
        </row>
        <row r="19660">
          <cell r="A19660" t="str">
            <v>000901808NFPL Scherer 3 - 54</v>
          </cell>
          <cell r="B19660">
            <v>0</v>
          </cell>
        </row>
        <row r="19661">
          <cell r="A19661" t="str">
            <v>000901808NNCMPA</v>
          </cell>
          <cell r="B19661">
            <v>0</v>
          </cell>
        </row>
        <row r="19662">
          <cell r="A19662" t="str">
            <v>000901808NOpportunity Sales</v>
          </cell>
          <cell r="B19662">
            <v>0</v>
          </cell>
        </row>
        <row r="19663">
          <cell r="A19663" t="str">
            <v>000901808NPMPA - Block 6</v>
          </cell>
          <cell r="B19663">
            <v>0</v>
          </cell>
        </row>
        <row r="19664">
          <cell r="A19664" t="str">
            <v>000901808NScherer 3 - 24 MW</v>
          </cell>
          <cell r="B19664">
            <v>0</v>
          </cell>
        </row>
        <row r="19665">
          <cell r="A19665" t="str">
            <v>000901808NUPS-Sch3 Market</v>
          </cell>
          <cell r="B19665">
            <v>0</v>
          </cell>
        </row>
        <row r="19666">
          <cell r="A19666" t="str">
            <v>000901808OAEC - Block 1</v>
          </cell>
          <cell r="B19666">
            <v>0</v>
          </cell>
        </row>
        <row r="19667">
          <cell r="A19667" t="str">
            <v>000901808OBlocks 2-3-4</v>
          </cell>
          <cell r="B19667">
            <v>24.187715749999999</v>
          </cell>
        </row>
        <row r="19668">
          <cell r="A19668" t="str">
            <v>000901808ODalton</v>
          </cell>
          <cell r="B19668">
            <v>0</v>
          </cell>
        </row>
        <row r="19669">
          <cell r="A19669" t="str">
            <v>000901808OEU Block 5-6</v>
          </cell>
          <cell r="B19669">
            <v>0</v>
          </cell>
        </row>
        <row r="19670">
          <cell r="A19670" t="str">
            <v>000901808OFlint Blocks 5-6 -</v>
          </cell>
          <cell r="B19670">
            <v>0</v>
          </cell>
        </row>
        <row r="19671">
          <cell r="A19671" t="str">
            <v>000901808OFlint Scherer 3 - 2</v>
          </cell>
          <cell r="B19671">
            <v>0</v>
          </cell>
        </row>
        <row r="19672">
          <cell r="A19672" t="str">
            <v>000901808OFlint Scherer 3 - 5</v>
          </cell>
          <cell r="B19672">
            <v>0</v>
          </cell>
        </row>
        <row r="19673">
          <cell r="A19673" t="str">
            <v>000901808OFPL Scherer 3 - 54</v>
          </cell>
          <cell r="B19673">
            <v>0</v>
          </cell>
        </row>
        <row r="19674">
          <cell r="A19674" t="str">
            <v>000901808ONCMPA</v>
          </cell>
          <cell r="B19674">
            <v>0</v>
          </cell>
        </row>
        <row r="19675">
          <cell r="A19675" t="str">
            <v>000901808OOpportunity Sales</v>
          </cell>
          <cell r="B19675">
            <v>0</v>
          </cell>
        </row>
        <row r="19676">
          <cell r="A19676" t="str">
            <v>000901808OPMPA - Block 6</v>
          </cell>
          <cell r="B19676">
            <v>0</v>
          </cell>
        </row>
        <row r="19677">
          <cell r="A19677" t="str">
            <v>000901808OScherer 3 - 24 MW</v>
          </cell>
          <cell r="B19677">
            <v>0</v>
          </cell>
        </row>
        <row r="19678">
          <cell r="A19678" t="str">
            <v>000901808OUPS-Sch3 Market</v>
          </cell>
          <cell r="B19678">
            <v>0</v>
          </cell>
        </row>
        <row r="19679">
          <cell r="A19679" t="str">
            <v>000901808SAEC - Block 1</v>
          </cell>
          <cell r="B19679">
            <v>81.377184189999994</v>
          </cell>
        </row>
        <row r="19680">
          <cell r="A19680" t="str">
            <v>000901808SBlocks 2-3-4</v>
          </cell>
          <cell r="B19680">
            <v>746.98115170000005</v>
          </cell>
        </row>
        <row r="19681">
          <cell r="A19681" t="str">
            <v>000901808SDalton</v>
          </cell>
          <cell r="B19681">
            <v>53.528179999999999</v>
          </cell>
        </row>
        <row r="19682">
          <cell r="A19682" t="str">
            <v>000901808SEU Block 5-6</v>
          </cell>
          <cell r="B19682">
            <v>0</v>
          </cell>
        </row>
        <row r="19683">
          <cell r="A19683" t="str">
            <v>000901808SFlint Blocks 5-6 -</v>
          </cell>
          <cell r="B19683">
            <v>0</v>
          </cell>
        </row>
        <row r="19684">
          <cell r="A19684" t="str">
            <v>000901808SFlint Scherer 3 - 2</v>
          </cell>
          <cell r="B19684">
            <v>3.4045196400000002</v>
          </cell>
        </row>
        <row r="19685">
          <cell r="A19685" t="str">
            <v>000901808SFlint Scherer 3 - 5</v>
          </cell>
          <cell r="B19685">
            <v>6.9237162659999996</v>
          </cell>
        </row>
        <row r="19686">
          <cell r="A19686" t="str">
            <v>000901808SFPL Scherer 3 - 54</v>
          </cell>
          <cell r="B19686">
            <v>0</v>
          </cell>
        </row>
        <row r="19687">
          <cell r="A19687" t="str">
            <v>000901808SNCMPA</v>
          </cell>
          <cell r="B19687">
            <v>0</v>
          </cell>
        </row>
        <row r="19688">
          <cell r="A19688" t="str">
            <v>000901808SOpportunity Sales</v>
          </cell>
          <cell r="B19688">
            <v>0</v>
          </cell>
        </row>
        <row r="19689">
          <cell r="A19689" t="str">
            <v>000901808SPMPA - Block 6</v>
          </cell>
          <cell r="B19689">
            <v>0</v>
          </cell>
        </row>
        <row r="19690">
          <cell r="A19690" t="str">
            <v>000901808SScherer 3 - 24 MW</v>
          </cell>
          <cell r="B19690">
            <v>0</v>
          </cell>
        </row>
        <row r="19691">
          <cell r="A19691" t="str">
            <v>000901808SUPS-Sch3 Market</v>
          </cell>
          <cell r="B19691">
            <v>0</v>
          </cell>
        </row>
        <row r="19692">
          <cell r="A19692" t="str">
            <v>000901809MAEC - Block 1</v>
          </cell>
          <cell r="B19692">
            <v>44.444069220000003</v>
          </cell>
        </row>
        <row r="19693">
          <cell r="A19693" t="str">
            <v>000901809MBlocks 2-3-4</v>
          </cell>
          <cell r="B19693">
            <v>111.5936584</v>
          </cell>
        </row>
        <row r="19694">
          <cell r="A19694" t="str">
            <v>000901809MDalton</v>
          </cell>
          <cell r="B19694">
            <v>14.261969150000001</v>
          </cell>
        </row>
        <row r="19695">
          <cell r="A19695" t="str">
            <v>000901809MEU Block 5-6</v>
          </cell>
          <cell r="B19695">
            <v>0</v>
          </cell>
        </row>
        <row r="19696">
          <cell r="A19696" t="str">
            <v>000901809MFlint Blocks 5-6 -</v>
          </cell>
          <cell r="B19696">
            <v>0</v>
          </cell>
        </row>
        <row r="19697">
          <cell r="A19697" t="str">
            <v>000901809MFlint Scherer 3 - 2</v>
          </cell>
          <cell r="B19697">
            <v>1.9649787030000001</v>
          </cell>
        </row>
        <row r="19698">
          <cell r="A19698" t="str">
            <v>000901809MFlint Scherer 3 - 5</v>
          </cell>
          <cell r="B19698">
            <v>4.0659300490000003</v>
          </cell>
        </row>
        <row r="19699">
          <cell r="A19699" t="str">
            <v>000901809MFPL Scherer 3 - 54</v>
          </cell>
          <cell r="B19699">
            <v>0</v>
          </cell>
        </row>
        <row r="19700">
          <cell r="A19700" t="str">
            <v>000901809MNCMPA</v>
          </cell>
          <cell r="B19700">
            <v>0</v>
          </cell>
        </row>
        <row r="19701">
          <cell r="A19701" t="str">
            <v>000901809MOpportunity Sales</v>
          </cell>
          <cell r="B19701">
            <v>0</v>
          </cell>
        </row>
        <row r="19702">
          <cell r="A19702" t="str">
            <v>000901809MPMPA - Block 6</v>
          </cell>
          <cell r="B19702">
            <v>0</v>
          </cell>
        </row>
        <row r="19703">
          <cell r="A19703" t="str">
            <v>000901809MScherer 3 - 24 MW</v>
          </cell>
          <cell r="B19703">
            <v>0</v>
          </cell>
        </row>
        <row r="19704">
          <cell r="A19704" t="str">
            <v>000901809MUPS-Sch3 Market</v>
          </cell>
          <cell r="B19704">
            <v>0</v>
          </cell>
        </row>
        <row r="19705">
          <cell r="A19705" t="str">
            <v>000901809NAEC - Block 1</v>
          </cell>
          <cell r="B19705">
            <v>96.637933770000004</v>
          </cell>
        </row>
        <row r="19706">
          <cell r="A19706" t="str">
            <v>000901809NBlocks 2-3-4</v>
          </cell>
          <cell r="B19706">
            <v>245.052144</v>
          </cell>
        </row>
        <row r="19707">
          <cell r="A19707" t="str">
            <v>000901809NDalton</v>
          </cell>
          <cell r="B19707">
            <v>24.295770000000001</v>
          </cell>
        </row>
        <row r="19708">
          <cell r="A19708" t="str">
            <v>000901809NEU Block 5-6</v>
          </cell>
          <cell r="B19708">
            <v>0</v>
          </cell>
        </row>
        <row r="19709">
          <cell r="A19709" t="str">
            <v>000901809NFlint Blocks 5-6 -</v>
          </cell>
          <cell r="B19709">
            <v>0</v>
          </cell>
        </row>
        <row r="19710">
          <cell r="A19710" t="str">
            <v>000901809NFlint Scherer 3 - 2</v>
          </cell>
          <cell r="B19710">
            <v>5.4040463799999996</v>
          </cell>
        </row>
        <row r="19711">
          <cell r="A19711" t="str">
            <v>000901809NFlint Scherer 3 - 5</v>
          </cell>
          <cell r="B19711">
            <v>11.182042089999999</v>
          </cell>
        </row>
        <row r="19712">
          <cell r="A19712" t="str">
            <v>000901809NFPL Scherer 3 - 54</v>
          </cell>
          <cell r="B19712">
            <v>0</v>
          </cell>
        </row>
        <row r="19713">
          <cell r="A19713" t="str">
            <v>000901809NNCMPA</v>
          </cell>
          <cell r="B19713">
            <v>0</v>
          </cell>
        </row>
        <row r="19714">
          <cell r="A19714" t="str">
            <v>000901809NOpportunity Sales</v>
          </cell>
          <cell r="B19714">
            <v>0</v>
          </cell>
        </row>
        <row r="19715">
          <cell r="A19715" t="str">
            <v>000901809NPMPA - Block 6</v>
          </cell>
          <cell r="B19715">
            <v>0</v>
          </cell>
        </row>
        <row r="19716">
          <cell r="A19716" t="str">
            <v>000901809NScherer 3 - 24 MW</v>
          </cell>
          <cell r="B19716">
            <v>0</v>
          </cell>
        </row>
        <row r="19717">
          <cell r="A19717" t="str">
            <v>000901809NUPS-Sch3 Market</v>
          </cell>
          <cell r="B19717">
            <v>0</v>
          </cell>
        </row>
        <row r="19718">
          <cell r="A19718" t="str">
            <v>000901809OAEC - Block 1</v>
          </cell>
          <cell r="B19718">
            <v>0</v>
          </cell>
        </row>
        <row r="19719">
          <cell r="A19719" t="str">
            <v>000901809OBlocks 2-3-4</v>
          </cell>
          <cell r="B19719">
            <v>21.70967392</v>
          </cell>
        </row>
        <row r="19720">
          <cell r="A19720" t="str">
            <v>000901809ODalton</v>
          </cell>
          <cell r="B19720">
            <v>0</v>
          </cell>
        </row>
        <row r="19721">
          <cell r="A19721" t="str">
            <v>000901809OEU Block 5-6</v>
          </cell>
          <cell r="B19721">
            <v>0</v>
          </cell>
        </row>
        <row r="19722">
          <cell r="A19722" t="str">
            <v>000901809OFlint Blocks 5-6 -</v>
          </cell>
          <cell r="B19722">
            <v>0</v>
          </cell>
        </row>
        <row r="19723">
          <cell r="A19723" t="str">
            <v>000901809OFlint Scherer 3 - 2</v>
          </cell>
          <cell r="B19723">
            <v>0</v>
          </cell>
        </row>
        <row r="19724">
          <cell r="A19724" t="str">
            <v>000901809OFlint Scherer 3 - 5</v>
          </cell>
          <cell r="B19724">
            <v>0</v>
          </cell>
        </row>
        <row r="19725">
          <cell r="A19725" t="str">
            <v>000901809OFPL Scherer 3 - 54</v>
          </cell>
          <cell r="B19725">
            <v>0</v>
          </cell>
        </row>
        <row r="19726">
          <cell r="A19726" t="str">
            <v>000901809ONCMPA</v>
          </cell>
          <cell r="B19726">
            <v>0</v>
          </cell>
        </row>
        <row r="19727">
          <cell r="A19727" t="str">
            <v>000901809OOpportunity Sales</v>
          </cell>
          <cell r="B19727">
            <v>0</v>
          </cell>
        </row>
        <row r="19728">
          <cell r="A19728" t="str">
            <v>000901809OPMPA - Block 6</v>
          </cell>
          <cell r="B19728">
            <v>0</v>
          </cell>
        </row>
        <row r="19729">
          <cell r="A19729" t="str">
            <v>000901809OScherer 3 - 24 MW</v>
          </cell>
          <cell r="B19729">
            <v>0</v>
          </cell>
        </row>
        <row r="19730">
          <cell r="A19730" t="str">
            <v>000901809OUPS-Sch3 Market</v>
          </cell>
          <cell r="B19730">
            <v>0</v>
          </cell>
        </row>
        <row r="19731">
          <cell r="A19731" t="str">
            <v>000901809SAEC - Block 1</v>
          </cell>
          <cell r="B19731">
            <v>75.579364380000001</v>
          </cell>
        </row>
        <row r="19732">
          <cell r="A19732" t="str">
            <v>000901809SBlocks 2-3-4</v>
          </cell>
          <cell r="B19732">
            <v>678.9931666</v>
          </cell>
        </row>
        <row r="19733">
          <cell r="A19733" t="str">
            <v>000901809SDalton</v>
          </cell>
          <cell r="B19733">
            <v>45.066139999999997</v>
          </cell>
        </row>
        <row r="19734">
          <cell r="A19734" t="str">
            <v>000901809SEU Block 5-6</v>
          </cell>
          <cell r="B19734">
            <v>0</v>
          </cell>
        </row>
        <row r="19735">
          <cell r="A19735" t="str">
            <v>000901809SFlint Blocks 5-6 -</v>
          </cell>
          <cell r="B19735">
            <v>0</v>
          </cell>
        </row>
        <row r="19736">
          <cell r="A19736" t="str">
            <v>000901809SFlint Scherer 3 - 2</v>
          </cell>
          <cell r="B19736">
            <v>3.0702792240000001</v>
          </cell>
        </row>
        <row r="19737">
          <cell r="A19737" t="str">
            <v>000901809SFlint Scherer 3 - 5</v>
          </cell>
          <cell r="B19737">
            <v>6.3530157020000004</v>
          </cell>
        </row>
        <row r="19738">
          <cell r="A19738" t="str">
            <v>000901809SFPL Scherer 3 - 54</v>
          </cell>
          <cell r="B19738">
            <v>0</v>
          </cell>
        </row>
        <row r="19739">
          <cell r="A19739" t="str">
            <v>000901809SNCMPA</v>
          </cell>
          <cell r="B19739">
            <v>0</v>
          </cell>
        </row>
        <row r="19740">
          <cell r="A19740" t="str">
            <v>000901809SOpportunity Sales</v>
          </cell>
          <cell r="B19740">
            <v>0</v>
          </cell>
        </row>
        <row r="19741">
          <cell r="A19741" t="str">
            <v>000901809SPMPA - Block 6</v>
          </cell>
          <cell r="B19741">
            <v>0</v>
          </cell>
        </row>
        <row r="19742">
          <cell r="A19742" t="str">
            <v>000901809SScherer 3 - 24 MW</v>
          </cell>
          <cell r="B19742">
            <v>0</v>
          </cell>
        </row>
        <row r="19743">
          <cell r="A19743" t="str">
            <v>000901809SUPS-Sch3 Market</v>
          </cell>
          <cell r="B19743">
            <v>0</v>
          </cell>
        </row>
        <row r="19744">
          <cell r="A19744" t="str">
            <v>000901810MAEC - Block 1</v>
          </cell>
          <cell r="B19744">
            <v>39.386464740000001</v>
          </cell>
        </row>
        <row r="19745">
          <cell r="A19745" t="str">
            <v>000901810MBlocks 2-3-4</v>
          </cell>
          <cell r="B19745">
            <v>84.82608621</v>
          </cell>
        </row>
        <row r="19746">
          <cell r="A19746" t="str">
            <v>000901810MDalton</v>
          </cell>
          <cell r="B19746">
            <v>14.261969150000001</v>
          </cell>
        </row>
        <row r="19747">
          <cell r="A19747" t="str">
            <v>000901810MEU Block 5-6</v>
          </cell>
          <cell r="B19747">
            <v>0</v>
          </cell>
        </row>
        <row r="19748">
          <cell r="A19748" t="str">
            <v>000901810MFlint Blocks 5-6 -</v>
          </cell>
          <cell r="B19748">
            <v>0</v>
          </cell>
        </row>
        <row r="19749">
          <cell r="A19749" t="str">
            <v>000901810MFlint Scherer 3 - 2</v>
          </cell>
          <cell r="B19749">
            <v>0</v>
          </cell>
        </row>
        <row r="19750">
          <cell r="A19750" t="str">
            <v>000901810MFlint Scherer 3 - 5</v>
          </cell>
          <cell r="B19750">
            <v>0</v>
          </cell>
        </row>
        <row r="19751">
          <cell r="A19751" t="str">
            <v>000901810MFPL Scherer 3 - 54</v>
          </cell>
          <cell r="B19751">
            <v>0</v>
          </cell>
        </row>
        <row r="19752">
          <cell r="A19752" t="str">
            <v>000901810MNCMPA</v>
          </cell>
          <cell r="B19752">
            <v>0</v>
          </cell>
        </row>
        <row r="19753">
          <cell r="A19753" t="str">
            <v>000901810MOpportunity Sales</v>
          </cell>
          <cell r="B19753">
            <v>0</v>
          </cell>
        </row>
        <row r="19754">
          <cell r="A19754" t="str">
            <v>000901810MPMPA - Block 6</v>
          </cell>
          <cell r="B19754">
            <v>0</v>
          </cell>
        </row>
        <row r="19755">
          <cell r="A19755" t="str">
            <v>000901810MScherer 3 - 24 MW</v>
          </cell>
          <cell r="B19755">
            <v>0</v>
          </cell>
        </row>
        <row r="19756">
          <cell r="A19756" t="str">
            <v>000901810MUPS-Sch3 Market</v>
          </cell>
          <cell r="B19756">
            <v>0</v>
          </cell>
        </row>
        <row r="19757">
          <cell r="A19757" t="str">
            <v>000901810NAEC - Block 1</v>
          </cell>
          <cell r="B19757">
            <v>78.268339780000005</v>
          </cell>
        </row>
        <row r="19758">
          <cell r="A19758" t="str">
            <v>000901810NBlocks 2-3-4</v>
          </cell>
          <cell r="B19758">
            <v>187.40663240000001</v>
          </cell>
        </row>
        <row r="19759">
          <cell r="A19759" t="str">
            <v>000901810NDalton</v>
          </cell>
          <cell r="B19759">
            <v>17.904399999999999</v>
          </cell>
        </row>
        <row r="19760">
          <cell r="A19760" t="str">
            <v>000901810NEU Block 5-6</v>
          </cell>
          <cell r="B19760">
            <v>0</v>
          </cell>
        </row>
        <row r="19761">
          <cell r="A19761" t="str">
            <v>000901810NFlint Blocks 5-6 -</v>
          </cell>
          <cell r="B19761">
            <v>0</v>
          </cell>
        </row>
        <row r="19762">
          <cell r="A19762" t="str">
            <v>000901810NFlint Scherer 3 - 2</v>
          </cell>
          <cell r="B19762">
            <v>0</v>
          </cell>
        </row>
        <row r="19763">
          <cell r="A19763" t="str">
            <v>000901810NFlint Scherer 3 - 5</v>
          </cell>
          <cell r="B19763">
            <v>0</v>
          </cell>
        </row>
        <row r="19764">
          <cell r="A19764" t="str">
            <v>000901810NFPL Scherer 3 - 54</v>
          </cell>
          <cell r="B19764">
            <v>0</v>
          </cell>
        </row>
        <row r="19765">
          <cell r="A19765" t="str">
            <v>000901810NNCMPA</v>
          </cell>
          <cell r="B19765">
            <v>0</v>
          </cell>
        </row>
        <row r="19766">
          <cell r="A19766" t="str">
            <v>000901810NOpportunity Sales</v>
          </cell>
          <cell r="B19766">
            <v>0</v>
          </cell>
        </row>
        <row r="19767">
          <cell r="A19767" t="str">
            <v>000901810NPMPA - Block 6</v>
          </cell>
          <cell r="B19767">
            <v>0</v>
          </cell>
        </row>
        <row r="19768">
          <cell r="A19768" t="str">
            <v>000901810NScherer 3 - 24 MW</v>
          </cell>
          <cell r="B19768">
            <v>0</v>
          </cell>
        </row>
        <row r="19769">
          <cell r="A19769" t="str">
            <v>000901810NUPS-Sch3 Market</v>
          </cell>
          <cell r="B19769">
            <v>0</v>
          </cell>
        </row>
        <row r="19770">
          <cell r="A19770" t="str">
            <v>000901810OAEC - Block 1</v>
          </cell>
          <cell r="B19770">
            <v>0</v>
          </cell>
        </row>
        <row r="19771">
          <cell r="A19771" t="str">
            <v>000901810OBlocks 2-3-4</v>
          </cell>
          <cell r="B19771">
            <v>17.735823400000001</v>
          </cell>
        </row>
        <row r="19772">
          <cell r="A19772" t="str">
            <v>000901810ODalton</v>
          </cell>
          <cell r="B19772">
            <v>0</v>
          </cell>
        </row>
        <row r="19773">
          <cell r="A19773" t="str">
            <v>000901810OEU Block 5-6</v>
          </cell>
          <cell r="B19773">
            <v>0</v>
          </cell>
        </row>
        <row r="19774">
          <cell r="A19774" t="str">
            <v>000901810OFlint Blocks 5-6 -</v>
          </cell>
          <cell r="B19774">
            <v>0</v>
          </cell>
        </row>
        <row r="19775">
          <cell r="A19775" t="str">
            <v>000901810OFlint Scherer 3 - 2</v>
          </cell>
          <cell r="B19775">
            <v>0</v>
          </cell>
        </row>
        <row r="19776">
          <cell r="A19776" t="str">
            <v>000901810OFlint Scherer 3 - 5</v>
          </cell>
          <cell r="B19776">
            <v>0</v>
          </cell>
        </row>
        <row r="19777">
          <cell r="A19777" t="str">
            <v>000901810OFPL Scherer 3 - 54</v>
          </cell>
          <cell r="B19777">
            <v>0</v>
          </cell>
        </row>
        <row r="19778">
          <cell r="A19778" t="str">
            <v>000901810ONCMPA</v>
          </cell>
          <cell r="B19778">
            <v>0</v>
          </cell>
        </row>
        <row r="19779">
          <cell r="A19779" t="str">
            <v>000901810OOpportunity Sales</v>
          </cell>
          <cell r="B19779">
            <v>0</v>
          </cell>
        </row>
        <row r="19780">
          <cell r="A19780" t="str">
            <v>000901810OPMPA - Block 6</v>
          </cell>
          <cell r="B19780">
            <v>0</v>
          </cell>
        </row>
        <row r="19781">
          <cell r="A19781" t="str">
            <v>000901810OScherer 3 - 24 MW</v>
          </cell>
          <cell r="B19781">
            <v>0</v>
          </cell>
        </row>
        <row r="19782">
          <cell r="A19782" t="str">
            <v>000901810OUPS-Sch3 Market</v>
          </cell>
          <cell r="B19782">
            <v>0</v>
          </cell>
        </row>
        <row r="19783">
          <cell r="A19783" t="str">
            <v>000901810SAEC - Block 1</v>
          </cell>
          <cell r="B19783">
            <v>73.213360370000004</v>
          </cell>
        </row>
        <row r="19784">
          <cell r="A19784" t="str">
            <v>000901810SBlocks 2-3-4</v>
          </cell>
          <cell r="B19784">
            <v>601.07945329999995</v>
          </cell>
        </row>
        <row r="19785">
          <cell r="A19785" t="str">
            <v>000901810SDalton</v>
          </cell>
          <cell r="B19785">
            <v>32.595999999999997</v>
          </cell>
        </row>
        <row r="19786">
          <cell r="A19786" t="str">
            <v>000901810SEU Block 5-6</v>
          </cell>
          <cell r="B19786">
            <v>0</v>
          </cell>
        </row>
        <row r="19787">
          <cell r="A19787" t="str">
            <v>000901810SFlint Blocks 5-6 -</v>
          </cell>
          <cell r="B19787">
            <v>0</v>
          </cell>
        </row>
        <row r="19788">
          <cell r="A19788" t="str">
            <v>000901810SFlint Scherer 3 - 2</v>
          </cell>
          <cell r="B19788">
            <v>0</v>
          </cell>
        </row>
        <row r="19789">
          <cell r="A19789" t="str">
            <v>000901810SFlint Scherer 3 - 5</v>
          </cell>
          <cell r="B19789">
            <v>0</v>
          </cell>
        </row>
        <row r="19790">
          <cell r="A19790" t="str">
            <v>000901810SFPL Scherer 3 - 54</v>
          </cell>
          <cell r="B19790">
            <v>0</v>
          </cell>
        </row>
        <row r="19791">
          <cell r="A19791" t="str">
            <v>000901810SNCMPA</v>
          </cell>
          <cell r="B19791">
            <v>0</v>
          </cell>
        </row>
        <row r="19792">
          <cell r="A19792" t="str">
            <v>000901810SOpportunity Sales</v>
          </cell>
          <cell r="B19792">
            <v>0</v>
          </cell>
        </row>
        <row r="19793">
          <cell r="A19793" t="str">
            <v>000901810SPMPA - Block 6</v>
          </cell>
          <cell r="B19793">
            <v>0</v>
          </cell>
        </row>
        <row r="19794">
          <cell r="A19794" t="str">
            <v>000901810SScherer 3 - 24 MW</v>
          </cell>
          <cell r="B19794">
            <v>0</v>
          </cell>
        </row>
        <row r="19795">
          <cell r="A19795" t="str">
            <v>000901810SUPS-Sch3 Market</v>
          </cell>
          <cell r="B19795">
            <v>0</v>
          </cell>
        </row>
        <row r="19796">
          <cell r="A19796" t="str">
            <v>000901811MAEC - Block 1</v>
          </cell>
          <cell r="B19796">
            <v>37.768724589999998</v>
          </cell>
        </row>
        <row r="19797">
          <cell r="A19797" t="str">
            <v>000901811MBlocks 2-3-4</v>
          </cell>
          <cell r="B19797">
            <v>87.577905560000005</v>
          </cell>
        </row>
        <row r="19798">
          <cell r="A19798" t="str">
            <v>000901811MDalton</v>
          </cell>
          <cell r="B19798">
            <v>14.261969150000001</v>
          </cell>
        </row>
        <row r="19799">
          <cell r="A19799" t="str">
            <v>000901811MEU Block 5-6</v>
          </cell>
          <cell r="B19799">
            <v>0</v>
          </cell>
        </row>
        <row r="19800">
          <cell r="A19800" t="str">
            <v>000901811MFlint Blocks 5-6 -</v>
          </cell>
          <cell r="B19800">
            <v>0</v>
          </cell>
        </row>
        <row r="19801">
          <cell r="A19801" t="str">
            <v>000901811MFlint Scherer 3 - 2</v>
          </cell>
          <cell r="B19801">
            <v>1.7914813060000001</v>
          </cell>
        </row>
        <row r="19802">
          <cell r="A19802" t="str">
            <v>000901811MFlint Scherer 3 - 5</v>
          </cell>
          <cell r="B19802">
            <v>3.8594516429999999</v>
          </cell>
        </row>
        <row r="19803">
          <cell r="A19803" t="str">
            <v>000901811MFPL Scherer 3 - 54</v>
          </cell>
          <cell r="B19803">
            <v>0</v>
          </cell>
        </row>
        <row r="19804">
          <cell r="A19804" t="str">
            <v>000901811MNCMPA</v>
          </cell>
          <cell r="B19804">
            <v>0</v>
          </cell>
        </row>
        <row r="19805">
          <cell r="A19805" t="str">
            <v>000901811MOpportunity Sales</v>
          </cell>
          <cell r="B19805">
            <v>0</v>
          </cell>
        </row>
        <row r="19806">
          <cell r="A19806" t="str">
            <v>000901811MPMPA - Block 6</v>
          </cell>
          <cell r="B19806">
            <v>0</v>
          </cell>
        </row>
        <row r="19807">
          <cell r="A19807" t="str">
            <v>000901811MScherer 3 - 24 MW</v>
          </cell>
          <cell r="B19807">
            <v>0</v>
          </cell>
        </row>
        <row r="19808">
          <cell r="A19808" t="str">
            <v>000901811MUPS-Sch3 Market</v>
          </cell>
          <cell r="B19808">
            <v>0</v>
          </cell>
        </row>
        <row r="19809">
          <cell r="A19809" t="str">
            <v>000901811NAEC - Block 1</v>
          </cell>
          <cell r="B19809">
            <v>89.900019209999996</v>
          </cell>
        </row>
        <row r="19810">
          <cell r="A19810" t="str">
            <v>000901811NBlocks 2-3-4</v>
          </cell>
          <cell r="B19810">
            <v>196.4184903</v>
          </cell>
        </row>
        <row r="19811">
          <cell r="A19811" t="str">
            <v>000901811NDalton</v>
          </cell>
          <cell r="B19811">
            <v>19.290710000000001</v>
          </cell>
        </row>
        <row r="19812">
          <cell r="A19812" t="str">
            <v>000901811NEU Block 5-6</v>
          </cell>
          <cell r="B19812">
            <v>0</v>
          </cell>
        </row>
        <row r="19813">
          <cell r="A19813" t="str">
            <v>000901811NFlint Blocks 5-6 -</v>
          </cell>
          <cell r="B19813">
            <v>0</v>
          </cell>
        </row>
        <row r="19814">
          <cell r="A19814" t="str">
            <v>000901811NFlint Scherer 3 - 2</v>
          </cell>
          <cell r="B19814">
            <v>4.927827733</v>
          </cell>
        </row>
        <row r="19815">
          <cell r="A19815" t="str">
            <v>000901811NFlint Scherer 3 - 5</v>
          </cell>
          <cell r="B19815">
            <v>10.616193859999999</v>
          </cell>
        </row>
        <row r="19816">
          <cell r="A19816" t="str">
            <v>000901811NFPL Scherer 3 - 54</v>
          </cell>
          <cell r="B19816">
            <v>0</v>
          </cell>
        </row>
        <row r="19817">
          <cell r="A19817" t="str">
            <v>000901811NNCMPA</v>
          </cell>
          <cell r="B19817">
            <v>0</v>
          </cell>
        </row>
        <row r="19818">
          <cell r="A19818" t="str">
            <v>000901811NOpportunity Sales</v>
          </cell>
          <cell r="B19818">
            <v>0</v>
          </cell>
        </row>
        <row r="19819">
          <cell r="A19819" t="str">
            <v>000901811NPMPA - Block 6</v>
          </cell>
          <cell r="B19819">
            <v>0</v>
          </cell>
        </row>
        <row r="19820">
          <cell r="A19820" t="str">
            <v>000901811NScherer 3 - 24 MW</v>
          </cell>
          <cell r="B19820">
            <v>0</v>
          </cell>
        </row>
        <row r="19821">
          <cell r="A19821" t="str">
            <v>000901811NUPS-Sch3 Market</v>
          </cell>
          <cell r="B19821">
            <v>0</v>
          </cell>
        </row>
        <row r="19822">
          <cell r="A19822" t="str">
            <v>000901811OAEC - Block 1</v>
          </cell>
          <cell r="B19822">
            <v>0</v>
          </cell>
        </row>
        <row r="19823">
          <cell r="A19823" t="str">
            <v>000901811OBlocks 2-3-4</v>
          </cell>
          <cell r="B19823">
            <v>17.639983130000001</v>
          </cell>
        </row>
        <row r="19824">
          <cell r="A19824" t="str">
            <v>000901811ODalton</v>
          </cell>
          <cell r="B19824">
            <v>0</v>
          </cell>
        </row>
        <row r="19825">
          <cell r="A19825" t="str">
            <v>000901811OEU Block 5-6</v>
          </cell>
          <cell r="B19825">
            <v>0</v>
          </cell>
        </row>
        <row r="19826">
          <cell r="A19826" t="str">
            <v>000901811OFlint Blocks 5-6 -</v>
          </cell>
          <cell r="B19826">
            <v>0</v>
          </cell>
        </row>
        <row r="19827">
          <cell r="A19827" t="str">
            <v>000901811OFlint Scherer 3 - 2</v>
          </cell>
          <cell r="B19827">
            <v>0</v>
          </cell>
        </row>
        <row r="19828">
          <cell r="A19828" t="str">
            <v>000901811OFlint Scherer 3 - 5</v>
          </cell>
          <cell r="B19828">
            <v>0</v>
          </cell>
        </row>
        <row r="19829">
          <cell r="A19829" t="str">
            <v>000901811OFPL Scherer 3 - 54</v>
          </cell>
          <cell r="B19829">
            <v>0</v>
          </cell>
        </row>
        <row r="19830">
          <cell r="A19830" t="str">
            <v>000901811ONCMPA</v>
          </cell>
          <cell r="B19830">
            <v>0</v>
          </cell>
        </row>
        <row r="19831">
          <cell r="A19831" t="str">
            <v>000901811OOpportunity Sales</v>
          </cell>
          <cell r="B19831">
            <v>0</v>
          </cell>
        </row>
        <row r="19832">
          <cell r="A19832" t="str">
            <v>000901811OPMPA - Block 6</v>
          </cell>
          <cell r="B19832">
            <v>0</v>
          </cell>
        </row>
        <row r="19833">
          <cell r="A19833" t="str">
            <v>000901811OScherer 3 - 24 MW</v>
          </cell>
          <cell r="B19833">
            <v>0</v>
          </cell>
        </row>
        <row r="19834">
          <cell r="A19834" t="str">
            <v>000901811OUPS-Sch3 Market</v>
          </cell>
          <cell r="B19834">
            <v>0</v>
          </cell>
        </row>
        <row r="19835">
          <cell r="A19835" t="str">
            <v>000901811SAEC - Block 1</v>
          </cell>
          <cell r="B19835">
            <v>57.750826109999998</v>
          </cell>
        </row>
        <row r="19836">
          <cell r="A19836" t="str">
            <v>000901811SBlocks 2-3-4</v>
          </cell>
          <cell r="B19836">
            <v>465.37374949999997</v>
          </cell>
        </row>
        <row r="19837">
          <cell r="A19837" t="str">
            <v>000901811SDalton</v>
          </cell>
          <cell r="B19837">
            <v>28.877320000000001</v>
          </cell>
        </row>
        <row r="19838">
          <cell r="A19838" t="str">
            <v>000901811SEU Block 5-6</v>
          </cell>
          <cell r="B19838">
            <v>0</v>
          </cell>
        </row>
        <row r="19839">
          <cell r="A19839" t="str">
            <v>000901811SFlint Blocks 5-6 -</v>
          </cell>
          <cell r="B19839">
            <v>0</v>
          </cell>
        </row>
        <row r="19840">
          <cell r="A19840" t="str">
            <v>000901811SFlint Scherer 3 - 2</v>
          </cell>
          <cell r="B19840">
            <v>2.7981542830000001</v>
          </cell>
        </row>
        <row r="19841">
          <cell r="A19841" t="str">
            <v>000901811SFlint Scherer 3 - 5</v>
          </cell>
          <cell r="B19841">
            <v>6.0281628989999998</v>
          </cell>
        </row>
        <row r="19842">
          <cell r="A19842" t="str">
            <v>000901811SFPL Scherer 3 - 54</v>
          </cell>
          <cell r="B19842">
            <v>0</v>
          </cell>
        </row>
        <row r="19843">
          <cell r="A19843" t="str">
            <v>000901811SNCMPA</v>
          </cell>
          <cell r="B19843">
            <v>0</v>
          </cell>
        </row>
        <row r="19844">
          <cell r="A19844" t="str">
            <v>000901811SOpportunity Sales</v>
          </cell>
          <cell r="B19844">
            <v>0</v>
          </cell>
        </row>
        <row r="19845">
          <cell r="A19845" t="str">
            <v>000901811SPMPA - Block 6</v>
          </cell>
          <cell r="B19845">
            <v>0</v>
          </cell>
        </row>
        <row r="19846">
          <cell r="A19846" t="str">
            <v>000901811SScherer 3 - 24 MW</v>
          </cell>
          <cell r="B19846">
            <v>0</v>
          </cell>
        </row>
        <row r="19847">
          <cell r="A19847" t="str">
            <v>000901811SUPS-Sch3 Market</v>
          </cell>
          <cell r="B19847">
            <v>0</v>
          </cell>
        </row>
        <row r="19848">
          <cell r="A19848" t="str">
            <v>000901812MAEC - Block 1</v>
          </cell>
          <cell r="B19848">
            <v>36.998774179999998</v>
          </cell>
        </row>
        <row r="19849">
          <cell r="A19849" t="str">
            <v>000901812MBlocks 2-3-4</v>
          </cell>
          <cell r="B19849">
            <v>98.441349070000001</v>
          </cell>
        </row>
        <row r="19850">
          <cell r="A19850" t="str">
            <v>000901812MDalton</v>
          </cell>
          <cell r="B19850">
            <v>14.261969150000001</v>
          </cell>
        </row>
        <row r="19851">
          <cell r="A19851" t="str">
            <v>000901812MEU Block 5-6</v>
          </cell>
          <cell r="B19851">
            <v>0</v>
          </cell>
        </row>
        <row r="19852">
          <cell r="A19852" t="str">
            <v>000901812MFlint Blocks 5-6 -</v>
          </cell>
          <cell r="B19852">
            <v>0</v>
          </cell>
        </row>
        <row r="19853">
          <cell r="A19853" t="str">
            <v>000901812MFlint Scherer 3 - 2</v>
          </cell>
          <cell r="B19853">
            <v>2.1694273540000002</v>
          </cell>
        </row>
        <row r="19854">
          <cell r="A19854" t="str">
            <v>000901812MFlint Scherer 3 - 5</v>
          </cell>
          <cell r="B19854">
            <v>4.7954820519999997</v>
          </cell>
        </row>
        <row r="19855">
          <cell r="A19855" t="str">
            <v>000901812MFPL Scherer 3 - 54</v>
          </cell>
          <cell r="B19855">
            <v>0</v>
          </cell>
        </row>
        <row r="19856">
          <cell r="A19856" t="str">
            <v>000901812MNCMPA</v>
          </cell>
          <cell r="B19856">
            <v>0</v>
          </cell>
        </row>
        <row r="19857">
          <cell r="A19857" t="str">
            <v>000901812MOpportunity Sales</v>
          </cell>
          <cell r="B19857">
            <v>0</v>
          </cell>
        </row>
        <row r="19858">
          <cell r="A19858" t="str">
            <v>000901812MPMPA - Block 6</v>
          </cell>
          <cell r="B19858">
            <v>0</v>
          </cell>
        </row>
        <row r="19859">
          <cell r="A19859" t="str">
            <v>000901812MScherer 3 - 24 MW</v>
          </cell>
          <cell r="B19859">
            <v>0</v>
          </cell>
        </row>
        <row r="19860">
          <cell r="A19860" t="str">
            <v>000901812MUPS-Sch3 Market</v>
          </cell>
          <cell r="B19860">
            <v>0</v>
          </cell>
        </row>
        <row r="19861">
          <cell r="A19861" t="str">
            <v>000901812NAEC - Block 1</v>
          </cell>
          <cell r="B19861">
            <v>91.992010350000001</v>
          </cell>
        </row>
        <row r="19862">
          <cell r="A19862" t="str">
            <v>000901812NBlocks 2-3-4</v>
          </cell>
          <cell r="B19862">
            <v>205.026284</v>
          </cell>
        </row>
        <row r="19863">
          <cell r="A19863" t="str">
            <v>000901812NDalton</v>
          </cell>
          <cell r="B19863">
            <v>20.364540000000002</v>
          </cell>
        </row>
        <row r="19864">
          <cell r="A19864" t="str">
            <v>000901812NEU Block 5-6</v>
          </cell>
          <cell r="B19864">
            <v>0</v>
          </cell>
        </row>
        <row r="19865">
          <cell r="A19865" t="str">
            <v>000901812NFlint Blocks 5-6 -</v>
          </cell>
          <cell r="B19865">
            <v>0</v>
          </cell>
        </row>
        <row r="19866">
          <cell r="A19866" t="str">
            <v>000901812NFlint Scherer 3 - 2</v>
          </cell>
          <cell r="B19866">
            <v>5.9660435400000003</v>
          </cell>
        </row>
        <row r="19867">
          <cell r="A19867" t="str">
            <v>000901812NFlint Scherer 3 - 5</v>
          </cell>
          <cell r="B19867">
            <v>13.187837180000001</v>
          </cell>
        </row>
        <row r="19868">
          <cell r="A19868" t="str">
            <v>000901812NFPL Scherer 3 - 54</v>
          </cell>
          <cell r="B19868">
            <v>0</v>
          </cell>
        </row>
        <row r="19869">
          <cell r="A19869" t="str">
            <v>000901812NNCMPA</v>
          </cell>
          <cell r="B19869">
            <v>0</v>
          </cell>
        </row>
        <row r="19870">
          <cell r="A19870" t="str">
            <v>000901812NOpportunity Sales</v>
          </cell>
          <cell r="B19870">
            <v>0</v>
          </cell>
        </row>
        <row r="19871">
          <cell r="A19871" t="str">
            <v>000901812NPMPA - Block 6</v>
          </cell>
          <cell r="B19871">
            <v>0</v>
          </cell>
        </row>
        <row r="19872">
          <cell r="A19872" t="str">
            <v>000901812NScherer 3 - 24 MW</v>
          </cell>
          <cell r="B19872">
            <v>0</v>
          </cell>
        </row>
        <row r="19873">
          <cell r="A19873" t="str">
            <v>000901812NUPS-Sch3 Market</v>
          </cell>
          <cell r="B19873">
            <v>0</v>
          </cell>
        </row>
        <row r="19874">
          <cell r="A19874" t="str">
            <v>000901812OAEC - Block 1</v>
          </cell>
          <cell r="B19874">
            <v>0</v>
          </cell>
        </row>
        <row r="19875">
          <cell r="A19875" t="str">
            <v>000901812OBlocks 2-3-4</v>
          </cell>
          <cell r="B19875">
            <v>23.102567629999999</v>
          </cell>
        </row>
        <row r="19876">
          <cell r="A19876" t="str">
            <v>000901812ODalton</v>
          </cell>
          <cell r="B19876">
            <v>0</v>
          </cell>
        </row>
        <row r="19877">
          <cell r="A19877" t="str">
            <v>000901812OEU Block 5-6</v>
          </cell>
          <cell r="B19877">
            <v>0</v>
          </cell>
        </row>
        <row r="19878">
          <cell r="A19878" t="str">
            <v>000901812OFlint Blocks 5-6 -</v>
          </cell>
          <cell r="B19878">
            <v>0</v>
          </cell>
        </row>
        <row r="19879">
          <cell r="A19879" t="str">
            <v>000901812OFlint Scherer 3 - 2</v>
          </cell>
          <cell r="B19879">
            <v>0</v>
          </cell>
        </row>
        <row r="19880">
          <cell r="A19880" t="str">
            <v>000901812OFlint Scherer 3 - 5</v>
          </cell>
          <cell r="B19880">
            <v>0</v>
          </cell>
        </row>
        <row r="19881">
          <cell r="A19881" t="str">
            <v>000901812OFPL Scherer 3 - 54</v>
          </cell>
          <cell r="B19881">
            <v>0</v>
          </cell>
        </row>
        <row r="19882">
          <cell r="A19882" t="str">
            <v>000901812ONCMPA</v>
          </cell>
          <cell r="B19882">
            <v>0</v>
          </cell>
        </row>
        <row r="19883">
          <cell r="A19883" t="str">
            <v>000901812OOpportunity Sales</v>
          </cell>
          <cell r="B19883">
            <v>0</v>
          </cell>
        </row>
        <row r="19884">
          <cell r="A19884" t="str">
            <v>000901812OPMPA - Block 6</v>
          </cell>
          <cell r="B19884">
            <v>0</v>
          </cell>
        </row>
        <row r="19885">
          <cell r="A19885" t="str">
            <v>000901812OScherer 3 - 24 MW</v>
          </cell>
          <cell r="B19885">
            <v>0</v>
          </cell>
        </row>
        <row r="19886">
          <cell r="A19886" t="str">
            <v>000901812OUPS-Sch3 Market</v>
          </cell>
          <cell r="B19886">
            <v>0</v>
          </cell>
        </row>
        <row r="19887">
          <cell r="A19887" t="str">
            <v>000901812SAEC - Block 1</v>
          </cell>
          <cell r="B19887">
            <v>53.259760479999997</v>
          </cell>
        </row>
        <row r="19888">
          <cell r="A19888" t="str">
            <v>000901812SBlocks 2-3-4</v>
          </cell>
          <cell r="B19888">
            <v>449.02262869999998</v>
          </cell>
        </row>
        <row r="19889">
          <cell r="A19889" t="str">
            <v>000901812SDalton</v>
          </cell>
          <cell r="B19889">
            <v>30.029969999999999</v>
          </cell>
        </row>
        <row r="19890">
          <cell r="A19890" t="str">
            <v>000901812SEU Block 5-6</v>
          </cell>
          <cell r="B19890">
            <v>0</v>
          </cell>
        </row>
        <row r="19891">
          <cell r="A19891" t="str">
            <v>000901812SFlint Blocks 5-6 -</v>
          </cell>
          <cell r="B19891">
            <v>0</v>
          </cell>
        </row>
        <row r="19892">
          <cell r="A19892" t="str">
            <v>000901812SFlint Scherer 3 - 2</v>
          </cell>
          <cell r="B19892">
            <v>3.3897302410000001</v>
          </cell>
        </row>
        <row r="19893">
          <cell r="A19893" t="str">
            <v>000901812SFlint Scherer 3 - 5</v>
          </cell>
          <cell r="B19893">
            <v>7.4929407059999997</v>
          </cell>
        </row>
        <row r="19894">
          <cell r="A19894" t="str">
            <v>000901812SFPL Scherer 3 - 54</v>
          </cell>
          <cell r="B19894">
            <v>0</v>
          </cell>
        </row>
        <row r="19895">
          <cell r="A19895" t="str">
            <v>000901812SNCMPA</v>
          </cell>
          <cell r="B19895">
            <v>0</v>
          </cell>
        </row>
        <row r="19896">
          <cell r="A19896" t="str">
            <v>000901812SOpportunity Sales</v>
          </cell>
          <cell r="B19896">
            <v>0</v>
          </cell>
        </row>
        <row r="19897">
          <cell r="A19897" t="str">
            <v>000901812SPMPA - Block 6</v>
          </cell>
          <cell r="B19897">
            <v>0</v>
          </cell>
        </row>
        <row r="19898">
          <cell r="A19898" t="str">
            <v>000901812SScherer 3 - 24 MW</v>
          </cell>
          <cell r="B19898">
            <v>0</v>
          </cell>
        </row>
        <row r="19899">
          <cell r="A19899" t="str">
            <v>000901812SUPS-Sch3 Market</v>
          </cell>
          <cell r="B19899">
            <v>0</v>
          </cell>
        </row>
        <row r="19900">
          <cell r="A19900" t="str">
            <v>000901901MAEC - Block 1</v>
          </cell>
          <cell r="B19900">
            <v>48.420909760000001</v>
          </cell>
        </row>
        <row r="19901">
          <cell r="A19901" t="str">
            <v>000901901MBlocks 2-3-4</v>
          </cell>
          <cell r="B19901">
            <v>114.5839604</v>
          </cell>
        </row>
        <row r="19902">
          <cell r="A19902" t="str">
            <v>000901901MDalton</v>
          </cell>
          <cell r="B19902">
            <v>14.261969150000001</v>
          </cell>
        </row>
        <row r="19903">
          <cell r="A19903" t="str">
            <v>000901901MEU Block 5-6</v>
          </cell>
          <cell r="B19903">
            <v>0</v>
          </cell>
        </row>
        <row r="19904">
          <cell r="A19904" t="str">
            <v>000901901MFlint Blocks 5-6 -</v>
          </cell>
          <cell r="B19904">
            <v>0</v>
          </cell>
        </row>
        <row r="19905">
          <cell r="A19905" t="str">
            <v>000901901MFlint Scherer 3 - 2</v>
          </cell>
          <cell r="B19905">
            <v>1.6037860859999999</v>
          </cell>
        </row>
        <row r="19906">
          <cell r="A19906" t="str">
            <v>000901901MFlint Scherer 3 - 5</v>
          </cell>
          <cell r="B19906">
            <v>5.1421136609999998</v>
          </cell>
        </row>
        <row r="19907">
          <cell r="A19907" t="str">
            <v>000901901MFPL Scherer 3 - 54</v>
          </cell>
          <cell r="B19907">
            <v>0</v>
          </cell>
        </row>
        <row r="19908">
          <cell r="A19908" t="str">
            <v>000901901MNCMPA</v>
          </cell>
          <cell r="B19908">
            <v>0</v>
          </cell>
        </row>
        <row r="19909">
          <cell r="A19909" t="str">
            <v>000901901MOpportunity Sales</v>
          </cell>
          <cell r="B19909">
            <v>0</v>
          </cell>
        </row>
        <row r="19910">
          <cell r="A19910" t="str">
            <v>000901901MPMPA - Block 6</v>
          </cell>
          <cell r="B19910">
            <v>0</v>
          </cell>
        </row>
        <row r="19911">
          <cell r="A19911" t="str">
            <v>000901901MScherer 3 - 24 MW</v>
          </cell>
          <cell r="B19911">
            <v>0</v>
          </cell>
        </row>
        <row r="19912">
          <cell r="A19912" t="str">
            <v>000901901MUPS-Sch3 Market</v>
          </cell>
          <cell r="B19912">
            <v>0</v>
          </cell>
        </row>
        <row r="19913">
          <cell r="A19913" t="str">
            <v>000901901NAEC - Block 1</v>
          </cell>
          <cell r="B19913">
            <v>107.5896582</v>
          </cell>
        </row>
        <row r="19914">
          <cell r="A19914" t="str">
            <v>000901901NBlocks 2-3-4</v>
          </cell>
          <cell r="B19914">
            <v>238.5872913</v>
          </cell>
        </row>
        <row r="19915">
          <cell r="A19915" t="str">
            <v>000901901NDalton</v>
          </cell>
          <cell r="B19915">
            <v>23.513030000000001</v>
          </cell>
        </row>
        <row r="19916">
          <cell r="A19916" t="str">
            <v>000901901NEU Block 5-6</v>
          </cell>
          <cell r="B19916">
            <v>0</v>
          </cell>
        </row>
        <row r="19917">
          <cell r="A19917" t="str">
            <v>000901901NFlint Blocks 5-6 -</v>
          </cell>
          <cell r="B19917">
            <v>0</v>
          </cell>
        </row>
        <row r="19918">
          <cell r="A19918" t="str">
            <v>000901901NFlint Scherer 3 - 2</v>
          </cell>
          <cell r="B19918">
            <v>4.41019877</v>
          </cell>
        </row>
        <row r="19919">
          <cell r="A19919" t="str">
            <v>000901901NFlint Scherer 3 - 5</v>
          </cell>
          <cell r="B19919">
            <v>14.140129740000001</v>
          </cell>
        </row>
        <row r="19920">
          <cell r="A19920" t="str">
            <v>000901901NFPL Scherer 3 - 54</v>
          </cell>
          <cell r="B19920">
            <v>0</v>
          </cell>
        </row>
        <row r="19921">
          <cell r="A19921" t="str">
            <v>000901901NNCMPA</v>
          </cell>
          <cell r="B19921">
            <v>0</v>
          </cell>
        </row>
        <row r="19922">
          <cell r="A19922" t="str">
            <v>000901901NOpportunity Sales</v>
          </cell>
          <cell r="B19922">
            <v>0</v>
          </cell>
        </row>
        <row r="19923">
          <cell r="A19923" t="str">
            <v>000901901NPMPA - Block 6</v>
          </cell>
          <cell r="B19923">
            <v>0</v>
          </cell>
        </row>
        <row r="19924">
          <cell r="A19924" t="str">
            <v>000901901NScherer 3 - 24 MW</v>
          </cell>
          <cell r="B19924">
            <v>0</v>
          </cell>
        </row>
        <row r="19925">
          <cell r="A19925" t="str">
            <v>000901901NUPS-Sch3 Market</v>
          </cell>
          <cell r="B19925">
            <v>0</v>
          </cell>
        </row>
        <row r="19926">
          <cell r="A19926" t="str">
            <v>000901901OAEC - Block 1</v>
          </cell>
          <cell r="B19926">
            <v>0</v>
          </cell>
        </row>
        <row r="19927">
          <cell r="A19927" t="str">
            <v>000901901OBlocks 2-3-4</v>
          </cell>
          <cell r="B19927">
            <v>24.05492156</v>
          </cell>
        </row>
        <row r="19928">
          <cell r="A19928" t="str">
            <v>000901901ODalton</v>
          </cell>
          <cell r="B19928">
            <v>0</v>
          </cell>
        </row>
        <row r="19929">
          <cell r="A19929" t="str">
            <v>000901901OEU Block 5-6</v>
          </cell>
          <cell r="B19929">
            <v>0</v>
          </cell>
        </row>
        <row r="19930">
          <cell r="A19930" t="str">
            <v>000901901OFlint Blocks 5-6 -</v>
          </cell>
          <cell r="B19930">
            <v>0</v>
          </cell>
        </row>
        <row r="19931">
          <cell r="A19931" t="str">
            <v>000901901OFlint Scherer 3 - 2</v>
          </cell>
          <cell r="B19931">
            <v>0</v>
          </cell>
        </row>
        <row r="19932">
          <cell r="A19932" t="str">
            <v>000901901OFlint Scherer 3 - 5</v>
          </cell>
          <cell r="B19932">
            <v>0</v>
          </cell>
        </row>
        <row r="19933">
          <cell r="A19933" t="str">
            <v>000901901OFPL Scherer 3 - 54</v>
          </cell>
          <cell r="B19933">
            <v>0</v>
          </cell>
        </row>
        <row r="19934">
          <cell r="A19934" t="str">
            <v>000901901ONCMPA</v>
          </cell>
          <cell r="B19934">
            <v>0</v>
          </cell>
        </row>
        <row r="19935">
          <cell r="A19935" t="str">
            <v>000901901OOpportunity Sales</v>
          </cell>
          <cell r="B19935">
            <v>0</v>
          </cell>
        </row>
        <row r="19936">
          <cell r="A19936" t="str">
            <v>000901901OPMPA - Block 6</v>
          </cell>
          <cell r="B19936">
            <v>0</v>
          </cell>
        </row>
        <row r="19937">
          <cell r="A19937" t="str">
            <v>000901901OScherer 3 - 24 MW</v>
          </cell>
          <cell r="B19937">
            <v>0</v>
          </cell>
        </row>
        <row r="19938">
          <cell r="A19938" t="str">
            <v>000901901OUPS-Sch3 Market</v>
          </cell>
          <cell r="B19938">
            <v>0</v>
          </cell>
        </row>
        <row r="19939">
          <cell r="A19939" t="str">
            <v>000901901SAEC - Block 1</v>
          </cell>
          <cell r="B19939">
            <v>80.429439250000001</v>
          </cell>
        </row>
        <row r="19940">
          <cell r="A19940" t="str">
            <v>000901901SBlocks 2-3-4</v>
          </cell>
          <cell r="B19940">
            <v>645.65868320000004</v>
          </cell>
        </row>
        <row r="19941">
          <cell r="A19941" t="str">
            <v>000901901SDalton</v>
          </cell>
          <cell r="B19941">
            <v>39.782699999999998</v>
          </cell>
        </row>
        <row r="19942">
          <cell r="A19942" t="str">
            <v>000901901SEU Block 5-6</v>
          </cell>
          <cell r="B19942">
            <v>0</v>
          </cell>
        </row>
        <row r="19943">
          <cell r="A19943" t="str">
            <v>000901901SFlint Blocks 5-6 -</v>
          </cell>
          <cell r="B19943">
            <v>0</v>
          </cell>
        </row>
        <row r="19944">
          <cell r="A19944" t="str">
            <v>000901901SFlint Scherer 3 - 2</v>
          </cell>
          <cell r="B19944">
            <v>2.505324184</v>
          </cell>
        </row>
        <row r="19945">
          <cell r="A19945" t="str">
            <v>000901901SFlint Scherer 3 - 5</v>
          </cell>
          <cell r="B19945">
            <v>8.0326558640000005</v>
          </cell>
        </row>
        <row r="19946">
          <cell r="A19946" t="str">
            <v>000901901SFPL Scherer 3 - 54</v>
          </cell>
          <cell r="B19946">
            <v>0</v>
          </cell>
        </row>
        <row r="19947">
          <cell r="A19947" t="str">
            <v>000901901SNCMPA</v>
          </cell>
          <cell r="B19947">
            <v>0</v>
          </cell>
        </row>
        <row r="19948">
          <cell r="A19948" t="str">
            <v>000901901SOpportunity Sales</v>
          </cell>
          <cell r="B19948">
            <v>0</v>
          </cell>
        </row>
        <row r="19949">
          <cell r="A19949" t="str">
            <v>000901901SPMPA - Block 6</v>
          </cell>
          <cell r="B19949">
            <v>0</v>
          </cell>
        </row>
        <row r="19950">
          <cell r="A19950" t="str">
            <v>000901901SScherer 3 - 24 MW</v>
          </cell>
          <cell r="B19950">
            <v>0</v>
          </cell>
        </row>
        <row r="19951">
          <cell r="A19951" t="str">
            <v>000901901SUPS-Sch3 Market</v>
          </cell>
          <cell r="B19951">
            <v>0</v>
          </cell>
        </row>
        <row r="19952">
          <cell r="A19952" t="str">
            <v>000901902MAEC - Block 1</v>
          </cell>
          <cell r="B19952">
            <v>44.894362970000003</v>
          </cell>
        </row>
        <row r="19953">
          <cell r="A19953" t="str">
            <v>000901902MBlocks 2-3-4</v>
          </cell>
          <cell r="B19953">
            <v>98.176203790000002</v>
          </cell>
        </row>
        <row r="19954">
          <cell r="A19954" t="str">
            <v>000901902MDalton</v>
          </cell>
          <cell r="B19954">
            <v>14.261969150000001</v>
          </cell>
        </row>
        <row r="19955">
          <cell r="A19955" t="str">
            <v>000901902MEU Block 5-6</v>
          </cell>
          <cell r="B19955">
            <v>0</v>
          </cell>
        </row>
        <row r="19956">
          <cell r="A19956" t="str">
            <v>000901902MFlint Blocks 5-6 -</v>
          </cell>
          <cell r="B19956">
            <v>0</v>
          </cell>
        </row>
        <row r="19957">
          <cell r="A19957" t="str">
            <v>000901902MFlint Scherer 3 - 2</v>
          </cell>
          <cell r="B19957">
            <v>1.430383341</v>
          </cell>
        </row>
        <row r="19958">
          <cell r="A19958" t="str">
            <v>000901902MFlint Scherer 3 - 5</v>
          </cell>
          <cell r="B19958">
            <v>4.2558790540000002</v>
          </cell>
        </row>
        <row r="19959">
          <cell r="A19959" t="str">
            <v>000901902MFPL Scherer 3 - 54</v>
          </cell>
          <cell r="B19959">
            <v>0</v>
          </cell>
        </row>
        <row r="19960">
          <cell r="A19960" t="str">
            <v>000901902MNCMPA</v>
          </cell>
          <cell r="B19960">
            <v>0</v>
          </cell>
        </row>
        <row r="19961">
          <cell r="A19961" t="str">
            <v>000901902MOpportunity Sales</v>
          </cell>
          <cell r="B19961">
            <v>0</v>
          </cell>
        </row>
        <row r="19962">
          <cell r="A19962" t="str">
            <v>000901902MPMPA - Block 6</v>
          </cell>
          <cell r="B19962">
            <v>0</v>
          </cell>
        </row>
        <row r="19963">
          <cell r="A19963" t="str">
            <v>000901902MScherer 3 - 24 MW</v>
          </cell>
          <cell r="B19963">
            <v>0</v>
          </cell>
        </row>
        <row r="19964">
          <cell r="A19964" t="str">
            <v>000901902MUPS-Sch3 Market</v>
          </cell>
          <cell r="B19964">
            <v>0</v>
          </cell>
        </row>
        <row r="19965">
          <cell r="A19965" t="str">
            <v>000901902NAEC - Block 1</v>
          </cell>
          <cell r="B19965">
            <v>101.44694699999999</v>
          </cell>
        </row>
        <row r="19966">
          <cell r="A19966" t="str">
            <v>000901902NBlocks 2-3-4</v>
          </cell>
          <cell r="B19966">
            <v>210.05346800000001</v>
          </cell>
        </row>
        <row r="19967">
          <cell r="A19967" t="str">
            <v>000901902NDalton</v>
          </cell>
          <cell r="B19967">
            <v>20.48216</v>
          </cell>
        </row>
        <row r="19968">
          <cell r="A19968" t="str">
            <v>000901902NEU Block 5-6</v>
          </cell>
          <cell r="B19968">
            <v>0</v>
          </cell>
        </row>
        <row r="19969">
          <cell r="A19969" t="str">
            <v>000901902NFlint Blocks 5-6 -</v>
          </cell>
          <cell r="B19969">
            <v>0</v>
          </cell>
        </row>
        <row r="19970">
          <cell r="A19970" t="str">
            <v>000901902NFlint Scherer 3 - 2</v>
          </cell>
          <cell r="B19970">
            <v>3.933980123</v>
          </cell>
        </row>
        <row r="19971">
          <cell r="A19971" t="str">
            <v>000901902NFlint Scherer 3 - 5</v>
          </cell>
          <cell r="B19971">
            <v>11.704934700000001</v>
          </cell>
        </row>
        <row r="19972">
          <cell r="A19972" t="str">
            <v>000901902NFPL Scherer 3 - 54</v>
          </cell>
          <cell r="B19972">
            <v>0</v>
          </cell>
        </row>
        <row r="19973">
          <cell r="A19973" t="str">
            <v>000901902NNCMPA</v>
          </cell>
          <cell r="B19973">
            <v>0</v>
          </cell>
        </row>
        <row r="19974">
          <cell r="A19974" t="str">
            <v>000901902NOpportunity Sales</v>
          </cell>
          <cell r="B19974">
            <v>0</v>
          </cell>
        </row>
        <row r="19975">
          <cell r="A19975" t="str">
            <v>000901902NPMPA - Block 6</v>
          </cell>
          <cell r="B19975">
            <v>0</v>
          </cell>
        </row>
        <row r="19976">
          <cell r="A19976" t="str">
            <v>000901902NScherer 3 - 24 MW</v>
          </cell>
          <cell r="B19976">
            <v>0</v>
          </cell>
        </row>
        <row r="19977">
          <cell r="A19977" t="str">
            <v>000901902NUPS-Sch3 Market</v>
          </cell>
          <cell r="B19977">
            <v>0</v>
          </cell>
        </row>
        <row r="19978">
          <cell r="A19978" t="str">
            <v>000901902OAEC - Block 1</v>
          </cell>
          <cell r="B19978">
            <v>0</v>
          </cell>
        </row>
        <row r="19979">
          <cell r="A19979" t="str">
            <v>000901902OBlocks 2-3-4</v>
          </cell>
          <cell r="B19979">
            <v>21.331548099999999</v>
          </cell>
        </row>
        <row r="19980">
          <cell r="A19980" t="str">
            <v>000901902ODalton</v>
          </cell>
          <cell r="B19980">
            <v>0</v>
          </cell>
        </row>
        <row r="19981">
          <cell r="A19981" t="str">
            <v>000901902OEU Block 5-6</v>
          </cell>
          <cell r="B19981">
            <v>0</v>
          </cell>
        </row>
        <row r="19982">
          <cell r="A19982" t="str">
            <v>000901902OFlint Blocks 5-6 -</v>
          </cell>
          <cell r="B19982">
            <v>0</v>
          </cell>
        </row>
        <row r="19983">
          <cell r="A19983" t="str">
            <v>000901902OFlint Scherer 3 - 2</v>
          </cell>
          <cell r="B19983">
            <v>0</v>
          </cell>
        </row>
        <row r="19984">
          <cell r="A19984" t="str">
            <v>000901902OFlint Scherer 3 - 5</v>
          </cell>
          <cell r="B19984">
            <v>0</v>
          </cell>
        </row>
        <row r="19985">
          <cell r="A19985" t="str">
            <v>000901902OFPL Scherer 3 - 54</v>
          </cell>
          <cell r="B19985">
            <v>0</v>
          </cell>
        </row>
        <row r="19986">
          <cell r="A19986" t="str">
            <v>000901902ONCMPA</v>
          </cell>
          <cell r="B19986">
            <v>0</v>
          </cell>
        </row>
        <row r="19987">
          <cell r="A19987" t="str">
            <v>000901902OOpportunity Sales</v>
          </cell>
          <cell r="B19987">
            <v>0</v>
          </cell>
        </row>
        <row r="19988">
          <cell r="A19988" t="str">
            <v>000901902OPMPA - Block 6</v>
          </cell>
          <cell r="B19988">
            <v>0</v>
          </cell>
        </row>
        <row r="19989">
          <cell r="A19989" t="str">
            <v>000901902OScherer 3 - 24 MW</v>
          </cell>
          <cell r="B19989">
            <v>0</v>
          </cell>
        </row>
        <row r="19990">
          <cell r="A19990" t="str">
            <v>000901902OUPS-Sch3 Market</v>
          </cell>
          <cell r="B19990">
            <v>0</v>
          </cell>
        </row>
        <row r="19991">
          <cell r="A19991" t="str">
            <v>000901902SAEC - Block 1</v>
          </cell>
          <cell r="B19991">
            <v>73.164564339999998</v>
          </cell>
        </row>
        <row r="19992">
          <cell r="A19992" t="str">
            <v>000901902SBlocks 2-3-4</v>
          </cell>
          <cell r="B19992">
            <v>567.18465920000006</v>
          </cell>
        </row>
        <row r="19993">
          <cell r="A19993" t="str">
            <v>000901902SDalton</v>
          </cell>
          <cell r="B19993">
            <v>33.916310000000003</v>
          </cell>
        </row>
        <row r="19994">
          <cell r="A19994" t="str">
            <v>000901902SEU Block 5-6</v>
          </cell>
          <cell r="B19994">
            <v>0</v>
          </cell>
        </row>
        <row r="19995">
          <cell r="A19995" t="str">
            <v>000901902SFlint Blocks 5-6 -</v>
          </cell>
          <cell r="B19995">
            <v>0</v>
          </cell>
        </row>
        <row r="19996">
          <cell r="A19996" t="str">
            <v>000901902SFlint Scherer 3 - 2</v>
          </cell>
          <cell r="B19996">
            <v>2.2331992430000001</v>
          </cell>
        </row>
        <row r="19997">
          <cell r="A19997" t="str">
            <v>000901902SFlint Scherer 3 - 5</v>
          </cell>
          <cell r="B19997">
            <v>6.6445306000000004</v>
          </cell>
        </row>
        <row r="19998">
          <cell r="A19998" t="str">
            <v>000901902SFPL Scherer 3 - 54</v>
          </cell>
          <cell r="B19998">
            <v>0</v>
          </cell>
        </row>
        <row r="19999">
          <cell r="A19999" t="str">
            <v>000901902SNCMPA</v>
          </cell>
          <cell r="B19999">
            <v>0</v>
          </cell>
        </row>
        <row r="20000">
          <cell r="A20000" t="str">
            <v>000901902SOpportunity Sales</v>
          </cell>
          <cell r="B20000">
            <v>0</v>
          </cell>
        </row>
        <row r="20001">
          <cell r="A20001" t="str">
            <v>000901902SPMPA - Block 6</v>
          </cell>
          <cell r="B20001">
            <v>0</v>
          </cell>
        </row>
        <row r="20002">
          <cell r="A20002" t="str">
            <v>000901902SScherer 3 - 24 MW</v>
          </cell>
          <cell r="B20002">
            <v>0</v>
          </cell>
        </row>
        <row r="20003">
          <cell r="A20003" t="str">
            <v>000901902SUPS-Sch3 Market</v>
          </cell>
          <cell r="B20003">
            <v>0</v>
          </cell>
        </row>
        <row r="20004">
          <cell r="A20004" t="str">
            <v>000901903MAEC - Block 1</v>
          </cell>
          <cell r="B20004">
            <v>49.266247610000001</v>
          </cell>
        </row>
        <row r="20005">
          <cell r="A20005" t="str">
            <v>000901903MBlocks 2-3-4</v>
          </cell>
          <cell r="B20005">
            <v>93.626787539999995</v>
          </cell>
        </row>
        <row r="20006">
          <cell r="A20006" t="str">
            <v>000901903MDalton</v>
          </cell>
          <cell r="B20006">
            <v>14.261969150000001</v>
          </cell>
        </row>
        <row r="20007">
          <cell r="A20007" t="str">
            <v>000901903MEU Block 5-6</v>
          </cell>
          <cell r="B20007">
            <v>0</v>
          </cell>
        </row>
        <row r="20008">
          <cell r="A20008" t="str">
            <v>000901903MFlint Blocks 5-6 -</v>
          </cell>
          <cell r="B20008">
            <v>0</v>
          </cell>
        </row>
        <row r="20009">
          <cell r="A20009" t="str">
            <v>000901903MFlint Scherer 3 - 2</v>
          </cell>
          <cell r="B20009">
            <v>1.63473734</v>
          </cell>
        </row>
        <row r="20010">
          <cell r="A20010" t="str">
            <v>000901903MFlint Scherer 3 - 5</v>
          </cell>
          <cell r="B20010">
            <v>4.7883481330000004</v>
          </cell>
        </row>
        <row r="20011">
          <cell r="A20011" t="str">
            <v>000901903MFPL Scherer 3 - 54</v>
          </cell>
          <cell r="B20011">
            <v>0</v>
          </cell>
        </row>
        <row r="20012">
          <cell r="A20012" t="str">
            <v>000901903MNCMPA</v>
          </cell>
          <cell r="B20012">
            <v>0</v>
          </cell>
        </row>
        <row r="20013">
          <cell r="A20013" t="str">
            <v>000901903MOpportunity Sales</v>
          </cell>
          <cell r="B20013">
            <v>0</v>
          </cell>
        </row>
        <row r="20014">
          <cell r="A20014" t="str">
            <v>000901903MPMPA - Block 6</v>
          </cell>
          <cell r="B20014">
            <v>0</v>
          </cell>
        </row>
        <row r="20015">
          <cell r="A20015" t="str">
            <v>000901903MScherer 3 - 24 MW</v>
          </cell>
          <cell r="B20015">
            <v>0</v>
          </cell>
        </row>
        <row r="20016">
          <cell r="A20016" t="str">
            <v>000901903MUPS-Sch3 Market</v>
          </cell>
          <cell r="B20016">
            <v>0</v>
          </cell>
        </row>
        <row r="20017">
          <cell r="A20017" t="str">
            <v>000901903NAEC - Block 1</v>
          </cell>
          <cell r="B20017">
            <v>111.5496491</v>
          </cell>
        </row>
        <row r="20018">
          <cell r="A20018" t="str">
            <v>000901903NBlocks 2-3-4</v>
          </cell>
          <cell r="B20018">
            <v>216.40756060000001</v>
          </cell>
        </row>
        <row r="20019">
          <cell r="A20019" t="str">
            <v>000901903NDalton</v>
          </cell>
          <cell r="B20019">
            <v>22.21733</v>
          </cell>
        </row>
        <row r="20020">
          <cell r="A20020" t="str">
            <v>000901903NEU Block 5-6</v>
          </cell>
          <cell r="B20020">
            <v>0</v>
          </cell>
        </row>
        <row r="20021">
          <cell r="A20021" t="str">
            <v>000901903NFlint Blocks 5-6 -</v>
          </cell>
          <cell r="B20021">
            <v>0</v>
          </cell>
        </row>
        <row r="20022">
          <cell r="A20022" t="str">
            <v>000901903NFlint Scherer 3 - 2</v>
          </cell>
          <cell r="B20022">
            <v>4.493019404</v>
          </cell>
        </row>
        <row r="20023">
          <cell r="A20023" t="str">
            <v>000901903NFlint Scherer 3 - 5</v>
          </cell>
          <cell r="B20023">
            <v>13.1606103</v>
          </cell>
        </row>
        <row r="20024">
          <cell r="A20024" t="str">
            <v>000901903NFPL Scherer 3 - 54</v>
          </cell>
          <cell r="B20024">
            <v>0</v>
          </cell>
        </row>
        <row r="20025">
          <cell r="A20025" t="str">
            <v>000901903NNCMPA</v>
          </cell>
          <cell r="B20025">
            <v>0</v>
          </cell>
        </row>
        <row r="20026">
          <cell r="A20026" t="str">
            <v>000901903NOpportunity Sales</v>
          </cell>
          <cell r="B20026">
            <v>0</v>
          </cell>
        </row>
        <row r="20027">
          <cell r="A20027" t="str">
            <v>000901903NPMPA - Block 6</v>
          </cell>
          <cell r="B20027">
            <v>0</v>
          </cell>
        </row>
        <row r="20028">
          <cell r="A20028" t="str">
            <v>000901903NScherer 3 - 24 MW</v>
          </cell>
          <cell r="B20028">
            <v>0</v>
          </cell>
        </row>
        <row r="20029">
          <cell r="A20029" t="str">
            <v>000901903NUPS-Sch3 Market</v>
          </cell>
          <cell r="B20029">
            <v>0</v>
          </cell>
        </row>
        <row r="20030">
          <cell r="A20030" t="str">
            <v>000901903OAEC - Block 1</v>
          </cell>
          <cell r="B20030">
            <v>0</v>
          </cell>
        </row>
        <row r="20031">
          <cell r="A20031" t="str">
            <v>000901903OBlocks 2-3-4</v>
          </cell>
          <cell r="B20031">
            <v>22.689074990000002</v>
          </cell>
        </row>
        <row r="20032">
          <cell r="A20032" t="str">
            <v>000901903ODalton</v>
          </cell>
          <cell r="B20032">
            <v>0</v>
          </cell>
        </row>
        <row r="20033">
          <cell r="A20033" t="str">
            <v>000901903OEU Block 5-6</v>
          </cell>
          <cell r="B20033">
            <v>0</v>
          </cell>
        </row>
        <row r="20034">
          <cell r="A20034" t="str">
            <v>000901903OFlint Blocks 5-6 -</v>
          </cell>
          <cell r="B20034">
            <v>0</v>
          </cell>
        </row>
        <row r="20035">
          <cell r="A20035" t="str">
            <v>000901903OFlint Scherer 3 - 2</v>
          </cell>
          <cell r="B20035">
            <v>0</v>
          </cell>
        </row>
        <row r="20036">
          <cell r="A20036" t="str">
            <v>000901903OFlint Scherer 3 - 5</v>
          </cell>
          <cell r="B20036">
            <v>0</v>
          </cell>
        </row>
        <row r="20037">
          <cell r="A20037" t="str">
            <v>000901903OFPL Scherer 3 - 54</v>
          </cell>
          <cell r="B20037">
            <v>0</v>
          </cell>
        </row>
        <row r="20038">
          <cell r="A20038" t="str">
            <v>000901903ONCMPA</v>
          </cell>
          <cell r="B20038">
            <v>0</v>
          </cell>
        </row>
        <row r="20039">
          <cell r="A20039" t="str">
            <v>000901903OOpportunity Sales</v>
          </cell>
          <cell r="B20039">
            <v>0</v>
          </cell>
        </row>
        <row r="20040">
          <cell r="A20040" t="str">
            <v>000901903OPMPA - Block 6</v>
          </cell>
          <cell r="B20040">
            <v>0</v>
          </cell>
        </row>
        <row r="20041">
          <cell r="A20041" t="str">
            <v>000901903OScherer 3 - 24 MW</v>
          </cell>
          <cell r="B20041">
            <v>0</v>
          </cell>
        </row>
        <row r="20042">
          <cell r="A20042" t="str">
            <v>000901903OUPS-Sch3 Market</v>
          </cell>
          <cell r="B20042">
            <v>0</v>
          </cell>
        </row>
        <row r="20043">
          <cell r="A20043" t="str">
            <v>000901903SAEC - Block 1</v>
          </cell>
          <cell r="B20043">
            <v>80.120103240000006</v>
          </cell>
        </row>
        <row r="20044">
          <cell r="A20044" t="str">
            <v>000901903SBlocks 2-3-4</v>
          </cell>
          <cell r="B20044">
            <v>608.59156429999996</v>
          </cell>
        </row>
        <row r="20045">
          <cell r="A20045" t="str">
            <v>000901903SDalton</v>
          </cell>
          <cell r="B20045">
            <v>36.199289999999998</v>
          </cell>
        </row>
        <row r="20046">
          <cell r="A20046" t="str">
            <v>000901903SEU Block 5-6</v>
          </cell>
          <cell r="B20046">
            <v>0</v>
          </cell>
        </row>
        <row r="20047">
          <cell r="A20047" t="str">
            <v>000901903SFlint Blocks 5-6 -</v>
          </cell>
          <cell r="B20047">
            <v>0</v>
          </cell>
        </row>
        <row r="20048">
          <cell r="A20048" t="str">
            <v>000901903SFlint Scherer 3 - 2</v>
          </cell>
          <cell r="B20048">
            <v>2.5556081399999999</v>
          </cell>
        </row>
        <row r="20049">
          <cell r="A20049" t="str">
            <v>000901903SFlint Scherer 3 - 5</v>
          </cell>
          <cell r="B20049">
            <v>7.4856927559999997</v>
          </cell>
        </row>
        <row r="20050">
          <cell r="A20050" t="str">
            <v>000901903SFPL Scherer 3 - 54</v>
          </cell>
          <cell r="B20050">
            <v>0</v>
          </cell>
        </row>
        <row r="20051">
          <cell r="A20051" t="str">
            <v>000901903SNCMPA</v>
          </cell>
          <cell r="B20051">
            <v>0</v>
          </cell>
        </row>
        <row r="20052">
          <cell r="A20052" t="str">
            <v>000901903SOpportunity Sales</v>
          </cell>
          <cell r="B20052">
            <v>0</v>
          </cell>
        </row>
        <row r="20053">
          <cell r="A20053" t="str">
            <v>000901903SPMPA - Block 6</v>
          </cell>
          <cell r="B20053">
            <v>0</v>
          </cell>
        </row>
        <row r="20054">
          <cell r="A20054" t="str">
            <v>000901903SScherer 3 - 24 MW</v>
          </cell>
          <cell r="B20054">
            <v>0</v>
          </cell>
        </row>
        <row r="20055">
          <cell r="A20055" t="str">
            <v>000901903SUPS-Sch3 Market</v>
          </cell>
          <cell r="B20055">
            <v>0</v>
          </cell>
        </row>
        <row r="20056">
          <cell r="A20056" t="str">
            <v>000901904MAEC - Block 1</v>
          </cell>
          <cell r="B20056">
            <v>47.313787810000001</v>
          </cell>
        </row>
        <row r="20057">
          <cell r="A20057" t="str">
            <v>000901904MBlocks 2-3-4</v>
          </cell>
          <cell r="B20057">
            <v>97.724112349999999</v>
          </cell>
        </row>
        <row r="20058">
          <cell r="A20058" t="str">
            <v>000901904MDalton</v>
          </cell>
          <cell r="B20058">
            <v>14.261969150000001</v>
          </cell>
        </row>
        <row r="20059">
          <cell r="A20059" t="str">
            <v>000901904MEU Block 5-6</v>
          </cell>
          <cell r="B20059">
            <v>0</v>
          </cell>
        </row>
        <row r="20060">
          <cell r="A20060" t="str">
            <v>000901904MFlint Blocks 5-6 -</v>
          </cell>
          <cell r="B20060">
            <v>0</v>
          </cell>
        </row>
        <row r="20061">
          <cell r="A20061" t="str">
            <v>000901904MFlint Scherer 3 - 2</v>
          </cell>
          <cell r="B20061">
            <v>1.6991954570000001</v>
          </cell>
        </row>
        <row r="20062">
          <cell r="A20062" t="str">
            <v>000901904MFlint Scherer 3 - 5</v>
          </cell>
          <cell r="B20062">
            <v>4.7058320809999996</v>
          </cell>
        </row>
        <row r="20063">
          <cell r="A20063" t="str">
            <v>000901904MFPL Scherer 3 - 54</v>
          </cell>
          <cell r="B20063">
            <v>0</v>
          </cell>
        </row>
        <row r="20064">
          <cell r="A20064" t="str">
            <v>000901904MNCMPA</v>
          </cell>
          <cell r="B20064">
            <v>0</v>
          </cell>
        </row>
        <row r="20065">
          <cell r="A20065" t="str">
            <v>000901904MOpportunity Sales</v>
          </cell>
          <cell r="B20065">
            <v>0</v>
          </cell>
        </row>
        <row r="20066">
          <cell r="A20066" t="str">
            <v>000901904MPMPA - Block 6</v>
          </cell>
          <cell r="B20066">
            <v>0</v>
          </cell>
        </row>
        <row r="20067">
          <cell r="A20067" t="str">
            <v>000901904MScherer 3 - 24 MW</v>
          </cell>
          <cell r="B20067">
            <v>0</v>
          </cell>
        </row>
        <row r="20068">
          <cell r="A20068" t="str">
            <v>000901904MUPS-Sch3 Market</v>
          </cell>
          <cell r="B20068">
            <v>0</v>
          </cell>
        </row>
        <row r="20069">
          <cell r="A20069" t="str">
            <v>000901904NAEC - Block 1</v>
          </cell>
          <cell r="B20069">
            <v>106.8456874</v>
          </cell>
        </row>
        <row r="20070">
          <cell r="A20070" t="str">
            <v>000901904NBlocks 2-3-4</v>
          </cell>
          <cell r="B20070">
            <v>219.93670470000001</v>
          </cell>
        </row>
        <row r="20071">
          <cell r="A20071" t="str">
            <v>000901904NDalton</v>
          </cell>
          <cell r="B20071">
            <v>21.26352</v>
          </cell>
        </row>
        <row r="20072">
          <cell r="A20072" t="str">
            <v>000901904NEU Block 5-6</v>
          </cell>
          <cell r="B20072">
            <v>0</v>
          </cell>
        </row>
        <row r="20073">
          <cell r="A20073" t="str">
            <v>000901904NFlint Blocks 5-6 -</v>
          </cell>
          <cell r="B20073">
            <v>0</v>
          </cell>
        </row>
        <row r="20074">
          <cell r="A20074" t="str">
            <v>000901904NFlint Scherer 3 - 2</v>
          </cell>
          <cell r="B20074">
            <v>4.6734500710000004</v>
          </cell>
        </row>
        <row r="20075">
          <cell r="A20075" t="str">
            <v>000901904NFlint Scherer 3 - 5</v>
          </cell>
          <cell r="B20075">
            <v>12.94287316</v>
          </cell>
        </row>
        <row r="20076">
          <cell r="A20076" t="str">
            <v>000901904NFPL Scherer 3 - 54</v>
          </cell>
          <cell r="B20076">
            <v>0</v>
          </cell>
        </row>
        <row r="20077">
          <cell r="A20077" t="str">
            <v>000901904NNCMPA</v>
          </cell>
          <cell r="B20077">
            <v>0</v>
          </cell>
        </row>
        <row r="20078">
          <cell r="A20078" t="str">
            <v>000901904NOpportunity Sales</v>
          </cell>
          <cell r="B20078">
            <v>0</v>
          </cell>
        </row>
        <row r="20079">
          <cell r="A20079" t="str">
            <v>000901904NPMPA - Block 6</v>
          </cell>
          <cell r="B20079">
            <v>0</v>
          </cell>
        </row>
        <row r="20080">
          <cell r="A20080" t="str">
            <v>000901904NScherer 3 - 24 MW</v>
          </cell>
          <cell r="B20080">
            <v>0</v>
          </cell>
        </row>
        <row r="20081">
          <cell r="A20081" t="str">
            <v>000901904NUPS-Sch3 Market</v>
          </cell>
          <cell r="B20081">
            <v>0</v>
          </cell>
        </row>
        <row r="20082">
          <cell r="A20082" t="str">
            <v>000901904OAEC - Block 1</v>
          </cell>
          <cell r="B20082">
            <v>0</v>
          </cell>
        </row>
        <row r="20083">
          <cell r="A20083" t="str">
            <v>000901904OBlocks 2-3-4</v>
          </cell>
          <cell r="B20083">
            <v>20.262777150000002</v>
          </cell>
        </row>
        <row r="20084">
          <cell r="A20084" t="str">
            <v>000901904ODalton</v>
          </cell>
          <cell r="B20084">
            <v>0</v>
          </cell>
        </row>
        <row r="20085">
          <cell r="A20085" t="str">
            <v>000901904OEU Block 5-6</v>
          </cell>
          <cell r="B20085">
            <v>0</v>
          </cell>
        </row>
        <row r="20086">
          <cell r="A20086" t="str">
            <v>000901904OFlint Blocks 5-6 -</v>
          </cell>
          <cell r="B20086">
            <v>0</v>
          </cell>
        </row>
        <row r="20087">
          <cell r="A20087" t="str">
            <v>000901904OFlint Scherer 3 - 2</v>
          </cell>
          <cell r="B20087">
            <v>0</v>
          </cell>
        </row>
        <row r="20088">
          <cell r="A20088" t="str">
            <v>000901904OFlint Scherer 3 - 5</v>
          </cell>
          <cell r="B20088">
            <v>0</v>
          </cell>
        </row>
        <row r="20089">
          <cell r="A20089" t="str">
            <v>000901904OFPL Scherer 3 - 54</v>
          </cell>
          <cell r="B20089">
            <v>0</v>
          </cell>
        </row>
        <row r="20090">
          <cell r="A20090" t="str">
            <v>000901904ONCMPA</v>
          </cell>
          <cell r="B20090">
            <v>0</v>
          </cell>
        </row>
        <row r="20091">
          <cell r="A20091" t="str">
            <v>000901904OOpportunity Sales</v>
          </cell>
          <cell r="B20091">
            <v>0</v>
          </cell>
        </row>
        <row r="20092">
          <cell r="A20092" t="str">
            <v>000901904OPMPA - Block 6</v>
          </cell>
          <cell r="B20092">
            <v>0</v>
          </cell>
        </row>
        <row r="20093">
          <cell r="A20093" t="str">
            <v>000901904OScherer 3 - 24 MW</v>
          </cell>
          <cell r="B20093">
            <v>0</v>
          </cell>
        </row>
        <row r="20094">
          <cell r="A20094" t="str">
            <v>000901904OUPS-Sch3 Market</v>
          </cell>
          <cell r="B20094">
            <v>0</v>
          </cell>
        </row>
        <row r="20095">
          <cell r="A20095" t="str">
            <v>000901904SAEC - Block 1</v>
          </cell>
          <cell r="B20095">
            <v>77.133718400000006</v>
          </cell>
        </row>
        <row r="20096">
          <cell r="A20096" t="str">
            <v>000901904SBlocks 2-3-4</v>
          </cell>
          <cell r="B20096">
            <v>606.66078359999995</v>
          </cell>
        </row>
        <row r="20097">
          <cell r="A20097" t="str">
            <v>000901904SDalton</v>
          </cell>
          <cell r="B20097">
            <v>34.997590000000002</v>
          </cell>
        </row>
        <row r="20098">
          <cell r="A20098" t="str">
            <v>000901904SEU Block 5-6</v>
          </cell>
          <cell r="B20098">
            <v>0</v>
          </cell>
        </row>
        <row r="20099">
          <cell r="A20099" t="str">
            <v>000901904SFlint Blocks 5-6 -</v>
          </cell>
          <cell r="B20099">
            <v>0</v>
          </cell>
        </row>
        <row r="20100">
          <cell r="A20100" t="str">
            <v>000901904SFlint Scherer 3 - 2</v>
          </cell>
          <cell r="B20100">
            <v>2.653218173</v>
          </cell>
        </row>
        <row r="20101">
          <cell r="A20101" t="str">
            <v>000901904SFlint Scherer 3 - 5</v>
          </cell>
          <cell r="B20101">
            <v>7.3479476119999996</v>
          </cell>
        </row>
        <row r="20102">
          <cell r="A20102" t="str">
            <v>000901904SFPL Scherer 3 - 54</v>
          </cell>
          <cell r="B20102">
            <v>0</v>
          </cell>
        </row>
        <row r="20103">
          <cell r="A20103" t="str">
            <v>000901904SNCMPA</v>
          </cell>
          <cell r="B20103">
            <v>0</v>
          </cell>
        </row>
        <row r="20104">
          <cell r="A20104" t="str">
            <v>000901904SOpportunity Sales</v>
          </cell>
          <cell r="B20104">
            <v>0</v>
          </cell>
        </row>
        <row r="20105">
          <cell r="A20105" t="str">
            <v>000901904SPMPA - Block 6</v>
          </cell>
          <cell r="B20105">
            <v>0</v>
          </cell>
        </row>
        <row r="20106">
          <cell r="A20106" t="str">
            <v>000901904SScherer 3 - 24 MW</v>
          </cell>
          <cell r="B20106">
            <v>0</v>
          </cell>
        </row>
        <row r="20107">
          <cell r="A20107" t="str">
            <v>000901904SUPS-Sch3 Market</v>
          </cell>
          <cell r="B20107">
            <v>0</v>
          </cell>
        </row>
        <row r="20108">
          <cell r="A20108" t="str">
            <v>000901905MAEC - Block 1</v>
          </cell>
          <cell r="B20108">
            <v>49.674770520000003</v>
          </cell>
        </row>
        <row r="20109">
          <cell r="A20109" t="str">
            <v>000901905MBlocks 2-3-4</v>
          </cell>
          <cell r="B20109">
            <v>115.89798690000001</v>
          </cell>
        </row>
        <row r="20110">
          <cell r="A20110" t="str">
            <v>000901905MDalton</v>
          </cell>
          <cell r="B20110">
            <v>14.261969150000001</v>
          </cell>
        </row>
        <row r="20111">
          <cell r="A20111" t="str">
            <v>000901905MEU Block 5-6</v>
          </cell>
          <cell r="B20111">
            <v>0</v>
          </cell>
        </row>
        <row r="20112">
          <cell r="A20112" t="str">
            <v>000901905MFlint Blocks 5-6 -</v>
          </cell>
          <cell r="B20112">
            <v>0</v>
          </cell>
        </row>
        <row r="20113">
          <cell r="A20113" t="str">
            <v>000901905MFlint Scherer 3 - 2</v>
          </cell>
          <cell r="B20113">
            <v>1.569522007</v>
          </cell>
        </row>
        <row r="20114">
          <cell r="A20114" t="str">
            <v>000901905MFlint Scherer 3 - 5</v>
          </cell>
          <cell r="B20114">
            <v>4.4807588090000001</v>
          </cell>
        </row>
        <row r="20115">
          <cell r="A20115" t="str">
            <v>000901905MFPL Scherer 3 - 54</v>
          </cell>
          <cell r="B20115">
            <v>0</v>
          </cell>
        </row>
        <row r="20116">
          <cell r="A20116" t="str">
            <v>000901905MNCMPA</v>
          </cell>
          <cell r="B20116">
            <v>0</v>
          </cell>
        </row>
        <row r="20117">
          <cell r="A20117" t="str">
            <v>000901905MOpportunity Sales</v>
          </cell>
          <cell r="B20117">
            <v>0</v>
          </cell>
        </row>
        <row r="20118">
          <cell r="A20118" t="str">
            <v>000901905MPMPA - Block 6</v>
          </cell>
          <cell r="B20118">
            <v>0</v>
          </cell>
        </row>
        <row r="20119">
          <cell r="A20119" t="str">
            <v>000901905MScherer 3 - 24 MW</v>
          </cell>
          <cell r="B20119">
            <v>0</v>
          </cell>
        </row>
        <row r="20120">
          <cell r="A20120" t="str">
            <v>000901905MUPS-Sch3 Market</v>
          </cell>
          <cell r="B20120">
            <v>0</v>
          </cell>
        </row>
        <row r="20121">
          <cell r="A20121" t="str">
            <v>000901905NAEC - Block 1</v>
          </cell>
          <cell r="B20121">
            <v>111.49221369999999</v>
          </cell>
        </row>
        <row r="20122">
          <cell r="A20122" t="str">
            <v>000901905NBlocks 2-3-4</v>
          </cell>
          <cell r="B20122">
            <v>253.75372340000001</v>
          </cell>
        </row>
        <row r="20123">
          <cell r="A20123" t="str">
            <v>000901905NDalton</v>
          </cell>
          <cell r="B20123">
            <v>25.235060000000001</v>
          </cell>
        </row>
        <row r="20124">
          <cell r="A20124" t="str">
            <v>000901905NEU Block 5-6</v>
          </cell>
          <cell r="B20124">
            <v>0</v>
          </cell>
        </row>
        <row r="20125">
          <cell r="A20125" t="str">
            <v>000901905NFlint Blocks 5-6 -</v>
          </cell>
          <cell r="B20125">
            <v>0</v>
          </cell>
        </row>
        <row r="20126">
          <cell r="A20126" t="str">
            <v>000901905NFlint Scherer 3 - 2</v>
          </cell>
          <cell r="B20126">
            <v>4.3155466159999998</v>
          </cell>
        </row>
        <row r="20127">
          <cell r="A20127" t="str">
            <v>000901905NFlint Scherer 3 - 5</v>
          </cell>
          <cell r="B20127">
            <v>12.320262749999999</v>
          </cell>
        </row>
        <row r="20128">
          <cell r="A20128" t="str">
            <v>000901905NFPL Scherer 3 - 54</v>
          </cell>
          <cell r="B20128">
            <v>0</v>
          </cell>
        </row>
        <row r="20129">
          <cell r="A20129" t="str">
            <v>000901905NNCMPA</v>
          </cell>
          <cell r="B20129">
            <v>0</v>
          </cell>
        </row>
        <row r="20130">
          <cell r="A20130" t="str">
            <v>000901905NOpportunity Sales</v>
          </cell>
          <cell r="B20130">
            <v>0</v>
          </cell>
        </row>
        <row r="20131">
          <cell r="A20131" t="str">
            <v>000901905NPMPA - Block 6</v>
          </cell>
          <cell r="B20131">
            <v>0</v>
          </cell>
        </row>
        <row r="20132">
          <cell r="A20132" t="str">
            <v>000901905NScherer 3 - 24 MW</v>
          </cell>
          <cell r="B20132">
            <v>0</v>
          </cell>
        </row>
        <row r="20133">
          <cell r="A20133" t="str">
            <v>000901905NUPS-Sch3 Market</v>
          </cell>
          <cell r="B20133">
            <v>0</v>
          </cell>
        </row>
        <row r="20134">
          <cell r="A20134" t="str">
            <v>000901905OAEC - Block 1</v>
          </cell>
          <cell r="B20134">
            <v>0</v>
          </cell>
        </row>
        <row r="20135">
          <cell r="A20135" t="str">
            <v>000901905OBlocks 2-3-4</v>
          </cell>
          <cell r="B20135">
            <v>24.118266559999999</v>
          </cell>
        </row>
        <row r="20136">
          <cell r="A20136" t="str">
            <v>000901905ODalton</v>
          </cell>
          <cell r="B20136">
            <v>0</v>
          </cell>
        </row>
        <row r="20137">
          <cell r="A20137" t="str">
            <v>000901905OEU Block 5-6</v>
          </cell>
          <cell r="B20137">
            <v>0</v>
          </cell>
        </row>
        <row r="20138">
          <cell r="A20138" t="str">
            <v>000901905OFlint Blocks 5-6 -</v>
          </cell>
          <cell r="B20138">
            <v>0</v>
          </cell>
        </row>
        <row r="20139">
          <cell r="A20139" t="str">
            <v>000901905OFlint Scherer 3 - 2</v>
          </cell>
          <cell r="B20139">
            <v>0</v>
          </cell>
        </row>
        <row r="20140">
          <cell r="A20140" t="str">
            <v>000901905OFlint Scherer 3 - 5</v>
          </cell>
          <cell r="B20140">
            <v>0</v>
          </cell>
        </row>
        <row r="20141">
          <cell r="A20141" t="str">
            <v>000901905OFPL Scherer 3 - 54</v>
          </cell>
          <cell r="B20141">
            <v>0</v>
          </cell>
        </row>
        <row r="20142">
          <cell r="A20142" t="str">
            <v>000901905ONCMPA</v>
          </cell>
          <cell r="B20142">
            <v>0</v>
          </cell>
        </row>
        <row r="20143">
          <cell r="A20143" t="str">
            <v>000901905OOpportunity Sales</v>
          </cell>
          <cell r="B20143">
            <v>0</v>
          </cell>
        </row>
        <row r="20144">
          <cell r="A20144" t="str">
            <v>000901905OPMPA - Block 6</v>
          </cell>
          <cell r="B20144">
            <v>0</v>
          </cell>
        </row>
        <row r="20145">
          <cell r="A20145" t="str">
            <v>000901905OScherer 3 - 24 MW</v>
          </cell>
          <cell r="B20145">
            <v>0</v>
          </cell>
        </row>
        <row r="20146">
          <cell r="A20146" t="str">
            <v>000901905OUPS-Sch3 Market</v>
          </cell>
          <cell r="B20146">
            <v>0</v>
          </cell>
        </row>
        <row r="20147">
          <cell r="A20147" t="str">
            <v>000901905SAEC - Block 1</v>
          </cell>
          <cell r="B20147">
            <v>81.530036199999998</v>
          </cell>
        </row>
        <row r="20148">
          <cell r="A20148" t="str">
            <v>000901905SBlocks 2-3-4</v>
          </cell>
          <cell r="B20148">
            <v>688.47212999999999</v>
          </cell>
        </row>
        <row r="20149">
          <cell r="A20149" t="str">
            <v>000901905SDalton</v>
          </cell>
          <cell r="B20149">
            <v>45.600769999999997</v>
          </cell>
        </row>
        <row r="20150">
          <cell r="A20150" t="str">
            <v>000901905SEU Block 5-6</v>
          </cell>
          <cell r="B20150">
            <v>0</v>
          </cell>
        </row>
        <row r="20151">
          <cell r="A20151" t="str">
            <v>000901905SFlint Blocks 5-6 -</v>
          </cell>
          <cell r="B20151">
            <v>0</v>
          </cell>
        </row>
        <row r="20152">
          <cell r="A20152" t="str">
            <v>000901905SFlint Scherer 3 - 2</v>
          </cell>
          <cell r="B20152">
            <v>2.4491244679999999</v>
          </cell>
        </row>
        <row r="20153">
          <cell r="A20153" t="str">
            <v>000901905SFlint Scherer 3 - 5</v>
          </cell>
          <cell r="B20153">
            <v>6.9918968870000002</v>
          </cell>
        </row>
        <row r="20154">
          <cell r="A20154" t="str">
            <v>000901905SFPL Scherer 3 - 54</v>
          </cell>
          <cell r="B20154">
            <v>0</v>
          </cell>
        </row>
        <row r="20155">
          <cell r="A20155" t="str">
            <v>000901905SNCMPA</v>
          </cell>
          <cell r="B20155">
            <v>0</v>
          </cell>
        </row>
        <row r="20156">
          <cell r="A20156" t="str">
            <v>000901905SOpportunity Sales</v>
          </cell>
          <cell r="B20156">
            <v>0</v>
          </cell>
        </row>
        <row r="20157">
          <cell r="A20157" t="str">
            <v>000901905SPMPA - Block 6</v>
          </cell>
          <cell r="B20157">
            <v>0</v>
          </cell>
        </row>
        <row r="20158">
          <cell r="A20158" t="str">
            <v>000901905SScherer 3 - 24 MW</v>
          </cell>
          <cell r="B20158">
            <v>0</v>
          </cell>
        </row>
        <row r="20159">
          <cell r="A20159" t="str">
            <v>000901905SUPS-Sch3 Market</v>
          </cell>
          <cell r="B20159">
            <v>0</v>
          </cell>
        </row>
        <row r="20160">
          <cell r="A20160" t="str">
            <v>000901906MAEC - Block 1</v>
          </cell>
          <cell r="B20160">
            <v>48.01350618</v>
          </cell>
        </row>
        <row r="20161">
          <cell r="A20161" t="str">
            <v>000901906MBlocks 2-3-4</v>
          </cell>
          <cell r="B20161">
            <v>118.6463104</v>
          </cell>
        </row>
        <row r="20162">
          <cell r="A20162" t="str">
            <v>000901906MDalton</v>
          </cell>
          <cell r="B20162">
            <v>14.261969150000001</v>
          </cell>
        </row>
        <row r="20163">
          <cell r="A20163" t="str">
            <v>000901906MEU Block 5-6</v>
          </cell>
          <cell r="B20163">
            <v>0</v>
          </cell>
        </row>
        <row r="20164">
          <cell r="A20164" t="str">
            <v>000901906MFlint Blocks 5-6 -</v>
          </cell>
          <cell r="B20164">
            <v>0</v>
          </cell>
        </row>
        <row r="20165">
          <cell r="A20165" t="str">
            <v>000901906MFlint Scherer 3 - 2</v>
          </cell>
          <cell r="B20165">
            <v>1.72219593</v>
          </cell>
        </row>
        <row r="20166">
          <cell r="A20166" t="str">
            <v>000901906MFlint Scherer 3 - 5</v>
          </cell>
          <cell r="B20166">
            <v>4.4187557679999996</v>
          </cell>
        </row>
        <row r="20167">
          <cell r="A20167" t="str">
            <v>000901906MFPL Scherer 3 - 54</v>
          </cell>
          <cell r="B20167">
            <v>0</v>
          </cell>
        </row>
        <row r="20168">
          <cell r="A20168" t="str">
            <v>000901906MNCMPA</v>
          </cell>
          <cell r="B20168">
            <v>0</v>
          </cell>
        </row>
        <row r="20169">
          <cell r="A20169" t="str">
            <v>000901906MOpportunity Sales</v>
          </cell>
          <cell r="B20169">
            <v>0</v>
          </cell>
        </row>
        <row r="20170">
          <cell r="A20170" t="str">
            <v>000901906MPMPA - Block 6</v>
          </cell>
          <cell r="B20170">
            <v>0</v>
          </cell>
        </row>
        <row r="20171">
          <cell r="A20171" t="str">
            <v>000901906MScherer 3 - 24 MW</v>
          </cell>
          <cell r="B20171">
            <v>0</v>
          </cell>
        </row>
        <row r="20172">
          <cell r="A20172" t="str">
            <v>000901906MUPS-Sch3 Market</v>
          </cell>
          <cell r="B20172">
            <v>0</v>
          </cell>
        </row>
        <row r="20173">
          <cell r="A20173" t="str">
            <v>000901906NAEC - Block 1</v>
          </cell>
          <cell r="B20173">
            <v>107.9815637</v>
          </cell>
        </row>
        <row r="20174">
          <cell r="A20174" t="str">
            <v>000901906NBlocks 2-3-4</v>
          </cell>
          <cell r="B20174">
            <v>260.47139129999999</v>
          </cell>
        </row>
        <row r="20175">
          <cell r="A20175" t="str">
            <v>000901906NDalton</v>
          </cell>
          <cell r="B20175">
            <v>27.047450000000001</v>
          </cell>
        </row>
        <row r="20176">
          <cell r="A20176" t="str">
            <v>000901906NEU Block 5-6</v>
          </cell>
          <cell r="B20176">
            <v>0</v>
          </cell>
        </row>
        <row r="20177">
          <cell r="A20177" t="str">
            <v>000901906NFlint Blocks 5-6 -</v>
          </cell>
          <cell r="B20177">
            <v>0</v>
          </cell>
        </row>
        <row r="20178">
          <cell r="A20178" t="str">
            <v>000901906NFlint Scherer 3 - 2</v>
          </cell>
          <cell r="B20178">
            <v>4.7355655470000002</v>
          </cell>
        </row>
        <row r="20179">
          <cell r="A20179" t="str">
            <v>000901906NFlint Scherer 3 - 5</v>
          </cell>
          <cell r="B20179">
            <v>12.15036409</v>
          </cell>
        </row>
        <row r="20180">
          <cell r="A20180" t="str">
            <v>000901906NFPL Scherer 3 - 54</v>
          </cell>
          <cell r="B20180">
            <v>0</v>
          </cell>
        </row>
        <row r="20181">
          <cell r="A20181" t="str">
            <v>000901906NNCMPA</v>
          </cell>
          <cell r="B20181">
            <v>0</v>
          </cell>
        </row>
        <row r="20182">
          <cell r="A20182" t="str">
            <v>000901906NOpportunity Sales</v>
          </cell>
          <cell r="B20182">
            <v>0</v>
          </cell>
        </row>
        <row r="20183">
          <cell r="A20183" t="str">
            <v>000901906NPMPA - Block 6</v>
          </cell>
          <cell r="B20183">
            <v>0</v>
          </cell>
        </row>
        <row r="20184">
          <cell r="A20184" t="str">
            <v>000901906NScherer 3 - 24 MW</v>
          </cell>
          <cell r="B20184">
            <v>0</v>
          </cell>
        </row>
        <row r="20185">
          <cell r="A20185" t="str">
            <v>000901906NUPS-Sch3 Market</v>
          </cell>
          <cell r="B20185">
            <v>0</v>
          </cell>
        </row>
        <row r="20186">
          <cell r="A20186" t="str">
            <v>000901906OAEC - Block 1</v>
          </cell>
          <cell r="B20186">
            <v>0</v>
          </cell>
        </row>
        <row r="20187">
          <cell r="A20187" t="str">
            <v>000901906OBlocks 2-3-4</v>
          </cell>
          <cell r="B20187">
            <v>23.632228099999999</v>
          </cell>
        </row>
        <row r="20188">
          <cell r="A20188" t="str">
            <v>000901906ODalton</v>
          </cell>
          <cell r="B20188">
            <v>0</v>
          </cell>
        </row>
        <row r="20189">
          <cell r="A20189" t="str">
            <v>000901906OEU Block 5-6</v>
          </cell>
          <cell r="B20189">
            <v>0</v>
          </cell>
        </row>
        <row r="20190">
          <cell r="A20190" t="str">
            <v>000901906OFlint Blocks 5-6 -</v>
          </cell>
          <cell r="B20190">
            <v>0</v>
          </cell>
        </row>
        <row r="20191">
          <cell r="A20191" t="str">
            <v>000901906OFlint Scherer 3 - 2</v>
          </cell>
          <cell r="B20191">
            <v>0</v>
          </cell>
        </row>
        <row r="20192">
          <cell r="A20192" t="str">
            <v>000901906OFlint Scherer 3 - 5</v>
          </cell>
          <cell r="B20192">
            <v>0</v>
          </cell>
        </row>
        <row r="20193">
          <cell r="A20193" t="str">
            <v>000901906OFPL Scherer 3 - 54</v>
          </cell>
          <cell r="B20193">
            <v>0</v>
          </cell>
        </row>
        <row r="20194">
          <cell r="A20194" t="str">
            <v>000901906ONCMPA</v>
          </cell>
          <cell r="B20194">
            <v>0</v>
          </cell>
        </row>
        <row r="20195">
          <cell r="A20195" t="str">
            <v>000901906OOpportunity Sales</v>
          </cell>
          <cell r="B20195">
            <v>0</v>
          </cell>
        </row>
        <row r="20196">
          <cell r="A20196" t="str">
            <v>000901906OPMPA - Block 6</v>
          </cell>
          <cell r="B20196">
            <v>0</v>
          </cell>
        </row>
        <row r="20197">
          <cell r="A20197" t="str">
            <v>000901906OScherer 3 - 24 MW</v>
          </cell>
          <cell r="B20197">
            <v>0</v>
          </cell>
        </row>
        <row r="20198">
          <cell r="A20198" t="str">
            <v>000901906OUPS-Sch3 Market</v>
          </cell>
          <cell r="B20198">
            <v>0</v>
          </cell>
        </row>
        <row r="20199">
          <cell r="A20199" t="str">
            <v>000901906SAEC - Block 1</v>
          </cell>
          <cell r="B20199">
            <v>78.668214149999997</v>
          </cell>
        </row>
        <row r="20200">
          <cell r="A20200" t="str">
            <v>000901906SBlocks 2-3-4</v>
          </cell>
          <cell r="B20200">
            <v>709.06569790000003</v>
          </cell>
        </row>
        <row r="20201">
          <cell r="A20201" t="str">
            <v>000901906SDalton</v>
          </cell>
          <cell r="B20201">
            <v>49.790129999999998</v>
          </cell>
        </row>
        <row r="20202">
          <cell r="A20202" t="str">
            <v>000901906SEU Block 5-6</v>
          </cell>
          <cell r="B20202">
            <v>0</v>
          </cell>
        </row>
        <row r="20203">
          <cell r="A20203" t="str">
            <v>000901906SFlint Blocks 5-6 -</v>
          </cell>
          <cell r="B20203">
            <v>0</v>
          </cell>
        </row>
        <row r="20204">
          <cell r="A20204" t="str">
            <v>000901906SFlint Scherer 3 - 2</v>
          </cell>
          <cell r="B20204">
            <v>2.6916706110000002</v>
          </cell>
        </row>
        <row r="20205">
          <cell r="A20205" t="str">
            <v>000901906SFlint Scherer 3 - 5</v>
          </cell>
          <cell r="B20205">
            <v>6.906203197</v>
          </cell>
        </row>
        <row r="20206">
          <cell r="A20206" t="str">
            <v>000901906SFPL Scherer 3 - 54</v>
          </cell>
          <cell r="B20206">
            <v>0</v>
          </cell>
        </row>
        <row r="20207">
          <cell r="A20207" t="str">
            <v>000901906SNCMPA</v>
          </cell>
          <cell r="B20207">
            <v>0</v>
          </cell>
        </row>
        <row r="20208">
          <cell r="A20208" t="str">
            <v>000901906SOpportunity Sales</v>
          </cell>
          <cell r="B20208">
            <v>0</v>
          </cell>
        </row>
        <row r="20209">
          <cell r="A20209" t="str">
            <v>000901906SPMPA - Block 6</v>
          </cell>
          <cell r="B20209">
            <v>0</v>
          </cell>
        </row>
        <row r="20210">
          <cell r="A20210" t="str">
            <v>000901906SScherer 3 - 24 MW</v>
          </cell>
          <cell r="B20210">
            <v>0</v>
          </cell>
        </row>
        <row r="20211">
          <cell r="A20211" t="str">
            <v>000901906SUPS-Sch3 Market</v>
          </cell>
          <cell r="B20211">
            <v>0</v>
          </cell>
        </row>
        <row r="20212">
          <cell r="A20212" t="str">
            <v>000901907MAEC - Block 1</v>
          </cell>
          <cell r="B20212">
            <v>49.500723829999998</v>
          </cell>
        </row>
        <row r="20213">
          <cell r="A20213" t="str">
            <v>000901907MBlocks 2-3-4</v>
          </cell>
          <cell r="B20213">
            <v>125.2755116</v>
          </cell>
        </row>
        <row r="20214">
          <cell r="A20214" t="str">
            <v>000901907MDalton</v>
          </cell>
          <cell r="B20214">
            <v>14.261969150000001</v>
          </cell>
        </row>
        <row r="20215">
          <cell r="A20215" t="str">
            <v>000901907MEU Block 5-6</v>
          </cell>
          <cell r="B20215">
            <v>0</v>
          </cell>
        </row>
        <row r="20216">
          <cell r="A20216" t="str">
            <v>000901907MFlint Blocks 5-6 -</v>
          </cell>
          <cell r="B20216">
            <v>0</v>
          </cell>
        </row>
        <row r="20217">
          <cell r="A20217" t="str">
            <v>000901907MFlint Scherer 3 - 2</v>
          </cell>
          <cell r="B20217">
            <v>1.8934216749999999</v>
          </cell>
        </row>
        <row r="20218">
          <cell r="A20218" t="str">
            <v>000901907MFlint Scherer 3 - 5</v>
          </cell>
          <cell r="B20218">
            <v>4.6818871299999998</v>
          </cell>
        </row>
        <row r="20219">
          <cell r="A20219" t="str">
            <v>000901907MFPL Scherer 3 - 54</v>
          </cell>
          <cell r="B20219">
            <v>0</v>
          </cell>
        </row>
        <row r="20220">
          <cell r="A20220" t="str">
            <v>000901907MNCMPA</v>
          </cell>
          <cell r="B20220">
            <v>0</v>
          </cell>
        </row>
        <row r="20221">
          <cell r="A20221" t="str">
            <v>000901907MOpportunity Sales</v>
          </cell>
          <cell r="B20221">
            <v>0</v>
          </cell>
        </row>
        <row r="20222">
          <cell r="A20222" t="str">
            <v>000901907MPMPA - Block 6</v>
          </cell>
          <cell r="B20222">
            <v>0</v>
          </cell>
        </row>
        <row r="20223">
          <cell r="A20223" t="str">
            <v>000901907MScherer 3 - 24 MW</v>
          </cell>
          <cell r="B20223">
            <v>0</v>
          </cell>
        </row>
        <row r="20224">
          <cell r="A20224" t="str">
            <v>000901907MUPS-Sch3 Market</v>
          </cell>
          <cell r="B20224">
            <v>0</v>
          </cell>
        </row>
        <row r="20225">
          <cell r="A20225" t="str">
            <v>000901907NAEC - Block 1</v>
          </cell>
          <cell r="B20225">
            <v>111.5625988</v>
          </cell>
        </row>
        <row r="20226">
          <cell r="A20226" t="str">
            <v>000901907NBlocks 2-3-4</v>
          </cell>
          <cell r="B20226">
            <v>275.02847150000002</v>
          </cell>
        </row>
        <row r="20227">
          <cell r="A20227" t="str">
            <v>000901907NDalton</v>
          </cell>
          <cell r="B20227">
            <v>28.909400000000002</v>
          </cell>
        </row>
        <row r="20228">
          <cell r="A20228" t="str">
            <v>000901907NEU Block 5-6</v>
          </cell>
          <cell r="B20228">
            <v>0</v>
          </cell>
        </row>
        <row r="20229">
          <cell r="A20229" t="str">
            <v>000901907NFlint Blocks 5-6 -</v>
          </cell>
          <cell r="B20229">
            <v>0</v>
          </cell>
        </row>
        <row r="20230">
          <cell r="A20230" t="str">
            <v>000901907NFlint Scherer 3 - 2</v>
          </cell>
          <cell r="B20230">
            <v>5.2058684340000001</v>
          </cell>
        </row>
        <row r="20231">
          <cell r="A20231" t="str">
            <v>000901907NFlint Scherer 3 - 5</v>
          </cell>
          <cell r="B20231">
            <v>12.872615079999999</v>
          </cell>
        </row>
        <row r="20232">
          <cell r="A20232" t="str">
            <v>000901907NFPL Scherer 3 - 54</v>
          </cell>
          <cell r="B20232">
            <v>0</v>
          </cell>
        </row>
        <row r="20233">
          <cell r="A20233" t="str">
            <v>000901907NNCMPA</v>
          </cell>
          <cell r="B20233">
            <v>0</v>
          </cell>
        </row>
        <row r="20234">
          <cell r="A20234" t="str">
            <v>000901907NOpportunity Sales</v>
          </cell>
          <cell r="B20234">
            <v>0</v>
          </cell>
        </row>
        <row r="20235">
          <cell r="A20235" t="str">
            <v>000901907NPMPA - Block 6</v>
          </cell>
          <cell r="B20235">
            <v>0</v>
          </cell>
        </row>
        <row r="20236">
          <cell r="A20236" t="str">
            <v>000901907NScherer 3 - 24 MW</v>
          </cell>
          <cell r="B20236">
            <v>0</v>
          </cell>
        </row>
        <row r="20237">
          <cell r="A20237" t="str">
            <v>000901907NUPS-Sch3 Market</v>
          </cell>
          <cell r="B20237">
            <v>0</v>
          </cell>
        </row>
        <row r="20238">
          <cell r="A20238" t="str">
            <v>000901907OAEC - Block 1</v>
          </cell>
          <cell r="B20238">
            <v>0</v>
          </cell>
        </row>
        <row r="20239">
          <cell r="A20239" t="str">
            <v>000901907OBlocks 2-3-4</v>
          </cell>
          <cell r="B20239">
            <v>24.650193689999998</v>
          </cell>
        </row>
        <row r="20240">
          <cell r="A20240" t="str">
            <v>000901907ODalton</v>
          </cell>
          <cell r="B20240">
            <v>0</v>
          </cell>
        </row>
        <row r="20241">
          <cell r="A20241" t="str">
            <v>000901907OEU Block 5-6</v>
          </cell>
          <cell r="B20241">
            <v>0</v>
          </cell>
        </row>
        <row r="20242">
          <cell r="A20242" t="str">
            <v>000901907OFlint Blocks 5-6 -</v>
          </cell>
          <cell r="B20242">
            <v>0</v>
          </cell>
        </row>
        <row r="20243">
          <cell r="A20243" t="str">
            <v>000901907OFlint Scherer 3 - 2</v>
          </cell>
          <cell r="B20243">
            <v>0</v>
          </cell>
        </row>
        <row r="20244">
          <cell r="A20244" t="str">
            <v>000901907OFlint Scherer 3 - 5</v>
          </cell>
          <cell r="B20244">
            <v>0</v>
          </cell>
        </row>
        <row r="20245">
          <cell r="A20245" t="str">
            <v>000901907OFPL Scherer 3 - 54</v>
          </cell>
          <cell r="B20245">
            <v>0</v>
          </cell>
        </row>
        <row r="20246">
          <cell r="A20246" t="str">
            <v>000901907ONCMPA</v>
          </cell>
          <cell r="B20246">
            <v>0</v>
          </cell>
        </row>
        <row r="20247">
          <cell r="A20247" t="str">
            <v>000901907OOpportunity Sales</v>
          </cell>
          <cell r="B20247">
            <v>0</v>
          </cell>
        </row>
        <row r="20248">
          <cell r="A20248" t="str">
            <v>000901907OPMPA - Block 6</v>
          </cell>
          <cell r="B20248">
            <v>0</v>
          </cell>
        </row>
        <row r="20249">
          <cell r="A20249" t="str">
            <v>000901907OScherer 3 - 24 MW</v>
          </cell>
          <cell r="B20249">
            <v>0</v>
          </cell>
        </row>
        <row r="20250">
          <cell r="A20250" t="str">
            <v>000901907OUPS-Sch3 Market</v>
          </cell>
          <cell r="B20250">
            <v>0</v>
          </cell>
        </row>
        <row r="20251">
          <cell r="A20251" t="str">
            <v>000901907SAEC - Block 1</v>
          </cell>
          <cell r="B20251">
            <v>80.902520100000004</v>
          </cell>
        </row>
        <row r="20252">
          <cell r="A20252" t="str">
            <v>000901907SBlocks 2-3-4</v>
          </cell>
          <cell r="B20252">
            <v>745.11241419999999</v>
          </cell>
        </row>
        <row r="20253">
          <cell r="A20253" t="str">
            <v>000901907SDalton</v>
          </cell>
          <cell r="B20253">
            <v>52.995649999999998</v>
          </cell>
        </row>
        <row r="20254">
          <cell r="A20254" t="str">
            <v>000901907SEU Block 5-6</v>
          </cell>
          <cell r="B20254">
            <v>0</v>
          </cell>
        </row>
        <row r="20255">
          <cell r="A20255" t="str">
            <v>000901907SFlint Blocks 5-6 -</v>
          </cell>
          <cell r="B20255">
            <v>0</v>
          </cell>
        </row>
        <row r="20256">
          <cell r="A20256" t="str">
            <v>000901907SFlint Scherer 3 - 2</v>
          </cell>
          <cell r="B20256">
            <v>2.957879792</v>
          </cell>
        </row>
        <row r="20257">
          <cell r="A20257" t="str">
            <v>000901907SFlint Scherer 3 - 5</v>
          </cell>
          <cell r="B20257">
            <v>7.3139858430000002</v>
          </cell>
        </row>
        <row r="20258">
          <cell r="A20258" t="str">
            <v>000901907SFPL Scherer 3 - 54</v>
          </cell>
          <cell r="B20258">
            <v>0</v>
          </cell>
        </row>
        <row r="20259">
          <cell r="A20259" t="str">
            <v>000901907SNCMPA</v>
          </cell>
          <cell r="B20259">
            <v>0</v>
          </cell>
        </row>
        <row r="20260">
          <cell r="A20260" t="str">
            <v>000901907SOpportunity Sales</v>
          </cell>
          <cell r="B20260">
            <v>0</v>
          </cell>
        </row>
        <row r="20261">
          <cell r="A20261" t="str">
            <v>000901907SPMPA - Block 6</v>
          </cell>
          <cell r="B20261">
            <v>0</v>
          </cell>
        </row>
        <row r="20262">
          <cell r="A20262" t="str">
            <v>000901907SScherer 3 - 24 MW</v>
          </cell>
          <cell r="B20262">
            <v>0</v>
          </cell>
        </row>
        <row r="20263">
          <cell r="A20263" t="str">
            <v>000901907SUPS-Sch3 Market</v>
          </cell>
          <cell r="B20263">
            <v>0</v>
          </cell>
        </row>
        <row r="20264">
          <cell r="A20264" t="str">
            <v>000901908MAEC - Block 1</v>
          </cell>
          <cell r="B20264">
            <v>49.700298709999998</v>
          </cell>
        </row>
        <row r="20265">
          <cell r="A20265" t="str">
            <v>000901908MBlocks 2-3-4</v>
          </cell>
          <cell r="B20265">
            <v>126.3526856</v>
          </cell>
        </row>
        <row r="20266">
          <cell r="A20266" t="str">
            <v>000901908MDalton</v>
          </cell>
          <cell r="B20266">
            <v>14.261969150000001</v>
          </cell>
        </row>
        <row r="20267">
          <cell r="A20267" t="str">
            <v>000901908MEU Block 5-6</v>
          </cell>
          <cell r="B20267">
            <v>0</v>
          </cell>
        </row>
        <row r="20268">
          <cell r="A20268" t="str">
            <v>000901908MFlint Blocks 5-6 -</v>
          </cell>
          <cell r="B20268">
            <v>0</v>
          </cell>
        </row>
        <row r="20269">
          <cell r="A20269" t="str">
            <v>000901908MFlint Scherer 3 - 2</v>
          </cell>
          <cell r="B20269">
            <v>1.9183151919999999</v>
          </cell>
        </row>
        <row r="20270">
          <cell r="A20270" t="str">
            <v>000901908MFlint Scherer 3 - 5</v>
          </cell>
          <cell r="B20270">
            <v>4.4618029999999997</v>
          </cell>
        </row>
        <row r="20271">
          <cell r="A20271" t="str">
            <v>000901908MFPL Scherer 3 - 54</v>
          </cell>
          <cell r="B20271">
            <v>0</v>
          </cell>
        </row>
        <row r="20272">
          <cell r="A20272" t="str">
            <v>000901908MNCMPA</v>
          </cell>
          <cell r="B20272">
            <v>0</v>
          </cell>
        </row>
        <row r="20273">
          <cell r="A20273" t="str">
            <v>000901908MOpportunity Sales</v>
          </cell>
          <cell r="B20273">
            <v>0</v>
          </cell>
        </row>
        <row r="20274">
          <cell r="A20274" t="str">
            <v>000901908MPMPA - Block 6</v>
          </cell>
          <cell r="B20274">
            <v>0</v>
          </cell>
        </row>
        <row r="20275">
          <cell r="A20275" t="str">
            <v>000901908MScherer 3 - 24 MW</v>
          </cell>
          <cell r="B20275">
            <v>0</v>
          </cell>
        </row>
        <row r="20276">
          <cell r="A20276" t="str">
            <v>000901908MUPS-Sch3 Market</v>
          </cell>
          <cell r="B20276">
            <v>0</v>
          </cell>
        </row>
        <row r="20277">
          <cell r="A20277" t="str">
            <v>000901908NAEC - Block 1</v>
          </cell>
          <cell r="B20277">
            <v>111.9519628</v>
          </cell>
        </row>
        <row r="20278">
          <cell r="A20278" t="str">
            <v>000901908NBlocks 2-3-4</v>
          </cell>
          <cell r="B20278">
            <v>277.28586469999999</v>
          </cell>
        </row>
        <row r="20279">
          <cell r="A20279" t="str">
            <v>000901908NDalton</v>
          </cell>
          <cell r="B20279">
            <v>29.574619999999999</v>
          </cell>
        </row>
        <row r="20280">
          <cell r="A20280" t="str">
            <v>000901908NEU Block 5-6</v>
          </cell>
          <cell r="B20280">
            <v>0</v>
          </cell>
        </row>
        <row r="20281">
          <cell r="A20281" t="str">
            <v>000901908NFlint Blocks 5-6 -</v>
          </cell>
          <cell r="B20281">
            <v>0</v>
          </cell>
        </row>
        <row r="20282">
          <cell r="A20282" t="str">
            <v>000901908NFlint Scherer 3 - 2</v>
          </cell>
          <cell r="B20282">
            <v>5.2738996690000004</v>
          </cell>
        </row>
        <row r="20283">
          <cell r="A20283" t="str">
            <v>000901908NFlint Scherer 3 - 5</v>
          </cell>
          <cell r="B20283">
            <v>12.26654591</v>
          </cell>
        </row>
        <row r="20284">
          <cell r="A20284" t="str">
            <v>000901908NFPL Scherer 3 - 54</v>
          </cell>
          <cell r="B20284">
            <v>0</v>
          </cell>
        </row>
        <row r="20285">
          <cell r="A20285" t="str">
            <v>000901908NNCMPA</v>
          </cell>
          <cell r="B20285">
            <v>0</v>
          </cell>
        </row>
        <row r="20286">
          <cell r="A20286" t="str">
            <v>000901908NOpportunity Sales</v>
          </cell>
          <cell r="B20286">
            <v>0</v>
          </cell>
        </row>
        <row r="20287">
          <cell r="A20287" t="str">
            <v>000901908NPMPA - Block 6</v>
          </cell>
          <cell r="B20287">
            <v>0</v>
          </cell>
        </row>
        <row r="20288">
          <cell r="A20288" t="str">
            <v>000901908NScherer 3 - 24 MW</v>
          </cell>
          <cell r="B20288">
            <v>0</v>
          </cell>
        </row>
        <row r="20289">
          <cell r="A20289" t="str">
            <v>000901908NUPS-Sch3 Market</v>
          </cell>
          <cell r="B20289">
            <v>0</v>
          </cell>
        </row>
        <row r="20290">
          <cell r="A20290" t="str">
            <v>000901908OAEC - Block 1</v>
          </cell>
          <cell r="B20290">
            <v>0</v>
          </cell>
        </row>
        <row r="20291">
          <cell r="A20291" t="str">
            <v>000901908OBlocks 2-3-4</v>
          </cell>
          <cell r="B20291">
            <v>24.6042539</v>
          </cell>
        </row>
        <row r="20292">
          <cell r="A20292" t="str">
            <v>000901908ODalton</v>
          </cell>
          <cell r="B20292">
            <v>0</v>
          </cell>
        </row>
        <row r="20293">
          <cell r="A20293" t="str">
            <v>000901908OEU Block 5-6</v>
          </cell>
          <cell r="B20293">
            <v>0</v>
          </cell>
        </row>
        <row r="20294">
          <cell r="A20294" t="str">
            <v>000901908OFlint Blocks 5-6 -</v>
          </cell>
          <cell r="B20294">
            <v>0</v>
          </cell>
        </row>
        <row r="20295">
          <cell r="A20295" t="str">
            <v>000901908OFlint Scherer 3 - 2</v>
          </cell>
          <cell r="B20295">
            <v>0</v>
          </cell>
        </row>
        <row r="20296">
          <cell r="A20296" t="str">
            <v>000901908OFlint Scherer 3 - 5</v>
          </cell>
          <cell r="B20296">
            <v>0</v>
          </cell>
        </row>
        <row r="20297">
          <cell r="A20297" t="str">
            <v>000901908OFPL Scherer 3 - 54</v>
          </cell>
          <cell r="B20297">
            <v>0</v>
          </cell>
        </row>
        <row r="20298">
          <cell r="A20298" t="str">
            <v>000901908ONCMPA</v>
          </cell>
          <cell r="B20298">
            <v>0</v>
          </cell>
        </row>
        <row r="20299">
          <cell r="A20299" t="str">
            <v>000901908OOpportunity Sales</v>
          </cell>
          <cell r="B20299">
            <v>0</v>
          </cell>
        </row>
        <row r="20300">
          <cell r="A20300" t="str">
            <v>000901908OPMPA - Block 6</v>
          </cell>
          <cell r="B20300">
            <v>0</v>
          </cell>
        </row>
        <row r="20301">
          <cell r="A20301" t="str">
            <v>000901908OScherer 3 - 24 MW</v>
          </cell>
          <cell r="B20301">
            <v>0</v>
          </cell>
        </row>
        <row r="20302">
          <cell r="A20302" t="str">
            <v>000901908OUPS-Sch3 Market</v>
          </cell>
          <cell r="B20302">
            <v>0</v>
          </cell>
        </row>
        <row r="20303">
          <cell r="A20303" t="str">
            <v>000901908SAEC - Block 1</v>
          </cell>
          <cell r="B20303">
            <v>81.269989140000007</v>
          </cell>
        </row>
        <row r="20304">
          <cell r="A20304" t="str">
            <v>000901908SBlocks 2-3-4</v>
          </cell>
          <cell r="B20304">
            <v>752.34601210000005</v>
          </cell>
        </row>
        <row r="20305">
          <cell r="A20305" t="str">
            <v>000901908SDalton</v>
          </cell>
          <cell r="B20305">
            <v>54.114649999999997</v>
          </cell>
        </row>
        <row r="20306">
          <cell r="A20306" t="str">
            <v>000901908SEU Block 5-6</v>
          </cell>
          <cell r="B20306">
            <v>0</v>
          </cell>
        </row>
        <row r="20307">
          <cell r="A20307" t="str">
            <v>000901908SFlint Blocks 5-6 -</v>
          </cell>
          <cell r="B20307">
            <v>0</v>
          </cell>
        </row>
        <row r="20308">
          <cell r="A20308" t="str">
            <v>000901908SFlint Scherer 3 - 2</v>
          </cell>
          <cell r="B20308">
            <v>2.9963322290000001</v>
          </cell>
        </row>
        <row r="20309">
          <cell r="A20309" t="str">
            <v>000901908SFlint Scherer 3 - 5</v>
          </cell>
          <cell r="B20309">
            <v>6.9691592849999999</v>
          </cell>
        </row>
        <row r="20310">
          <cell r="A20310" t="str">
            <v>000901908SFPL Scherer 3 - 54</v>
          </cell>
          <cell r="B20310">
            <v>0</v>
          </cell>
        </row>
        <row r="20311">
          <cell r="A20311" t="str">
            <v>000901908SNCMPA</v>
          </cell>
          <cell r="B20311">
            <v>0</v>
          </cell>
        </row>
        <row r="20312">
          <cell r="A20312" t="str">
            <v>000901908SOpportunity Sales</v>
          </cell>
          <cell r="B20312">
            <v>0</v>
          </cell>
        </row>
        <row r="20313">
          <cell r="A20313" t="str">
            <v>000901908SPMPA - Block 6</v>
          </cell>
          <cell r="B20313">
            <v>0</v>
          </cell>
        </row>
        <row r="20314">
          <cell r="A20314" t="str">
            <v>000901908SScherer 3 - 24 MW</v>
          </cell>
          <cell r="B20314">
            <v>0</v>
          </cell>
        </row>
        <row r="20315">
          <cell r="A20315" t="str">
            <v>000901908SUPS-Sch3 Market</v>
          </cell>
          <cell r="B20315">
            <v>0</v>
          </cell>
        </row>
        <row r="20316">
          <cell r="A20316" t="str">
            <v>000901909MAEC - Block 1</v>
          </cell>
          <cell r="B20316">
            <v>47.939237720000001</v>
          </cell>
        </row>
        <row r="20317">
          <cell r="A20317" t="str">
            <v>000901909MBlocks 2-3-4</v>
          </cell>
          <cell r="B20317">
            <v>113.92787319999999</v>
          </cell>
        </row>
        <row r="20318">
          <cell r="A20318" t="str">
            <v>000901909MDalton</v>
          </cell>
          <cell r="B20318">
            <v>14.261969150000001</v>
          </cell>
        </row>
        <row r="20319">
          <cell r="A20319" t="str">
            <v>000901909MEU Block 5-6</v>
          </cell>
          <cell r="B20319">
            <v>0</v>
          </cell>
        </row>
        <row r="20320">
          <cell r="A20320" t="str">
            <v>000901909MFlint Blocks 5-6 -</v>
          </cell>
          <cell r="B20320">
            <v>0</v>
          </cell>
        </row>
        <row r="20321">
          <cell r="A20321" t="str">
            <v>000901909MFlint Scherer 3 - 2</v>
          </cell>
          <cell r="B20321">
            <v>1.637766209</v>
          </cell>
        </row>
        <row r="20322">
          <cell r="A20322" t="str">
            <v>000901909MFlint Scherer 3 - 5</v>
          </cell>
          <cell r="B20322">
            <v>4.4171912280000001</v>
          </cell>
        </row>
        <row r="20323">
          <cell r="A20323" t="str">
            <v>000901909MFPL Scherer 3 - 54</v>
          </cell>
          <cell r="B20323">
            <v>0</v>
          </cell>
        </row>
        <row r="20324">
          <cell r="A20324" t="str">
            <v>000901909MNCMPA</v>
          </cell>
          <cell r="B20324">
            <v>0</v>
          </cell>
        </row>
        <row r="20325">
          <cell r="A20325" t="str">
            <v>000901909MOpportunity Sales</v>
          </cell>
          <cell r="B20325">
            <v>0</v>
          </cell>
        </row>
        <row r="20326">
          <cell r="A20326" t="str">
            <v>000901909MPMPA - Block 6</v>
          </cell>
          <cell r="B20326">
            <v>0</v>
          </cell>
        </row>
        <row r="20327">
          <cell r="A20327" t="str">
            <v>000901909MScherer 3 - 24 MW</v>
          </cell>
          <cell r="B20327">
            <v>0</v>
          </cell>
        </row>
        <row r="20328">
          <cell r="A20328" t="str">
            <v>000901909MUPS-Sch3 Market</v>
          </cell>
          <cell r="B20328">
            <v>0</v>
          </cell>
        </row>
        <row r="20329">
          <cell r="A20329" t="str">
            <v>000901909NAEC - Block 1</v>
          </cell>
          <cell r="B20329">
            <v>107.75834999999999</v>
          </cell>
        </row>
        <row r="20330">
          <cell r="A20330" t="str">
            <v>000901909NBlocks 2-3-4</v>
          </cell>
          <cell r="B20330">
            <v>248.34516830000001</v>
          </cell>
        </row>
        <row r="20331">
          <cell r="A20331" t="str">
            <v>000901909NDalton</v>
          </cell>
          <cell r="B20331">
            <v>24.768730000000001</v>
          </cell>
        </row>
        <row r="20332">
          <cell r="A20332" t="str">
            <v>000901909NEU Block 5-6</v>
          </cell>
          <cell r="B20332">
            <v>0</v>
          </cell>
        </row>
        <row r="20333">
          <cell r="A20333" t="str">
            <v>000901909NFlint Blocks 5-6 -</v>
          </cell>
          <cell r="B20333">
            <v>0</v>
          </cell>
        </row>
        <row r="20334">
          <cell r="A20334" t="str">
            <v>000901909NFlint Scherer 3 - 2</v>
          </cell>
          <cell r="B20334">
            <v>4.5018930429999999</v>
          </cell>
        </row>
        <row r="20335">
          <cell r="A20335" t="str">
            <v>000901909NFlint Scherer 3 - 5</v>
          </cell>
          <cell r="B20335">
            <v>12.141978719999999</v>
          </cell>
        </row>
        <row r="20336">
          <cell r="A20336" t="str">
            <v>000901909NFPL Scherer 3 - 54</v>
          </cell>
          <cell r="B20336">
            <v>0</v>
          </cell>
        </row>
        <row r="20337">
          <cell r="A20337" t="str">
            <v>000901909NNCMPA</v>
          </cell>
          <cell r="B20337">
            <v>0</v>
          </cell>
        </row>
        <row r="20338">
          <cell r="A20338" t="str">
            <v>000901909NOpportunity Sales</v>
          </cell>
          <cell r="B20338">
            <v>0</v>
          </cell>
        </row>
        <row r="20339">
          <cell r="A20339" t="str">
            <v>000901909NPMPA - Block 6</v>
          </cell>
          <cell r="B20339">
            <v>0</v>
          </cell>
        </row>
        <row r="20340">
          <cell r="A20340" t="str">
            <v>000901909NScherer 3 - 24 MW</v>
          </cell>
          <cell r="B20340">
            <v>0</v>
          </cell>
        </row>
        <row r="20341">
          <cell r="A20341" t="str">
            <v>000901909NUPS-Sch3 Market</v>
          </cell>
          <cell r="B20341">
            <v>0</v>
          </cell>
        </row>
        <row r="20342">
          <cell r="A20342" t="str">
            <v>000901909OAEC - Block 1</v>
          </cell>
          <cell r="B20342">
            <v>0</v>
          </cell>
        </row>
        <row r="20343">
          <cell r="A20343" t="str">
            <v>000901909OBlocks 2-3-4</v>
          </cell>
          <cell r="B20343">
            <v>22.708795909999999</v>
          </cell>
        </row>
        <row r="20344">
          <cell r="A20344" t="str">
            <v>000901909ODalton</v>
          </cell>
          <cell r="B20344">
            <v>0</v>
          </cell>
        </row>
        <row r="20345">
          <cell r="A20345" t="str">
            <v>000901909OEU Block 5-6</v>
          </cell>
          <cell r="B20345">
            <v>0</v>
          </cell>
        </row>
        <row r="20346">
          <cell r="A20346" t="str">
            <v>000901909OFlint Blocks 5-6 -</v>
          </cell>
          <cell r="B20346">
            <v>0</v>
          </cell>
        </row>
        <row r="20347">
          <cell r="A20347" t="str">
            <v>000901909OFlint Scherer 3 - 2</v>
          </cell>
          <cell r="B20347">
            <v>0</v>
          </cell>
        </row>
        <row r="20348">
          <cell r="A20348" t="str">
            <v>000901909OFlint Scherer 3 - 5</v>
          </cell>
          <cell r="B20348">
            <v>0</v>
          </cell>
        </row>
        <row r="20349">
          <cell r="A20349" t="str">
            <v>000901909OFPL Scherer 3 - 54</v>
          </cell>
          <cell r="B20349">
            <v>0</v>
          </cell>
        </row>
        <row r="20350">
          <cell r="A20350" t="str">
            <v>000901909ONCMPA</v>
          </cell>
          <cell r="B20350">
            <v>0</v>
          </cell>
        </row>
        <row r="20351">
          <cell r="A20351" t="str">
            <v>000901909OOpportunity Sales</v>
          </cell>
          <cell r="B20351">
            <v>0</v>
          </cell>
        </row>
        <row r="20352">
          <cell r="A20352" t="str">
            <v>000901909OPMPA - Block 6</v>
          </cell>
          <cell r="B20352">
            <v>0</v>
          </cell>
        </row>
        <row r="20353">
          <cell r="A20353" t="str">
            <v>000901909OScherer 3 - 24 MW</v>
          </cell>
          <cell r="B20353">
            <v>0</v>
          </cell>
        </row>
        <row r="20354">
          <cell r="A20354" t="str">
            <v>000901909OUPS-Sch3 Market</v>
          </cell>
          <cell r="B20354">
            <v>0</v>
          </cell>
        </row>
        <row r="20355">
          <cell r="A20355" t="str">
            <v>000901909SAEC - Block 1</v>
          </cell>
          <cell r="B20355">
            <v>78.582135679999993</v>
          </cell>
        </row>
        <row r="20356">
          <cell r="A20356" t="str">
            <v>000901909SBlocks 2-3-4</v>
          </cell>
          <cell r="B20356">
            <v>698.00937090000002</v>
          </cell>
        </row>
        <row r="20357">
          <cell r="A20357" t="str">
            <v>000901909SDalton</v>
          </cell>
          <cell r="B20357">
            <v>46.157400000000003</v>
          </cell>
        </row>
        <row r="20358">
          <cell r="A20358" t="str">
            <v>000901909SEU Block 5-6</v>
          </cell>
          <cell r="B20358">
            <v>0</v>
          </cell>
        </row>
        <row r="20359">
          <cell r="A20359" t="str">
            <v>000901909SFlint Blocks 5-6 -</v>
          </cell>
          <cell r="B20359">
            <v>0</v>
          </cell>
        </row>
        <row r="20360">
          <cell r="A20360" t="str">
            <v>000901909SFlint Scherer 3 - 2</v>
          </cell>
          <cell r="B20360">
            <v>2.5585660200000002</v>
          </cell>
        </row>
        <row r="20361">
          <cell r="A20361" t="str">
            <v>000901909SFlint Scherer 3 - 5</v>
          </cell>
          <cell r="B20361">
            <v>6.9006646470000002</v>
          </cell>
        </row>
        <row r="20362">
          <cell r="A20362" t="str">
            <v>000901909SFPL Scherer 3 - 54</v>
          </cell>
          <cell r="B20362">
            <v>0</v>
          </cell>
        </row>
        <row r="20363">
          <cell r="A20363" t="str">
            <v>000901909SNCMPA</v>
          </cell>
          <cell r="B20363">
            <v>0</v>
          </cell>
        </row>
        <row r="20364">
          <cell r="A20364" t="str">
            <v>000901909SOpportunity Sales</v>
          </cell>
          <cell r="B20364">
            <v>0</v>
          </cell>
        </row>
        <row r="20365">
          <cell r="A20365" t="str">
            <v>000901909SPMPA - Block 6</v>
          </cell>
          <cell r="B20365">
            <v>0</v>
          </cell>
        </row>
        <row r="20366">
          <cell r="A20366" t="str">
            <v>000901909SScherer 3 - 24 MW</v>
          </cell>
          <cell r="B20366">
            <v>0</v>
          </cell>
        </row>
        <row r="20367">
          <cell r="A20367" t="str">
            <v>000901909SUPS-Sch3 Market</v>
          </cell>
          <cell r="B20367">
            <v>0</v>
          </cell>
        </row>
        <row r="20368">
          <cell r="A20368" t="str">
            <v>000901910MAEC - Block 1</v>
          </cell>
          <cell r="B20368">
            <v>43.401323529999999</v>
          </cell>
        </row>
        <row r="20369">
          <cell r="A20369" t="str">
            <v>000901910MBlocks 2-3-4</v>
          </cell>
          <cell r="B20369">
            <v>103.1026284</v>
          </cell>
        </row>
        <row r="20370">
          <cell r="A20370" t="str">
            <v>000901910MDalton</v>
          </cell>
          <cell r="B20370">
            <v>14.261969150000001</v>
          </cell>
        </row>
        <row r="20371">
          <cell r="A20371" t="str">
            <v>000901910MEU Block 5-6</v>
          </cell>
          <cell r="B20371">
            <v>0</v>
          </cell>
        </row>
        <row r="20372">
          <cell r="A20372" t="str">
            <v>000901910MFlint Blocks 5-6 -</v>
          </cell>
          <cell r="B20372">
            <v>0</v>
          </cell>
        </row>
        <row r="20373">
          <cell r="A20373" t="str">
            <v>000901910MFlint Scherer 3 - 2</v>
          </cell>
          <cell r="B20373">
            <v>1.5278750590000001</v>
          </cell>
        </row>
        <row r="20374">
          <cell r="A20374" t="str">
            <v>000901910MFlint Scherer 3 - 5</v>
          </cell>
          <cell r="B20374">
            <v>4.3796365560000003</v>
          </cell>
        </row>
        <row r="20375">
          <cell r="A20375" t="str">
            <v>000901910MFPL Scherer 3 - 54</v>
          </cell>
          <cell r="B20375">
            <v>0</v>
          </cell>
        </row>
        <row r="20376">
          <cell r="A20376" t="str">
            <v>000901910MNCMPA</v>
          </cell>
          <cell r="B20376">
            <v>0</v>
          </cell>
        </row>
        <row r="20377">
          <cell r="A20377" t="str">
            <v>000901910MOpportunity Sales</v>
          </cell>
          <cell r="B20377">
            <v>0</v>
          </cell>
        </row>
        <row r="20378">
          <cell r="A20378" t="str">
            <v>000901910MPMPA - Block 6</v>
          </cell>
          <cell r="B20378">
            <v>0</v>
          </cell>
        </row>
        <row r="20379">
          <cell r="A20379" t="str">
            <v>000901910MScherer 3 - 24 MW</v>
          </cell>
          <cell r="B20379">
            <v>0</v>
          </cell>
        </row>
        <row r="20380">
          <cell r="A20380" t="str">
            <v>000901910MUPS-Sch3 Market</v>
          </cell>
          <cell r="B20380">
            <v>0</v>
          </cell>
        </row>
        <row r="20381">
          <cell r="A20381" t="str">
            <v>000901910NAEC - Block 1</v>
          </cell>
          <cell r="B20381">
            <v>101.4731482</v>
          </cell>
        </row>
        <row r="20382">
          <cell r="A20382" t="str">
            <v>000901910NBlocks 2-3-4</v>
          </cell>
          <cell r="B20382">
            <v>231.3835655</v>
          </cell>
        </row>
        <row r="20383">
          <cell r="A20383" t="str">
            <v>000901910NDalton</v>
          </cell>
          <cell r="B20383">
            <v>21.286110000000001</v>
          </cell>
        </row>
        <row r="20384">
          <cell r="A20384" t="str">
            <v>000901910NEU Block 5-6</v>
          </cell>
          <cell r="B20384">
            <v>0</v>
          </cell>
        </row>
        <row r="20385">
          <cell r="A20385" t="str">
            <v>000901910NFlint Blocks 5-6 -</v>
          </cell>
          <cell r="B20385">
            <v>0</v>
          </cell>
        </row>
        <row r="20386">
          <cell r="A20386" t="str">
            <v>000901910NFlint Scherer 3 - 2</v>
          </cell>
          <cell r="B20386">
            <v>4.2001893040000002</v>
          </cell>
        </row>
        <row r="20387">
          <cell r="A20387" t="str">
            <v>000901910NFlint Scherer 3 - 5</v>
          </cell>
          <cell r="B20387">
            <v>12.039795079999999</v>
          </cell>
        </row>
        <row r="20388">
          <cell r="A20388" t="str">
            <v>000901910NFPL Scherer 3 - 54</v>
          </cell>
          <cell r="B20388">
            <v>0</v>
          </cell>
        </row>
        <row r="20389">
          <cell r="A20389" t="str">
            <v>000901910NNCMPA</v>
          </cell>
          <cell r="B20389">
            <v>0</v>
          </cell>
        </row>
        <row r="20390">
          <cell r="A20390" t="str">
            <v>000901910NOpportunity Sales</v>
          </cell>
          <cell r="B20390">
            <v>0</v>
          </cell>
        </row>
        <row r="20391">
          <cell r="A20391" t="str">
            <v>000901910NPMPA - Block 6</v>
          </cell>
          <cell r="B20391">
            <v>0</v>
          </cell>
        </row>
        <row r="20392">
          <cell r="A20392" t="str">
            <v>000901910NScherer 3 - 24 MW</v>
          </cell>
          <cell r="B20392">
            <v>0</v>
          </cell>
        </row>
        <row r="20393">
          <cell r="A20393" t="str">
            <v>000901910NUPS-Sch3 Market</v>
          </cell>
          <cell r="B20393">
            <v>0</v>
          </cell>
        </row>
        <row r="20394">
          <cell r="A20394" t="str">
            <v>000901910OAEC - Block 1</v>
          </cell>
          <cell r="B20394">
            <v>0</v>
          </cell>
        </row>
        <row r="20395">
          <cell r="A20395" t="str">
            <v>000901910OBlocks 2-3-4</v>
          </cell>
          <cell r="B20395">
            <v>21.380506109999999</v>
          </cell>
        </row>
        <row r="20396">
          <cell r="A20396" t="str">
            <v>000901910ODalton</v>
          </cell>
          <cell r="B20396">
            <v>0</v>
          </cell>
        </row>
        <row r="20397">
          <cell r="A20397" t="str">
            <v>000901910OEU Block 5-6</v>
          </cell>
          <cell r="B20397">
            <v>0</v>
          </cell>
        </row>
        <row r="20398">
          <cell r="A20398" t="str">
            <v>000901910OFlint Blocks 5-6 -</v>
          </cell>
          <cell r="B20398">
            <v>0</v>
          </cell>
        </row>
        <row r="20399">
          <cell r="A20399" t="str">
            <v>000901910OFlint Scherer 3 - 2</v>
          </cell>
          <cell r="B20399">
            <v>0</v>
          </cell>
        </row>
        <row r="20400">
          <cell r="A20400" t="str">
            <v>000901910OFlint Scherer 3 - 5</v>
          </cell>
          <cell r="B20400">
            <v>0</v>
          </cell>
        </row>
        <row r="20401">
          <cell r="A20401" t="str">
            <v>000901910OFPL Scherer 3 - 54</v>
          </cell>
          <cell r="B20401">
            <v>0</v>
          </cell>
        </row>
        <row r="20402">
          <cell r="A20402" t="str">
            <v>000901910ONCMPA</v>
          </cell>
          <cell r="B20402">
            <v>0</v>
          </cell>
        </row>
        <row r="20403">
          <cell r="A20403" t="str">
            <v>000901910OOpportunity Sales</v>
          </cell>
          <cell r="B20403">
            <v>0</v>
          </cell>
        </row>
        <row r="20404">
          <cell r="A20404" t="str">
            <v>000901910OPMPA - Block 6</v>
          </cell>
          <cell r="B20404">
            <v>0</v>
          </cell>
        </row>
        <row r="20405">
          <cell r="A20405" t="str">
            <v>000901910OScherer 3 - 24 MW</v>
          </cell>
          <cell r="B20405">
            <v>0</v>
          </cell>
        </row>
        <row r="20406">
          <cell r="A20406" t="str">
            <v>000901910OUPS-Sch3 Market</v>
          </cell>
          <cell r="B20406">
            <v>0</v>
          </cell>
        </row>
        <row r="20407">
          <cell r="A20407" t="str">
            <v>000901910SAEC - Block 1</v>
          </cell>
          <cell r="B20407">
            <v>67.874119539999995</v>
          </cell>
        </row>
        <row r="20408">
          <cell r="A20408" t="str">
            <v>000901910SBlocks 2-3-4</v>
          </cell>
          <cell r="B20408">
            <v>616.34053419999998</v>
          </cell>
        </row>
        <row r="20409">
          <cell r="A20409" t="str">
            <v>000901910SDalton</v>
          </cell>
          <cell r="B20409">
            <v>35.639879999999998</v>
          </cell>
        </row>
        <row r="20410">
          <cell r="A20410" t="str">
            <v>000901910SEU Block 5-6</v>
          </cell>
          <cell r="B20410">
            <v>0</v>
          </cell>
        </row>
        <row r="20411">
          <cell r="A20411" t="str">
            <v>000901910SFlint Blocks 5-6 -</v>
          </cell>
          <cell r="B20411">
            <v>0</v>
          </cell>
        </row>
        <row r="20412">
          <cell r="A20412" t="str">
            <v>000901910SFlint Scherer 3 - 2</v>
          </cell>
          <cell r="B20412">
            <v>2.3870089920000002</v>
          </cell>
        </row>
        <row r="20413">
          <cell r="A20413" t="str">
            <v>000901910SFlint Scherer 3 - 5</v>
          </cell>
          <cell r="B20413">
            <v>6.8423342460000001</v>
          </cell>
        </row>
        <row r="20414">
          <cell r="A20414" t="str">
            <v>000901910SFPL Scherer 3 - 54</v>
          </cell>
          <cell r="B20414">
            <v>0</v>
          </cell>
        </row>
        <row r="20415">
          <cell r="A20415" t="str">
            <v>000901910SNCMPA</v>
          </cell>
          <cell r="B20415">
            <v>0</v>
          </cell>
        </row>
        <row r="20416">
          <cell r="A20416" t="str">
            <v>000901910SOpportunity Sales</v>
          </cell>
          <cell r="B20416">
            <v>0</v>
          </cell>
        </row>
        <row r="20417">
          <cell r="A20417" t="str">
            <v>000901910SPMPA - Block 6</v>
          </cell>
          <cell r="B20417">
            <v>0</v>
          </cell>
        </row>
        <row r="20418">
          <cell r="A20418" t="str">
            <v>000901910SScherer 3 - 24 MW</v>
          </cell>
          <cell r="B20418">
            <v>0</v>
          </cell>
        </row>
        <row r="20419">
          <cell r="A20419" t="str">
            <v>000901910SUPS-Sch3 Market</v>
          </cell>
          <cell r="B20419">
            <v>0</v>
          </cell>
        </row>
        <row r="20420">
          <cell r="A20420" t="str">
            <v>000901911MAEC - Block 1</v>
          </cell>
          <cell r="B20420">
            <v>35.190377660000003</v>
          </cell>
        </row>
        <row r="20421">
          <cell r="A20421" t="str">
            <v>000901911MBlocks 2-3-4</v>
          </cell>
          <cell r="B20421">
            <v>75.026906319999995</v>
          </cell>
        </row>
        <row r="20422">
          <cell r="A20422" t="str">
            <v>000901911MDalton</v>
          </cell>
          <cell r="B20422">
            <v>14.261969150000001</v>
          </cell>
        </row>
        <row r="20423">
          <cell r="A20423" t="str">
            <v>000901911MEU Block 5-6</v>
          </cell>
          <cell r="B20423">
            <v>0</v>
          </cell>
        </row>
        <row r="20424">
          <cell r="A20424" t="str">
            <v>000901911MFlint Blocks 5-6 -</v>
          </cell>
          <cell r="B20424">
            <v>0</v>
          </cell>
        </row>
        <row r="20425">
          <cell r="A20425" t="str">
            <v>000901911MFlint Scherer 3 - 2</v>
          </cell>
          <cell r="B20425">
            <v>1.1502129670000001</v>
          </cell>
        </row>
        <row r="20426">
          <cell r="A20426" t="str">
            <v>000901911MFlint Scherer 3 - 5</v>
          </cell>
          <cell r="B20426">
            <v>4.5993781409999999</v>
          </cell>
        </row>
        <row r="20427">
          <cell r="A20427" t="str">
            <v>000901911MFPL Scherer 3 - 54</v>
          </cell>
          <cell r="B20427">
            <v>0</v>
          </cell>
        </row>
        <row r="20428">
          <cell r="A20428" t="str">
            <v>000901911MNCMPA</v>
          </cell>
          <cell r="B20428">
            <v>0</v>
          </cell>
        </row>
        <row r="20429">
          <cell r="A20429" t="str">
            <v>000901911MOpportunity Sales</v>
          </cell>
          <cell r="B20429">
            <v>0</v>
          </cell>
        </row>
        <row r="20430">
          <cell r="A20430" t="str">
            <v>000901911MPMPA - Block 6</v>
          </cell>
          <cell r="B20430">
            <v>0</v>
          </cell>
        </row>
        <row r="20431">
          <cell r="A20431" t="str">
            <v>000901911MScherer 3 - 24 MW</v>
          </cell>
          <cell r="B20431">
            <v>0</v>
          </cell>
        </row>
        <row r="20432">
          <cell r="A20432" t="str">
            <v>000901911MUPS-Sch3 Market</v>
          </cell>
          <cell r="B20432">
            <v>0</v>
          </cell>
        </row>
        <row r="20433">
          <cell r="A20433" t="str">
            <v>000901911NAEC - Block 1</v>
          </cell>
          <cell r="B20433">
            <v>87.722622180000002</v>
          </cell>
        </row>
        <row r="20434">
          <cell r="A20434" t="str">
            <v>000901911NBlocks 2-3-4</v>
          </cell>
          <cell r="B20434">
            <v>166.19106540000001</v>
          </cell>
        </row>
        <row r="20435">
          <cell r="A20435" t="str">
            <v>000901911NDalton</v>
          </cell>
          <cell r="B20435">
            <v>19.28032</v>
          </cell>
        </row>
        <row r="20436">
          <cell r="A20436" t="str">
            <v>000901911NEU Block 5-6</v>
          </cell>
          <cell r="B20436">
            <v>0</v>
          </cell>
        </row>
        <row r="20437">
          <cell r="A20437" t="str">
            <v>000901911NFlint Blocks 5-6 -</v>
          </cell>
          <cell r="B20437">
            <v>0</v>
          </cell>
        </row>
        <row r="20438">
          <cell r="A20438" t="str">
            <v>000901911NFlint Scherer 3 - 2</v>
          </cell>
          <cell r="B20438">
            <v>3.161973497</v>
          </cell>
        </row>
        <row r="20439">
          <cell r="A20439" t="str">
            <v>000901911NFlint Scherer 3 - 5</v>
          </cell>
          <cell r="B20439">
            <v>12.643842660000001</v>
          </cell>
        </row>
        <row r="20440">
          <cell r="A20440" t="str">
            <v>000901911NFPL Scherer 3 - 54</v>
          </cell>
          <cell r="B20440">
            <v>0</v>
          </cell>
        </row>
        <row r="20441">
          <cell r="A20441" t="str">
            <v>000901911NNCMPA</v>
          </cell>
          <cell r="B20441">
            <v>0</v>
          </cell>
        </row>
        <row r="20442">
          <cell r="A20442" t="str">
            <v>000901911NOpportunity Sales</v>
          </cell>
          <cell r="B20442">
            <v>0</v>
          </cell>
        </row>
        <row r="20443">
          <cell r="A20443" t="str">
            <v>000901911NPMPA - Block 6</v>
          </cell>
          <cell r="B20443">
            <v>0</v>
          </cell>
        </row>
        <row r="20444">
          <cell r="A20444" t="str">
            <v>000901911NScherer 3 - 24 MW</v>
          </cell>
          <cell r="B20444">
            <v>0</v>
          </cell>
        </row>
        <row r="20445">
          <cell r="A20445" t="str">
            <v>000901911NUPS-Sch3 Market</v>
          </cell>
          <cell r="B20445">
            <v>0</v>
          </cell>
        </row>
        <row r="20446">
          <cell r="A20446" t="str">
            <v>000901911OAEC - Block 1</v>
          </cell>
          <cell r="B20446">
            <v>0</v>
          </cell>
        </row>
        <row r="20447">
          <cell r="A20447" t="str">
            <v>000901911OBlocks 2-3-4</v>
          </cell>
          <cell r="B20447">
            <v>19.399432959999999</v>
          </cell>
        </row>
        <row r="20448">
          <cell r="A20448" t="str">
            <v>000901911ODalton</v>
          </cell>
          <cell r="B20448">
            <v>0</v>
          </cell>
        </row>
        <row r="20449">
          <cell r="A20449" t="str">
            <v>000901911OEU Block 5-6</v>
          </cell>
          <cell r="B20449">
            <v>0</v>
          </cell>
        </row>
        <row r="20450">
          <cell r="A20450" t="str">
            <v>000901911OFlint Blocks 5-6 -</v>
          </cell>
          <cell r="B20450">
            <v>0</v>
          </cell>
        </row>
        <row r="20451">
          <cell r="A20451" t="str">
            <v>000901911OFlint Scherer 3 - 2</v>
          </cell>
          <cell r="B20451">
            <v>0</v>
          </cell>
        </row>
        <row r="20452">
          <cell r="A20452" t="str">
            <v>000901911OFlint Scherer 3 - 5</v>
          </cell>
          <cell r="B20452">
            <v>0</v>
          </cell>
        </row>
        <row r="20453">
          <cell r="A20453" t="str">
            <v>000901911OFPL Scherer 3 - 54</v>
          </cell>
          <cell r="B20453">
            <v>0</v>
          </cell>
        </row>
        <row r="20454">
          <cell r="A20454" t="str">
            <v>000901911ONCMPA</v>
          </cell>
          <cell r="B20454">
            <v>0</v>
          </cell>
        </row>
        <row r="20455">
          <cell r="A20455" t="str">
            <v>000901911OOpportunity Sales</v>
          </cell>
          <cell r="B20455">
            <v>0</v>
          </cell>
        </row>
        <row r="20456">
          <cell r="A20456" t="str">
            <v>000901911OPMPA - Block 6</v>
          </cell>
          <cell r="B20456">
            <v>0</v>
          </cell>
        </row>
        <row r="20457">
          <cell r="A20457" t="str">
            <v>000901911OScherer 3 - 24 MW</v>
          </cell>
          <cell r="B20457">
            <v>0</v>
          </cell>
        </row>
        <row r="20458">
          <cell r="A20458" t="str">
            <v>000901911OUPS-Sch3 Market</v>
          </cell>
          <cell r="B20458">
            <v>0</v>
          </cell>
        </row>
        <row r="20459">
          <cell r="A20459" t="str">
            <v>000901911SAEC - Block 1</v>
          </cell>
          <cell r="B20459">
            <v>50.472319890000001</v>
          </cell>
        </row>
        <row r="20460">
          <cell r="A20460" t="str">
            <v>000901911SBlocks 2-3-4</v>
          </cell>
          <cell r="B20460">
            <v>384.15006219999998</v>
          </cell>
        </row>
        <row r="20461">
          <cell r="A20461" t="str">
            <v>000901911SDalton</v>
          </cell>
          <cell r="B20461">
            <v>27.240790000000001</v>
          </cell>
        </row>
        <row r="20462">
          <cell r="A20462" t="str">
            <v>000901911SEU Block 5-6</v>
          </cell>
          <cell r="B20462">
            <v>0</v>
          </cell>
        </row>
        <row r="20463">
          <cell r="A20463" t="str">
            <v>000901911SFlint Blocks 5-6 -</v>
          </cell>
          <cell r="B20463">
            <v>0</v>
          </cell>
        </row>
        <row r="20464">
          <cell r="A20464" t="str">
            <v>000901911SFlint Scherer 3 - 2</v>
          </cell>
          <cell r="B20464">
            <v>1.798390913</v>
          </cell>
        </row>
        <row r="20465">
          <cell r="A20465" t="str">
            <v>000901911SFlint Scherer 3 - 5</v>
          </cell>
          <cell r="B20465">
            <v>7.1912594360000002</v>
          </cell>
        </row>
        <row r="20466">
          <cell r="A20466" t="str">
            <v>000901911SFPL Scherer 3 - 54</v>
          </cell>
          <cell r="B20466">
            <v>0</v>
          </cell>
        </row>
        <row r="20467">
          <cell r="A20467" t="str">
            <v>000901911SNCMPA</v>
          </cell>
          <cell r="B20467">
            <v>0</v>
          </cell>
        </row>
        <row r="20468">
          <cell r="A20468" t="str">
            <v>000901911SOpportunity Sales</v>
          </cell>
          <cell r="B20468">
            <v>0</v>
          </cell>
        </row>
        <row r="20469">
          <cell r="A20469" t="str">
            <v>000901911SPMPA - Block 6</v>
          </cell>
          <cell r="B20469">
            <v>0</v>
          </cell>
        </row>
        <row r="20470">
          <cell r="A20470" t="str">
            <v>000901911SScherer 3 - 24 MW</v>
          </cell>
          <cell r="B20470">
            <v>0</v>
          </cell>
        </row>
        <row r="20471">
          <cell r="A20471" t="str">
            <v>000901911SUPS-Sch3 Market</v>
          </cell>
          <cell r="B20471">
            <v>0</v>
          </cell>
        </row>
        <row r="20472">
          <cell r="A20472" t="str">
            <v>000901912MAEC - Block 1</v>
          </cell>
          <cell r="B20472">
            <v>49.771204599999997</v>
          </cell>
        </row>
        <row r="20473">
          <cell r="A20473" t="str">
            <v>000901912MBlocks 2-3-4</v>
          </cell>
          <cell r="B20473">
            <v>104.75985110000001</v>
          </cell>
        </row>
        <row r="20474">
          <cell r="A20474" t="str">
            <v>000901912MDalton</v>
          </cell>
          <cell r="B20474">
            <v>14.261969150000001</v>
          </cell>
        </row>
        <row r="20475">
          <cell r="A20475" t="str">
            <v>000901912MEU Block 5-6</v>
          </cell>
          <cell r="B20475">
            <v>0</v>
          </cell>
        </row>
        <row r="20476">
          <cell r="A20476" t="str">
            <v>000901912MFlint Blocks 5-6 -</v>
          </cell>
          <cell r="B20476">
            <v>0</v>
          </cell>
        </row>
        <row r="20477">
          <cell r="A20477" t="str">
            <v>000901912MFlint Scherer 3 - 2</v>
          </cell>
          <cell r="B20477">
            <v>1.336204449</v>
          </cell>
        </row>
        <row r="20478">
          <cell r="A20478" t="str">
            <v>000901912MFlint Scherer 3 - 5</v>
          </cell>
          <cell r="B20478">
            <v>4.9346161689999999</v>
          </cell>
        </row>
        <row r="20479">
          <cell r="A20479" t="str">
            <v>000901912MFPL Scherer 3 - 54</v>
          </cell>
          <cell r="B20479">
            <v>0</v>
          </cell>
        </row>
        <row r="20480">
          <cell r="A20480" t="str">
            <v>000901912MNCMPA</v>
          </cell>
          <cell r="B20480">
            <v>0</v>
          </cell>
        </row>
        <row r="20481">
          <cell r="A20481" t="str">
            <v>000901912MOpportunity Sales</v>
          </cell>
          <cell r="B20481">
            <v>0</v>
          </cell>
        </row>
        <row r="20482">
          <cell r="A20482" t="str">
            <v>000901912MPMPA - Block 6</v>
          </cell>
          <cell r="B20482">
            <v>0</v>
          </cell>
        </row>
        <row r="20483">
          <cell r="A20483" t="str">
            <v>000901912MScherer 3 - 24 MW</v>
          </cell>
          <cell r="B20483">
            <v>0</v>
          </cell>
        </row>
        <row r="20484">
          <cell r="A20484" t="str">
            <v>000901912MUPS-Sch3 Market</v>
          </cell>
          <cell r="B20484">
            <v>0</v>
          </cell>
        </row>
        <row r="20485">
          <cell r="A20485" t="str">
            <v>000901912NAEC - Block 1</v>
          </cell>
          <cell r="B20485">
            <v>112.2537786</v>
          </cell>
        </row>
        <row r="20486">
          <cell r="A20486" t="str">
            <v>000901912NBlocks 2-3-4</v>
          </cell>
          <cell r="B20486">
            <v>231.40587740000001</v>
          </cell>
        </row>
        <row r="20487">
          <cell r="A20487" t="str">
            <v>000901912NDalton</v>
          </cell>
          <cell r="B20487">
            <v>23.266570000000002</v>
          </cell>
        </row>
        <row r="20488">
          <cell r="A20488" t="str">
            <v>000901912NEU Block 5-6</v>
          </cell>
          <cell r="B20488">
            <v>0</v>
          </cell>
        </row>
        <row r="20489">
          <cell r="A20489" t="str">
            <v>000901912NFlint Blocks 5-6 -</v>
          </cell>
          <cell r="B20489">
            <v>0</v>
          </cell>
        </row>
        <row r="20490">
          <cell r="A20490" t="str">
            <v>000901912NFlint Scherer 3 - 2</v>
          </cell>
          <cell r="B20490">
            <v>3.6707288220000001</v>
          </cell>
        </row>
        <row r="20491">
          <cell r="A20491" t="str">
            <v>000901912NFlint Scherer 3 - 5</v>
          </cell>
          <cell r="B20491">
            <v>13.55603764</v>
          </cell>
        </row>
        <row r="20492">
          <cell r="A20492" t="str">
            <v>000901912NFPL Scherer 3 - 54</v>
          </cell>
          <cell r="B20492">
            <v>0</v>
          </cell>
        </row>
        <row r="20493">
          <cell r="A20493" t="str">
            <v>000901912NNCMPA</v>
          </cell>
          <cell r="B20493">
            <v>0</v>
          </cell>
        </row>
        <row r="20494">
          <cell r="A20494" t="str">
            <v>000901912NOpportunity Sales</v>
          </cell>
          <cell r="B20494">
            <v>0</v>
          </cell>
        </row>
        <row r="20495">
          <cell r="A20495" t="str">
            <v>000901912NPMPA - Block 6</v>
          </cell>
          <cell r="B20495">
            <v>0</v>
          </cell>
        </row>
        <row r="20496">
          <cell r="A20496" t="str">
            <v>000901912NScherer 3 - 24 MW</v>
          </cell>
          <cell r="B20496">
            <v>0</v>
          </cell>
        </row>
        <row r="20497">
          <cell r="A20497" t="str">
            <v>000901912NUPS-Sch3 Market</v>
          </cell>
          <cell r="B20497">
            <v>0</v>
          </cell>
        </row>
        <row r="20498">
          <cell r="A20498" t="str">
            <v>000901912OAEC - Block 1</v>
          </cell>
          <cell r="B20498">
            <v>0</v>
          </cell>
        </row>
        <row r="20499">
          <cell r="A20499" t="str">
            <v>000901912OBlocks 2-3-4</v>
          </cell>
          <cell r="B20499">
            <v>23.972225399999999</v>
          </cell>
        </row>
        <row r="20500">
          <cell r="A20500" t="str">
            <v>000901912ODalton</v>
          </cell>
          <cell r="B20500">
            <v>0</v>
          </cell>
        </row>
        <row r="20501">
          <cell r="A20501" t="str">
            <v>000901912OEU Block 5-6</v>
          </cell>
          <cell r="B20501">
            <v>0</v>
          </cell>
        </row>
        <row r="20502">
          <cell r="A20502" t="str">
            <v>000901912OFlint Blocks 5-6 -</v>
          </cell>
          <cell r="B20502">
            <v>0</v>
          </cell>
        </row>
        <row r="20503">
          <cell r="A20503" t="str">
            <v>000901912OFlint Scherer 3 - 2</v>
          </cell>
          <cell r="B20503">
            <v>0</v>
          </cell>
        </row>
        <row r="20504">
          <cell r="A20504" t="str">
            <v>000901912OFlint Scherer 3 - 5</v>
          </cell>
          <cell r="B20504">
            <v>0</v>
          </cell>
        </row>
        <row r="20505">
          <cell r="A20505" t="str">
            <v>000901912OFPL Scherer 3 - 54</v>
          </cell>
          <cell r="B20505">
            <v>0</v>
          </cell>
        </row>
        <row r="20506">
          <cell r="A20506" t="str">
            <v>000901912ONCMPA</v>
          </cell>
          <cell r="B20506">
            <v>0</v>
          </cell>
        </row>
        <row r="20507">
          <cell r="A20507" t="str">
            <v>000901912OOpportunity Sales</v>
          </cell>
          <cell r="B20507">
            <v>0</v>
          </cell>
        </row>
        <row r="20508">
          <cell r="A20508" t="str">
            <v>000901912OPMPA - Block 6</v>
          </cell>
          <cell r="B20508">
            <v>0</v>
          </cell>
        </row>
        <row r="20509">
          <cell r="A20509" t="str">
            <v>000901912OScherer 3 - 24 MW</v>
          </cell>
          <cell r="B20509">
            <v>0</v>
          </cell>
        </row>
        <row r="20510">
          <cell r="A20510" t="str">
            <v>000901912OUPS-Sch3 Market</v>
          </cell>
          <cell r="B20510">
            <v>0</v>
          </cell>
        </row>
        <row r="20511">
          <cell r="A20511" t="str">
            <v>000901912SAEC - Block 1</v>
          </cell>
          <cell r="B20511">
            <v>81.244513940000004</v>
          </cell>
        </row>
        <row r="20512">
          <cell r="A20512" t="str">
            <v>000901912SBlocks 2-3-4</v>
          </cell>
          <cell r="B20512">
            <v>559.14980609999998</v>
          </cell>
        </row>
        <row r="20513">
          <cell r="A20513" t="str">
            <v>000901912SDalton</v>
          </cell>
          <cell r="B20513">
            <v>35.570030000000003</v>
          </cell>
        </row>
        <row r="20514">
          <cell r="A20514" t="str">
            <v>000901912SEU Block 5-6</v>
          </cell>
          <cell r="B20514">
            <v>0</v>
          </cell>
        </row>
        <row r="20515">
          <cell r="A20515" t="str">
            <v>000901912SFlint Blocks 5-6 -</v>
          </cell>
          <cell r="B20515">
            <v>0</v>
          </cell>
        </row>
        <row r="20516">
          <cell r="A20516" t="str">
            <v>000901912SFlint Scherer 3 - 2</v>
          </cell>
          <cell r="B20516">
            <v>2.0882631329999999</v>
          </cell>
        </row>
        <row r="20517">
          <cell r="A20517" t="str">
            <v>000901912SFlint Scherer 3 - 5</v>
          </cell>
          <cell r="B20517">
            <v>7.7119762859999996</v>
          </cell>
        </row>
        <row r="20518">
          <cell r="A20518" t="str">
            <v>000901912SFPL Scherer 3 - 54</v>
          </cell>
          <cell r="B20518">
            <v>0</v>
          </cell>
        </row>
        <row r="20519">
          <cell r="A20519" t="str">
            <v>000901912SNCMPA</v>
          </cell>
          <cell r="B20519">
            <v>0</v>
          </cell>
        </row>
        <row r="20520">
          <cell r="A20520" t="str">
            <v>000901912SOpportunity Sales</v>
          </cell>
          <cell r="B20520">
            <v>0</v>
          </cell>
        </row>
        <row r="20521">
          <cell r="A20521" t="str">
            <v>000901912SPMPA - Block 6</v>
          </cell>
          <cell r="B20521">
            <v>0</v>
          </cell>
        </row>
        <row r="20522">
          <cell r="A20522" t="str">
            <v>000901912SScherer 3 - 24 MW</v>
          </cell>
          <cell r="B20522">
            <v>0</v>
          </cell>
        </row>
        <row r="20523">
          <cell r="A20523" t="str">
            <v>000901912SUPS-Sch3 Market</v>
          </cell>
          <cell r="B20523">
            <v>0</v>
          </cell>
        </row>
        <row r="20524">
          <cell r="A20524" t="str">
            <v>000910812</v>
          </cell>
          <cell r="B20524">
            <v>0</v>
          </cell>
        </row>
        <row r="20525">
          <cell r="A20525" t="str">
            <v>000910901</v>
          </cell>
          <cell r="B20525">
            <v>0</v>
          </cell>
        </row>
        <row r="20526">
          <cell r="A20526" t="str">
            <v>000910902</v>
          </cell>
          <cell r="B20526">
            <v>0</v>
          </cell>
        </row>
        <row r="20527">
          <cell r="A20527" t="str">
            <v>000910903</v>
          </cell>
          <cell r="B20527">
            <v>0</v>
          </cell>
        </row>
        <row r="20528">
          <cell r="A20528" t="str">
            <v>000910904</v>
          </cell>
          <cell r="B20528">
            <v>0</v>
          </cell>
        </row>
        <row r="20529">
          <cell r="A20529" t="str">
            <v>000910905</v>
          </cell>
          <cell r="B20529">
            <v>0</v>
          </cell>
        </row>
        <row r="20530">
          <cell r="A20530" t="str">
            <v>000910906</v>
          </cell>
          <cell r="B20530">
            <v>0</v>
          </cell>
        </row>
        <row r="20531">
          <cell r="A20531" t="str">
            <v>000910907</v>
          </cell>
          <cell r="B20531">
            <v>0</v>
          </cell>
        </row>
        <row r="20532">
          <cell r="A20532" t="str">
            <v>000910908</v>
          </cell>
          <cell r="B20532">
            <v>0</v>
          </cell>
        </row>
        <row r="20533">
          <cell r="A20533" t="str">
            <v>000910909</v>
          </cell>
          <cell r="B20533">
            <v>0</v>
          </cell>
        </row>
        <row r="20534">
          <cell r="A20534" t="str">
            <v>000910910</v>
          </cell>
          <cell r="B20534">
            <v>0</v>
          </cell>
        </row>
        <row r="20535">
          <cell r="A20535" t="str">
            <v>000910911</v>
          </cell>
          <cell r="B20535">
            <v>0</v>
          </cell>
        </row>
        <row r="20536">
          <cell r="A20536" t="str">
            <v>000910912</v>
          </cell>
          <cell r="B20536">
            <v>0</v>
          </cell>
        </row>
        <row r="20537">
          <cell r="A20537" t="str">
            <v>000911001</v>
          </cell>
          <cell r="B20537">
            <v>0</v>
          </cell>
        </row>
        <row r="20538">
          <cell r="A20538" t="str">
            <v>000911002</v>
          </cell>
          <cell r="B20538">
            <v>0</v>
          </cell>
        </row>
        <row r="20539">
          <cell r="A20539" t="str">
            <v>000911003</v>
          </cell>
          <cell r="B20539">
            <v>0</v>
          </cell>
        </row>
        <row r="20540">
          <cell r="A20540" t="str">
            <v>000911004</v>
          </cell>
          <cell r="B20540">
            <v>0</v>
          </cell>
        </row>
        <row r="20541">
          <cell r="A20541" t="str">
            <v>000911005</v>
          </cell>
          <cell r="B20541">
            <v>0</v>
          </cell>
        </row>
        <row r="20542">
          <cell r="A20542" t="str">
            <v>000911006</v>
          </cell>
          <cell r="B20542">
            <v>3458387.6</v>
          </cell>
        </row>
        <row r="20543">
          <cell r="A20543" t="str">
            <v>000911007</v>
          </cell>
          <cell r="B20543">
            <v>7079484.5999999996</v>
          </cell>
        </row>
        <row r="20544">
          <cell r="A20544" t="str">
            <v>000911008</v>
          </cell>
          <cell r="B20544">
            <v>5066248.7</v>
          </cell>
        </row>
        <row r="20545">
          <cell r="A20545" t="str">
            <v>000911009</v>
          </cell>
          <cell r="B20545">
            <v>2950389.2</v>
          </cell>
        </row>
        <row r="20546">
          <cell r="A20546" t="str">
            <v>000911010</v>
          </cell>
          <cell r="B20546">
            <v>476328</v>
          </cell>
        </row>
        <row r="20547">
          <cell r="A20547" t="str">
            <v>000911011</v>
          </cell>
          <cell r="B20547">
            <v>476328</v>
          </cell>
        </row>
        <row r="20548">
          <cell r="A20548" t="str">
            <v>000911012</v>
          </cell>
          <cell r="B20548">
            <v>476328</v>
          </cell>
        </row>
        <row r="20549">
          <cell r="A20549" t="str">
            <v>000911101</v>
          </cell>
          <cell r="B20549">
            <v>573019.6</v>
          </cell>
        </row>
        <row r="20550">
          <cell r="A20550" t="str">
            <v>000911102</v>
          </cell>
          <cell r="B20550">
            <v>476328</v>
          </cell>
        </row>
        <row r="20551">
          <cell r="A20551" t="str">
            <v>000911103</v>
          </cell>
          <cell r="B20551">
            <v>476328</v>
          </cell>
        </row>
        <row r="20552">
          <cell r="A20552" t="str">
            <v>000911104</v>
          </cell>
          <cell r="B20552">
            <v>476328</v>
          </cell>
        </row>
        <row r="20553">
          <cell r="A20553" t="str">
            <v>000911105</v>
          </cell>
          <cell r="B20553">
            <v>476328</v>
          </cell>
        </row>
        <row r="20554">
          <cell r="A20554" t="str">
            <v>000911106</v>
          </cell>
          <cell r="B20554">
            <v>1458532.2</v>
          </cell>
        </row>
        <row r="20555">
          <cell r="A20555" t="str">
            <v>000911107</v>
          </cell>
          <cell r="B20555">
            <v>4774069</v>
          </cell>
        </row>
        <row r="20556">
          <cell r="A20556" t="str">
            <v>000911108</v>
          </cell>
          <cell r="B20556">
            <v>7363461.4000000004</v>
          </cell>
        </row>
        <row r="20557">
          <cell r="A20557" t="str">
            <v>000911109</v>
          </cell>
          <cell r="B20557">
            <v>535902.9</v>
          </cell>
        </row>
        <row r="20558">
          <cell r="A20558" t="str">
            <v>000911110</v>
          </cell>
          <cell r="B20558">
            <v>476328</v>
          </cell>
        </row>
        <row r="20559">
          <cell r="A20559" t="str">
            <v>000911111</v>
          </cell>
          <cell r="B20559">
            <v>476328</v>
          </cell>
        </row>
        <row r="20560">
          <cell r="A20560" t="str">
            <v>000911112</v>
          </cell>
          <cell r="B20560">
            <v>476328</v>
          </cell>
        </row>
        <row r="20561">
          <cell r="A20561" t="str">
            <v>000911201</v>
          </cell>
          <cell r="B20561">
            <v>476328</v>
          </cell>
        </row>
        <row r="20562">
          <cell r="A20562" t="str">
            <v>000911202</v>
          </cell>
          <cell r="B20562">
            <v>476328</v>
          </cell>
        </row>
        <row r="20563">
          <cell r="A20563" t="str">
            <v>000911203</v>
          </cell>
          <cell r="B20563">
            <v>476328</v>
          </cell>
        </row>
        <row r="20564">
          <cell r="A20564" t="str">
            <v>000911204</v>
          </cell>
          <cell r="B20564">
            <v>476328</v>
          </cell>
        </row>
        <row r="20565">
          <cell r="A20565" t="str">
            <v>000911205</v>
          </cell>
          <cell r="B20565">
            <v>476328</v>
          </cell>
        </row>
        <row r="20566">
          <cell r="A20566" t="str">
            <v>000911206</v>
          </cell>
          <cell r="B20566">
            <v>2642410.7999999998</v>
          </cell>
        </row>
        <row r="20567">
          <cell r="A20567" t="str">
            <v>000911207</v>
          </cell>
          <cell r="B20567">
            <v>7482199.5999999996</v>
          </cell>
        </row>
        <row r="20568">
          <cell r="A20568" t="str">
            <v>000911208</v>
          </cell>
          <cell r="B20568">
            <v>11338191.1</v>
          </cell>
        </row>
        <row r="20569">
          <cell r="A20569" t="str">
            <v>000911209</v>
          </cell>
          <cell r="B20569">
            <v>2253604</v>
          </cell>
        </row>
        <row r="20570">
          <cell r="A20570" t="str">
            <v>000911210</v>
          </cell>
          <cell r="B20570">
            <v>476328</v>
          </cell>
        </row>
        <row r="20571">
          <cell r="A20571" t="str">
            <v>000911211</v>
          </cell>
          <cell r="B20571">
            <v>476328</v>
          </cell>
        </row>
        <row r="20572">
          <cell r="A20572" t="str">
            <v>000911212</v>
          </cell>
          <cell r="B20572">
            <v>476328</v>
          </cell>
        </row>
        <row r="20573">
          <cell r="A20573" t="str">
            <v>000911301</v>
          </cell>
          <cell r="B20573">
            <v>636554.80000000005</v>
          </cell>
        </row>
        <row r="20574">
          <cell r="A20574" t="str">
            <v>000911302</v>
          </cell>
          <cell r="B20574">
            <v>673760.1</v>
          </cell>
        </row>
        <row r="20575">
          <cell r="A20575" t="str">
            <v>000911303</v>
          </cell>
          <cell r="B20575">
            <v>476328</v>
          </cell>
        </row>
        <row r="20576">
          <cell r="A20576" t="str">
            <v>000911304</v>
          </cell>
          <cell r="B20576">
            <v>476328</v>
          </cell>
        </row>
        <row r="20577">
          <cell r="A20577" t="str">
            <v>000911305</v>
          </cell>
          <cell r="B20577">
            <v>476328</v>
          </cell>
        </row>
        <row r="20578">
          <cell r="A20578" t="str">
            <v>000911306</v>
          </cell>
          <cell r="B20578">
            <v>5121383.4000000004</v>
          </cell>
        </row>
        <row r="20579">
          <cell r="A20579" t="str">
            <v>000911307</v>
          </cell>
          <cell r="B20579">
            <v>12759795.4</v>
          </cell>
        </row>
        <row r="20580">
          <cell r="A20580" t="str">
            <v>000911308</v>
          </cell>
          <cell r="B20580">
            <v>15783267.5</v>
          </cell>
        </row>
        <row r="20581">
          <cell r="A20581" t="str">
            <v>000911309</v>
          </cell>
          <cell r="B20581">
            <v>2464557.2999999998</v>
          </cell>
        </row>
        <row r="20582">
          <cell r="A20582" t="str">
            <v>000911310</v>
          </cell>
          <cell r="B20582">
            <v>476328</v>
          </cell>
        </row>
        <row r="20583">
          <cell r="A20583" t="str">
            <v>000911311</v>
          </cell>
          <cell r="B20583">
            <v>476328</v>
          </cell>
        </row>
        <row r="20584">
          <cell r="A20584" t="str">
            <v>000911312</v>
          </cell>
          <cell r="B20584">
            <v>476328</v>
          </cell>
        </row>
        <row r="20585">
          <cell r="A20585" t="str">
            <v>000911401</v>
          </cell>
          <cell r="B20585">
            <v>1243289</v>
          </cell>
        </row>
        <row r="20586">
          <cell r="A20586" t="str">
            <v>000911402</v>
          </cell>
          <cell r="B20586">
            <v>476328</v>
          </cell>
        </row>
        <row r="20587">
          <cell r="A20587" t="str">
            <v>000911403</v>
          </cell>
          <cell r="B20587">
            <v>476328</v>
          </cell>
        </row>
        <row r="20588">
          <cell r="A20588" t="str">
            <v>000911404</v>
          </cell>
          <cell r="B20588">
            <v>476328</v>
          </cell>
        </row>
        <row r="20589">
          <cell r="A20589" t="str">
            <v>000911405</v>
          </cell>
          <cell r="B20589">
            <v>476328</v>
          </cell>
        </row>
        <row r="20590">
          <cell r="A20590" t="str">
            <v>000911406</v>
          </cell>
          <cell r="B20590">
            <v>2564917.7000000002</v>
          </cell>
        </row>
        <row r="20591">
          <cell r="A20591" t="str">
            <v>000911407</v>
          </cell>
          <cell r="B20591">
            <v>9343970.3000000007</v>
          </cell>
        </row>
        <row r="20592">
          <cell r="A20592" t="str">
            <v>000911408</v>
          </cell>
          <cell r="B20592">
            <v>10062211.5</v>
          </cell>
        </row>
        <row r="20593">
          <cell r="A20593" t="str">
            <v>000911409</v>
          </cell>
          <cell r="B20593">
            <v>937806.7</v>
          </cell>
        </row>
        <row r="20594">
          <cell r="A20594" t="str">
            <v>000911410</v>
          </cell>
          <cell r="B20594">
            <v>476328</v>
          </cell>
        </row>
        <row r="20595">
          <cell r="A20595" t="str">
            <v>000911411</v>
          </cell>
          <cell r="B20595">
            <v>476328</v>
          </cell>
        </row>
        <row r="20596">
          <cell r="A20596" t="str">
            <v>000911412</v>
          </cell>
          <cell r="B20596">
            <v>476328</v>
          </cell>
        </row>
        <row r="20597">
          <cell r="A20597" t="str">
            <v>000911501</v>
          </cell>
          <cell r="B20597">
            <v>476328</v>
          </cell>
        </row>
        <row r="20598">
          <cell r="A20598" t="str">
            <v>000911502</v>
          </cell>
          <cell r="B20598">
            <v>476328</v>
          </cell>
        </row>
        <row r="20599">
          <cell r="A20599" t="str">
            <v>000911503</v>
          </cell>
          <cell r="B20599">
            <v>476328</v>
          </cell>
        </row>
        <row r="20600">
          <cell r="A20600" t="str">
            <v>000911504</v>
          </cell>
          <cell r="B20600">
            <v>476328</v>
          </cell>
        </row>
        <row r="20601">
          <cell r="A20601" t="str">
            <v>000911505</v>
          </cell>
          <cell r="B20601">
            <v>611158.69999999995</v>
          </cell>
        </row>
        <row r="20602">
          <cell r="A20602" t="str">
            <v>000911506</v>
          </cell>
          <cell r="B20602">
            <v>3478733</v>
          </cell>
        </row>
        <row r="20603">
          <cell r="A20603" t="str">
            <v>000911507</v>
          </cell>
          <cell r="B20603">
            <v>13024641.199999999</v>
          </cell>
        </row>
        <row r="20604">
          <cell r="A20604" t="str">
            <v>000911508</v>
          </cell>
          <cell r="B20604">
            <v>13043784.5</v>
          </cell>
        </row>
        <row r="20605">
          <cell r="A20605" t="str">
            <v>000911509</v>
          </cell>
          <cell r="B20605">
            <v>513698.9</v>
          </cell>
        </row>
        <row r="20606">
          <cell r="A20606" t="str">
            <v>000911510</v>
          </cell>
          <cell r="B20606">
            <v>476328</v>
          </cell>
        </row>
        <row r="20607">
          <cell r="A20607" t="str">
            <v>000911511</v>
          </cell>
          <cell r="B20607">
            <v>476328</v>
          </cell>
        </row>
        <row r="20608">
          <cell r="A20608" t="str">
            <v>000911512</v>
          </cell>
          <cell r="B20608">
            <v>476328</v>
          </cell>
        </row>
        <row r="20609">
          <cell r="A20609" t="str">
            <v>000911601</v>
          </cell>
          <cell r="B20609">
            <v>476328</v>
          </cell>
        </row>
        <row r="20610">
          <cell r="A20610" t="str">
            <v>000911602</v>
          </cell>
          <cell r="B20610">
            <v>476328</v>
          </cell>
        </row>
        <row r="20611">
          <cell r="A20611" t="str">
            <v>000911603</v>
          </cell>
          <cell r="B20611">
            <v>476328</v>
          </cell>
        </row>
        <row r="20612">
          <cell r="A20612" t="str">
            <v>000911604</v>
          </cell>
          <cell r="B20612">
            <v>476328</v>
          </cell>
        </row>
        <row r="20613">
          <cell r="A20613" t="str">
            <v>000911605</v>
          </cell>
          <cell r="B20613">
            <v>476328</v>
          </cell>
        </row>
        <row r="20614">
          <cell r="A20614" t="str">
            <v>000911606</v>
          </cell>
          <cell r="B20614">
            <v>3276269.7</v>
          </cell>
        </row>
        <row r="20615">
          <cell r="A20615" t="str">
            <v>000911607</v>
          </cell>
          <cell r="B20615">
            <v>9890135.0999999996</v>
          </cell>
        </row>
        <row r="20616">
          <cell r="A20616" t="str">
            <v>000911608</v>
          </cell>
          <cell r="B20616">
            <v>13923363.5</v>
          </cell>
        </row>
        <row r="20617">
          <cell r="A20617" t="str">
            <v>000911609</v>
          </cell>
          <cell r="B20617">
            <v>1650987.5</v>
          </cell>
        </row>
        <row r="20618">
          <cell r="A20618" t="str">
            <v>000911610</v>
          </cell>
          <cell r="B20618">
            <v>476328</v>
          </cell>
        </row>
        <row r="20619">
          <cell r="A20619" t="str">
            <v>000911611</v>
          </cell>
          <cell r="B20619">
            <v>476328</v>
          </cell>
        </row>
        <row r="20620">
          <cell r="A20620" t="str">
            <v>000911612</v>
          </cell>
          <cell r="B20620">
            <v>476328</v>
          </cell>
        </row>
        <row r="20621">
          <cell r="A20621" t="str">
            <v>000911701</v>
          </cell>
          <cell r="B20621">
            <v>831438.7</v>
          </cell>
        </row>
        <row r="20622">
          <cell r="A20622" t="str">
            <v>000911702</v>
          </cell>
          <cell r="B20622">
            <v>476328</v>
          </cell>
        </row>
        <row r="20623">
          <cell r="A20623" t="str">
            <v>000911703</v>
          </cell>
          <cell r="B20623">
            <v>476328</v>
          </cell>
        </row>
        <row r="20624">
          <cell r="A20624" t="str">
            <v>000911704</v>
          </cell>
          <cell r="B20624">
            <v>476328</v>
          </cell>
        </row>
        <row r="20625">
          <cell r="A20625" t="str">
            <v>000911705</v>
          </cell>
          <cell r="B20625">
            <v>540118.80000000005</v>
          </cell>
        </row>
        <row r="20626">
          <cell r="A20626" t="str">
            <v>000911706</v>
          </cell>
          <cell r="B20626">
            <v>5282998.3</v>
          </cell>
        </row>
        <row r="20627">
          <cell r="A20627" t="str">
            <v>000911707</v>
          </cell>
          <cell r="B20627">
            <v>13525588.300000001</v>
          </cell>
        </row>
        <row r="20628">
          <cell r="A20628" t="str">
            <v>000911708</v>
          </cell>
          <cell r="B20628">
            <v>15823637.699999999</v>
          </cell>
        </row>
        <row r="20629">
          <cell r="A20629" t="str">
            <v>000911709</v>
          </cell>
          <cell r="B20629">
            <v>2507089.4</v>
          </cell>
        </row>
        <row r="20630">
          <cell r="A20630" t="str">
            <v>000911710</v>
          </cell>
          <cell r="B20630">
            <v>476328</v>
          </cell>
        </row>
        <row r="20631">
          <cell r="A20631" t="str">
            <v>000911711</v>
          </cell>
          <cell r="B20631">
            <v>476328</v>
          </cell>
        </row>
        <row r="20632">
          <cell r="A20632" t="str">
            <v>000911712</v>
          </cell>
          <cell r="B20632">
            <v>476328</v>
          </cell>
        </row>
        <row r="20633">
          <cell r="A20633" t="str">
            <v>000911801</v>
          </cell>
          <cell r="B20633">
            <v>476328</v>
          </cell>
        </row>
        <row r="20634">
          <cell r="A20634" t="str">
            <v>000911802</v>
          </cell>
          <cell r="B20634">
            <v>476328</v>
          </cell>
        </row>
        <row r="20635">
          <cell r="A20635" t="str">
            <v>000911803</v>
          </cell>
          <cell r="B20635">
            <v>476328</v>
          </cell>
        </row>
        <row r="20636">
          <cell r="A20636" t="str">
            <v>000911804</v>
          </cell>
          <cell r="B20636">
            <v>476328</v>
          </cell>
        </row>
        <row r="20637">
          <cell r="A20637" t="str">
            <v>000911805</v>
          </cell>
          <cell r="B20637">
            <v>571343.9</v>
          </cell>
        </row>
        <row r="20638">
          <cell r="A20638" t="str">
            <v>000911806</v>
          </cell>
          <cell r="B20638">
            <v>7015495.0999999996</v>
          </cell>
        </row>
        <row r="20639">
          <cell r="A20639" t="str">
            <v>000911807</v>
          </cell>
          <cell r="B20639">
            <v>18208588.300000001</v>
          </cell>
        </row>
        <row r="20640">
          <cell r="A20640" t="str">
            <v>000911808</v>
          </cell>
          <cell r="B20640">
            <v>19905454.600000001</v>
          </cell>
        </row>
        <row r="20641">
          <cell r="A20641" t="str">
            <v>000911809</v>
          </cell>
          <cell r="B20641">
            <v>1570680.7</v>
          </cell>
        </row>
        <row r="20642">
          <cell r="A20642" t="str">
            <v>000911810</v>
          </cell>
          <cell r="B20642">
            <v>476328</v>
          </cell>
        </row>
        <row r="20643">
          <cell r="A20643" t="str">
            <v>000911811</v>
          </cell>
          <cell r="B20643">
            <v>476328</v>
          </cell>
        </row>
        <row r="20644">
          <cell r="A20644" t="str">
            <v>000911812</v>
          </cell>
          <cell r="B20644">
            <v>476328</v>
          </cell>
        </row>
        <row r="20645">
          <cell r="A20645" t="str">
            <v>000911901</v>
          </cell>
          <cell r="B20645">
            <v>596346.80000000005</v>
          </cell>
        </row>
        <row r="20646">
          <cell r="A20646" t="str">
            <v>000911902</v>
          </cell>
          <cell r="B20646">
            <v>539613.6</v>
          </cell>
        </row>
        <row r="20647">
          <cell r="A20647" t="str">
            <v>000911903</v>
          </cell>
          <cell r="B20647">
            <v>476328</v>
          </cell>
        </row>
        <row r="20648">
          <cell r="A20648" t="str">
            <v>000911904</v>
          </cell>
          <cell r="B20648">
            <v>506333.8</v>
          </cell>
        </row>
        <row r="20649">
          <cell r="A20649" t="str">
            <v>000911905</v>
          </cell>
          <cell r="B20649">
            <v>476328</v>
          </cell>
        </row>
        <row r="20650">
          <cell r="A20650" t="str">
            <v>000911906</v>
          </cell>
          <cell r="B20650">
            <v>8602543.3000000007</v>
          </cell>
        </row>
        <row r="20651">
          <cell r="A20651" t="str">
            <v>000911907</v>
          </cell>
          <cell r="B20651">
            <v>24760843.300000001</v>
          </cell>
        </row>
        <row r="20652">
          <cell r="A20652" t="str">
            <v>000911908</v>
          </cell>
          <cell r="B20652">
            <v>26367924.300000001</v>
          </cell>
        </row>
        <row r="20653">
          <cell r="A20653" t="str">
            <v>000911909</v>
          </cell>
          <cell r="B20653">
            <v>2660551.6</v>
          </cell>
        </row>
        <row r="20654">
          <cell r="A20654" t="str">
            <v>000911910</v>
          </cell>
          <cell r="B20654">
            <v>476328</v>
          </cell>
        </row>
        <row r="20655">
          <cell r="A20655" t="str">
            <v>000911911</v>
          </cell>
          <cell r="B20655">
            <v>476328</v>
          </cell>
        </row>
        <row r="20656">
          <cell r="A20656" t="str">
            <v>000911912</v>
          </cell>
          <cell r="B20656">
            <v>476328</v>
          </cell>
        </row>
        <row r="20657">
          <cell r="A20657" t="str">
            <v>000920812</v>
          </cell>
          <cell r="B20657">
            <v>0</v>
          </cell>
        </row>
        <row r="20658">
          <cell r="A20658" t="str">
            <v>000920901</v>
          </cell>
          <cell r="B20658">
            <v>0</v>
          </cell>
        </row>
        <row r="20659">
          <cell r="A20659" t="str">
            <v>000920902</v>
          </cell>
          <cell r="B20659">
            <v>0</v>
          </cell>
        </row>
        <row r="20660">
          <cell r="A20660" t="str">
            <v>000920903</v>
          </cell>
          <cell r="B20660">
            <v>0</v>
          </cell>
        </row>
        <row r="20661">
          <cell r="A20661" t="str">
            <v>000920904</v>
          </cell>
          <cell r="B20661">
            <v>0</v>
          </cell>
        </row>
        <row r="20662">
          <cell r="A20662" t="str">
            <v>000920905</v>
          </cell>
          <cell r="B20662">
            <v>0</v>
          </cell>
        </row>
        <row r="20663">
          <cell r="A20663" t="str">
            <v>000920906</v>
          </cell>
          <cell r="B20663">
            <v>0</v>
          </cell>
        </row>
        <row r="20664">
          <cell r="A20664" t="str">
            <v>000920907</v>
          </cell>
          <cell r="B20664">
            <v>0</v>
          </cell>
        </row>
        <row r="20665">
          <cell r="A20665" t="str">
            <v>000920908</v>
          </cell>
          <cell r="B20665">
            <v>0</v>
          </cell>
        </row>
        <row r="20666">
          <cell r="A20666" t="str">
            <v>000920909</v>
          </cell>
          <cell r="B20666">
            <v>0</v>
          </cell>
        </row>
        <row r="20667">
          <cell r="A20667" t="str">
            <v>000920910</v>
          </cell>
          <cell r="B20667">
            <v>0</v>
          </cell>
        </row>
        <row r="20668">
          <cell r="A20668" t="str">
            <v>000920911</v>
          </cell>
          <cell r="B20668">
            <v>0</v>
          </cell>
        </row>
        <row r="20669">
          <cell r="A20669" t="str">
            <v>000920912</v>
          </cell>
          <cell r="B20669">
            <v>0</v>
          </cell>
        </row>
        <row r="20670">
          <cell r="A20670" t="str">
            <v>000921001</v>
          </cell>
          <cell r="B20670">
            <v>0</v>
          </cell>
        </row>
        <row r="20671">
          <cell r="A20671" t="str">
            <v>000921002</v>
          </cell>
          <cell r="B20671">
            <v>0</v>
          </cell>
        </row>
        <row r="20672">
          <cell r="A20672" t="str">
            <v>000921003</v>
          </cell>
          <cell r="B20672">
            <v>0</v>
          </cell>
        </row>
        <row r="20673">
          <cell r="A20673" t="str">
            <v>000921004</v>
          </cell>
          <cell r="B20673">
            <v>0</v>
          </cell>
        </row>
        <row r="20674">
          <cell r="A20674" t="str">
            <v>000921005</v>
          </cell>
          <cell r="B20674">
            <v>0</v>
          </cell>
        </row>
        <row r="20675">
          <cell r="A20675" t="str">
            <v>000921006</v>
          </cell>
          <cell r="B20675">
            <v>42334.400000000001</v>
          </cell>
        </row>
        <row r="20676">
          <cell r="A20676" t="str">
            <v>000921007</v>
          </cell>
          <cell r="B20676">
            <v>89207.3</v>
          </cell>
        </row>
        <row r="20677">
          <cell r="A20677" t="str">
            <v>000921008</v>
          </cell>
          <cell r="B20677">
            <v>59941</v>
          </cell>
        </row>
        <row r="20678">
          <cell r="A20678" t="str">
            <v>000921009</v>
          </cell>
          <cell r="B20678">
            <v>32802</v>
          </cell>
        </row>
        <row r="20679">
          <cell r="A20679" t="str">
            <v>000921010</v>
          </cell>
          <cell r="B20679">
            <v>0</v>
          </cell>
        </row>
        <row r="20680">
          <cell r="A20680" t="str">
            <v>000921011</v>
          </cell>
          <cell r="B20680">
            <v>0</v>
          </cell>
        </row>
        <row r="20681">
          <cell r="A20681" t="str">
            <v>000921012</v>
          </cell>
          <cell r="B20681">
            <v>0</v>
          </cell>
        </row>
        <row r="20682">
          <cell r="A20682" t="str">
            <v>000921101</v>
          </cell>
          <cell r="B20682">
            <v>759</v>
          </cell>
        </row>
        <row r="20683">
          <cell r="A20683" t="str">
            <v>000921102</v>
          </cell>
          <cell r="B20683">
            <v>0</v>
          </cell>
        </row>
        <row r="20684">
          <cell r="A20684" t="str">
            <v>000921103</v>
          </cell>
          <cell r="B20684">
            <v>0</v>
          </cell>
        </row>
        <row r="20685">
          <cell r="A20685" t="str">
            <v>000921104</v>
          </cell>
          <cell r="B20685">
            <v>0</v>
          </cell>
        </row>
        <row r="20686">
          <cell r="A20686" t="str">
            <v>000921105</v>
          </cell>
          <cell r="B20686">
            <v>0</v>
          </cell>
        </row>
        <row r="20687">
          <cell r="A20687" t="str">
            <v>000921106</v>
          </cell>
          <cell r="B20687">
            <v>11312</v>
          </cell>
        </row>
        <row r="20688">
          <cell r="A20688" t="str">
            <v>000921107</v>
          </cell>
          <cell r="B20688">
            <v>49487.6</v>
          </cell>
        </row>
        <row r="20689">
          <cell r="A20689" t="str">
            <v>000921108</v>
          </cell>
          <cell r="B20689">
            <v>81316.899999999994</v>
          </cell>
        </row>
        <row r="20690">
          <cell r="A20690" t="str">
            <v>000921109</v>
          </cell>
          <cell r="B20690">
            <v>548</v>
          </cell>
        </row>
        <row r="20691">
          <cell r="A20691" t="str">
            <v>000921110</v>
          </cell>
          <cell r="B20691">
            <v>0</v>
          </cell>
        </row>
        <row r="20692">
          <cell r="A20692" t="str">
            <v>000921111</v>
          </cell>
          <cell r="B20692">
            <v>0</v>
          </cell>
        </row>
        <row r="20693">
          <cell r="A20693" t="str">
            <v>000921112</v>
          </cell>
          <cell r="B20693">
            <v>0</v>
          </cell>
        </row>
        <row r="20694">
          <cell r="A20694" t="str">
            <v>000921201</v>
          </cell>
          <cell r="B20694">
            <v>0</v>
          </cell>
        </row>
        <row r="20695">
          <cell r="A20695" t="str">
            <v>000921202</v>
          </cell>
          <cell r="B20695">
            <v>0</v>
          </cell>
        </row>
        <row r="20696">
          <cell r="A20696" t="str">
            <v>000921203</v>
          </cell>
          <cell r="B20696">
            <v>0</v>
          </cell>
        </row>
        <row r="20697">
          <cell r="A20697" t="str">
            <v>000921204</v>
          </cell>
          <cell r="B20697">
            <v>0</v>
          </cell>
        </row>
        <row r="20698">
          <cell r="A20698" t="str">
            <v>000921205</v>
          </cell>
          <cell r="B20698">
            <v>0</v>
          </cell>
        </row>
        <row r="20699">
          <cell r="A20699" t="str">
            <v>000921206</v>
          </cell>
          <cell r="B20699">
            <v>20930.400000000001</v>
          </cell>
        </row>
        <row r="20700">
          <cell r="A20700" t="str">
            <v>000921207</v>
          </cell>
          <cell r="B20700">
            <v>65689.2</v>
          </cell>
        </row>
        <row r="20701">
          <cell r="A20701" t="str">
            <v>000921208</v>
          </cell>
          <cell r="B20701">
            <v>99031.5</v>
          </cell>
        </row>
        <row r="20702">
          <cell r="A20702" t="str">
            <v>000921209</v>
          </cell>
          <cell r="B20702">
            <v>16616.5</v>
          </cell>
        </row>
        <row r="20703">
          <cell r="A20703" t="str">
            <v>000921210</v>
          </cell>
          <cell r="B20703">
            <v>0</v>
          </cell>
        </row>
        <row r="20704">
          <cell r="A20704" t="str">
            <v>000921211</v>
          </cell>
          <cell r="B20704">
            <v>0</v>
          </cell>
        </row>
        <row r="20705">
          <cell r="A20705" t="str">
            <v>000921212</v>
          </cell>
          <cell r="B20705">
            <v>0</v>
          </cell>
        </row>
        <row r="20706">
          <cell r="A20706" t="str">
            <v>000921301</v>
          </cell>
          <cell r="B20706">
            <v>925.4</v>
          </cell>
        </row>
        <row r="20707">
          <cell r="A20707" t="str">
            <v>000921302</v>
          </cell>
          <cell r="B20707">
            <v>1490.4</v>
          </cell>
        </row>
        <row r="20708">
          <cell r="A20708" t="str">
            <v>000921303</v>
          </cell>
          <cell r="B20708">
            <v>0</v>
          </cell>
        </row>
        <row r="20709">
          <cell r="A20709" t="str">
            <v>000921304</v>
          </cell>
          <cell r="B20709">
            <v>0</v>
          </cell>
        </row>
        <row r="20710">
          <cell r="A20710" t="str">
            <v>000921305</v>
          </cell>
          <cell r="B20710">
            <v>0</v>
          </cell>
        </row>
        <row r="20711">
          <cell r="A20711" t="str">
            <v>000921306</v>
          </cell>
          <cell r="B20711">
            <v>37960.300000000003</v>
          </cell>
        </row>
        <row r="20712">
          <cell r="A20712" t="str">
            <v>000921307</v>
          </cell>
          <cell r="B20712">
            <v>101780.6</v>
          </cell>
        </row>
        <row r="20713">
          <cell r="A20713" t="str">
            <v>000921308</v>
          </cell>
          <cell r="B20713">
            <v>121622.2</v>
          </cell>
        </row>
        <row r="20714">
          <cell r="A20714" t="str">
            <v>000921309</v>
          </cell>
          <cell r="B20714">
            <v>17036.599999999999</v>
          </cell>
        </row>
        <row r="20715">
          <cell r="A20715" t="str">
            <v>000921310</v>
          </cell>
          <cell r="B20715">
            <v>0</v>
          </cell>
        </row>
        <row r="20716">
          <cell r="A20716" t="str">
            <v>000921311</v>
          </cell>
          <cell r="B20716">
            <v>0</v>
          </cell>
        </row>
        <row r="20717">
          <cell r="A20717" t="str">
            <v>000921312</v>
          </cell>
          <cell r="B20717">
            <v>0</v>
          </cell>
        </row>
        <row r="20718">
          <cell r="A20718" t="str">
            <v>000921401</v>
          </cell>
          <cell r="B20718">
            <v>5182.7</v>
          </cell>
        </row>
        <row r="20719">
          <cell r="A20719" t="str">
            <v>000921402</v>
          </cell>
          <cell r="B20719">
            <v>0</v>
          </cell>
        </row>
        <row r="20720">
          <cell r="A20720" t="str">
            <v>000921403</v>
          </cell>
          <cell r="B20720">
            <v>0</v>
          </cell>
        </row>
        <row r="20721">
          <cell r="A20721" t="str">
            <v>000921404</v>
          </cell>
          <cell r="B20721">
            <v>0</v>
          </cell>
        </row>
        <row r="20722">
          <cell r="A20722" t="str">
            <v>000921405</v>
          </cell>
          <cell r="B20722">
            <v>0</v>
          </cell>
        </row>
        <row r="20723">
          <cell r="A20723" t="str">
            <v>000921406</v>
          </cell>
          <cell r="B20723">
            <v>14310</v>
          </cell>
        </row>
        <row r="20724">
          <cell r="A20724" t="str">
            <v>000921407</v>
          </cell>
          <cell r="B20724">
            <v>65488.4</v>
          </cell>
        </row>
        <row r="20725">
          <cell r="A20725" t="str">
            <v>000921408</v>
          </cell>
          <cell r="B20725">
            <v>71817.8</v>
          </cell>
        </row>
        <row r="20726">
          <cell r="A20726" t="str">
            <v>000921409</v>
          </cell>
          <cell r="B20726">
            <v>3240</v>
          </cell>
        </row>
        <row r="20727">
          <cell r="A20727" t="str">
            <v>000921410</v>
          </cell>
          <cell r="B20727">
            <v>0</v>
          </cell>
        </row>
        <row r="20728">
          <cell r="A20728" t="str">
            <v>000921411</v>
          </cell>
          <cell r="B20728">
            <v>0</v>
          </cell>
        </row>
        <row r="20729">
          <cell r="A20729" t="str">
            <v>000921412</v>
          </cell>
          <cell r="B20729">
            <v>0</v>
          </cell>
        </row>
        <row r="20730">
          <cell r="A20730" t="str">
            <v>000921501</v>
          </cell>
          <cell r="B20730">
            <v>0</v>
          </cell>
        </row>
        <row r="20731">
          <cell r="A20731" t="str">
            <v>000921502</v>
          </cell>
          <cell r="B20731">
            <v>0</v>
          </cell>
        </row>
        <row r="20732">
          <cell r="A20732" t="str">
            <v>000921503</v>
          </cell>
          <cell r="B20732">
            <v>0</v>
          </cell>
        </row>
        <row r="20733">
          <cell r="A20733" t="str">
            <v>000921504</v>
          </cell>
          <cell r="B20733">
            <v>0</v>
          </cell>
        </row>
        <row r="20734">
          <cell r="A20734" t="str">
            <v>000921505</v>
          </cell>
          <cell r="B20734">
            <v>810</v>
          </cell>
        </row>
        <row r="20735">
          <cell r="A20735" t="str">
            <v>000921506</v>
          </cell>
          <cell r="B20735">
            <v>20412.099999999999</v>
          </cell>
        </row>
        <row r="20736">
          <cell r="A20736" t="str">
            <v>000921507</v>
          </cell>
          <cell r="B20736">
            <v>88314.2</v>
          </cell>
        </row>
        <row r="20737">
          <cell r="A20737" t="str">
            <v>000921508</v>
          </cell>
          <cell r="B20737">
            <v>89639.5</v>
          </cell>
        </row>
        <row r="20738">
          <cell r="A20738" t="str">
            <v>000921509</v>
          </cell>
          <cell r="B20738">
            <v>180</v>
          </cell>
        </row>
        <row r="20739">
          <cell r="A20739" t="str">
            <v>000921510</v>
          </cell>
          <cell r="B20739">
            <v>0</v>
          </cell>
        </row>
        <row r="20740">
          <cell r="A20740" t="str">
            <v>000921511</v>
          </cell>
          <cell r="B20740">
            <v>0</v>
          </cell>
        </row>
        <row r="20741">
          <cell r="A20741" t="str">
            <v>000921512</v>
          </cell>
          <cell r="B20741">
            <v>0</v>
          </cell>
        </row>
        <row r="20742">
          <cell r="A20742" t="str">
            <v>000921601</v>
          </cell>
          <cell r="B20742">
            <v>0</v>
          </cell>
        </row>
        <row r="20743">
          <cell r="A20743" t="str">
            <v>000921602</v>
          </cell>
          <cell r="B20743">
            <v>0</v>
          </cell>
        </row>
        <row r="20744">
          <cell r="A20744" t="str">
            <v>000921603</v>
          </cell>
          <cell r="B20744">
            <v>0</v>
          </cell>
        </row>
        <row r="20745">
          <cell r="A20745" t="str">
            <v>000921604</v>
          </cell>
          <cell r="B20745">
            <v>0</v>
          </cell>
        </row>
        <row r="20746">
          <cell r="A20746" t="str">
            <v>000921605</v>
          </cell>
          <cell r="B20746">
            <v>0</v>
          </cell>
        </row>
        <row r="20747">
          <cell r="A20747" t="str">
            <v>000921606</v>
          </cell>
          <cell r="B20747">
            <v>17607.5</v>
          </cell>
        </row>
        <row r="20748">
          <cell r="A20748" t="str">
            <v>000921607</v>
          </cell>
          <cell r="B20748">
            <v>64699.6</v>
          </cell>
        </row>
        <row r="20749">
          <cell r="A20749" t="str">
            <v>000921608</v>
          </cell>
          <cell r="B20749">
            <v>91290</v>
          </cell>
        </row>
        <row r="20750">
          <cell r="A20750" t="str">
            <v>000921609</v>
          </cell>
          <cell r="B20750">
            <v>7568</v>
          </cell>
        </row>
        <row r="20751">
          <cell r="A20751" t="str">
            <v>000921610</v>
          </cell>
          <cell r="B20751">
            <v>0</v>
          </cell>
        </row>
        <row r="20752">
          <cell r="A20752" t="str">
            <v>000921611</v>
          </cell>
          <cell r="B20752">
            <v>0</v>
          </cell>
        </row>
        <row r="20753">
          <cell r="A20753" t="str">
            <v>000921612</v>
          </cell>
          <cell r="B20753">
            <v>0</v>
          </cell>
        </row>
        <row r="20754">
          <cell r="A20754" t="str">
            <v>000921701</v>
          </cell>
          <cell r="B20754">
            <v>1662</v>
          </cell>
        </row>
        <row r="20755">
          <cell r="A20755" t="str">
            <v>000921702</v>
          </cell>
          <cell r="B20755">
            <v>0</v>
          </cell>
        </row>
        <row r="20756">
          <cell r="A20756" t="str">
            <v>000921703</v>
          </cell>
          <cell r="B20756">
            <v>0</v>
          </cell>
        </row>
        <row r="20757">
          <cell r="A20757" t="str">
            <v>000921704</v>
          </cell>
          <cell r="B20757">
            <v>0</v>
          </cell>
        </row>
        <row r="20758">
          <cell r="A20758" t="str">
            <v>000921705</v>
          </cell>
          <cell r="B20758">
            <v>360</v>
          </cell>
        </row>
        <row r="20759">
          <cell r="A20759" t="str">
            <v>000921706</v>
          </cell>
          <cell r="B20759">
            <v>31120.1</v>
          </cell>
        </row>
        <row r="20760">
          <cell r="A20760" t="str">
            <v>000921707</v>
          </cell>
          <cell r="B20760">
            <v>85948.800000000003</v>
          </cell>
        </row>
        <row r="20761">
          <cell r="A20761" t="str">
            <v>000921708</v>
          </cell>
          <cell r="B20761">
            <v>105833</v>
          </cell>
        </row>
        <row r="20762">
          <cell r="A20762" t="str">
            <v>000921709</v>
          </cell>
          <cell r="B20762">
            <v>13206.9</v>
          </cell>
        </row>
        <row r="20763">
          <cell r="A20763" t="str">
            <v>000921710</v>
          </cell>
          <cell r="B20763">
            <v>0</v>
          </cell>
        </row>
        <row r="20764">
          <cell r="A20764" t="str">
            <v>000921711</v>
          </cell>
          <cell r="B20764">
            <v>0</v>
          </cell>
        </row>
        <row r="20765">
          <cell r="A20765" t="str">
            <v>000921712</v>
          </cell>
          <cell r="B20765">
            <v>0</v>
          </cell>
        </row>
        <row r="20766">
          <cell r="A20766" t="str">
            <v>000921801</v>
          </cell>
          <cell r="B20766">
            <v>0</v>
          </cell>
        </row>
        <row r="20767">
          <cell r="A20767" t="str">
            <v>000921802</v>
          </cell>
          <cell r="B20767">
            <v>0</v>
          </cell>
        </row>
        <row r="20768">
          <cell r="A20768" t="str">
            <v>000921803</v>
          </cell>
          <cell r="B20768">
            <v>0</v>
          </cell>
        </row>
        <row r="20769">
          <cell r="A20769" t="str">
            <v>000921804</v>
          </cell>
          <cell r="B20769">
            <v>0</v>
          </cell>
        </row>
        <row r="20770">
          <cell r="A20770" t="str">
            <v>000921805</v>
          </cell>
          <cell r="B20770">
            <v>540</v>
          </cell>
        </row>
        <row r="20771">
          <cell r="A20771" t="str">
            <v>000921806</v>
          </cell>
          <cell r="B20771">
            <v>41623</v>
          </cell>
        </row>
        <row r="20772">
          <cell r="A20772" t="str">
            <v>000921807</v>
          </cell>
          <cell r="B20772">
            <v>117015.1</v>
          </cell>
        </row>
        <row r="20773">
          <cell r="A20773" t="str">
            <v>000921808</v>
          </cell>
          <cell r="B20773">
            <v>126098</v>
          </cell>
        </row>
        <row r="20774">
          <cell r="A20774" t="str">
            <v>000921809</v>
          </cell>
          <cell r="B20774">
            <v>6111.9</v>
          </cell>
        </row>
        <row r="20775">
          <cell r="A20775" t="str">
            <v>000921810</v>
          </cell>
          <cell r="B20775">
            <v>0</v>
          </cell>
        </row>
        <row r="20776">
          <cell r="A20776" t="str">
            <v>000921811</v>
          </cell>
          <cell r="B20776">
            <v>0</v>
          </cell>
        </row>
        <row r="20777">
          <cell r="A20777" t="str">
            <v>000921812</v>
          </cell>
          <cell r="B20777">
            <v>0</v>
          </cell>
        </row>
        <row r="20778">
          <cell r="A20778" t="str">
            <v>000921901</v>
          </cell>
          <cell r="B20778">
            <v>540</v>
          </cell>
        </row>
        <row r="20779">
          <cell r="A20779" t="str">
            <v>000921902</v>
          </cell>
          <cell r="B20779">
            <v>337</v>
          </cell>
        </row>
        <row r="20780">
          <cell r="A20780" t="str">
            <v>000921903</v>
          </cell>
          <cell r="B20780">
            <v>0</v>
          </cell>
        </row>
        <row r="20781">
          <cell r="A20781" t="str">
            <v>000921904</v>
          </cell>
          <cell r="B20781">
            <v>180</v>
          </cell>
        </row>
        <row r="20782">
          <cell r="A20782" t="str">
            <v>000921905</v>
          </cell>
          <cell r="B20782">
            <v>0</v>
          </cell>
        </row>
        <row r="20783">
          <cell r="A20783" t="str">
            <v>000921906</v>
          </cell>
          <cell r="B20783">
            <v>50530.1</v>
          </cell>
        </row>
        <row r="20784">
          <cell r="A20784" t="str">
            <v>000921907</v>
          </cell>
          <cell r="B20784">
            <v>151903.1</v>
          </cell>
        </row>
        <row r="20785">
          <cell r="A20785" t="str">
            <v>000921908</v>
          </cell>
          <cell r="B20785">
            <v>164883.70000000001</v>
          </cell>
        </row>
        <row r="20786">
          <cell r="A20786" t="str">
            <v>000921909</v>
          </cell>
          <cell r="B20786">
            <v>12927</v>
          </cell>
        </row>
        <row r="20787">
          <cell r="A20787" t="str">
            <v>000921910</v>
          </cell>
          <cell r="B20787">
            <v>0</v>
          </cell>
        </row>
        <row r="20788">
          <cell r="A20788" t="str">
            <v>000921911</v>
          </cell>
          <cell r="B20788">
            <v>0</v>
          </cell>
        </row>
        <row r="20789">
          <cell r="A20789" t="str">
            <v>000921912</v>
          </cell>
          <cell r="B20789">
            <v>0</v>
          </cell>
        </row>
        <row r="20790">
          <cell r="A20790" t="str">
            <v>000930812</v>
          </cell>
          <cell r="B20790">
            <v>0</v>
          </cell>
        </row>
        <row r="20791">
          <cell r="A20791" t="str">
            <v>000930901</v>
          </cell>
          <cell r="B20791">
            <v>0</v>
          </cell>
        </row>
        <row r="20792">
          <cell r="A20792" t="str">
            <v>000930902</v>
          </cell>
          <cell r="B20792">
            <v>0</v>
          </cell>
        </row>
        <row r="20793">
          <cell r="A20793" t="str">
            <v>000930903</v>
          </cell>
          <cell r="B20793">
            <v>0</v>
          </cell>
        </row>
        <row r="20794">
          <cell r="A20794" t="str">
            <v>000930904</v>
          </cell>
          <cell r="B20794">
            <v>0</v>
          </cell>
        </row>
        <row r="20795">
          <cell r="A20795" t="str">
            <v>000930905</v>
          </cell>
          <cell r="B20795">
            <v>0</v>
          </cell>
        </row>
        <row r="20796">
          <cell r="A20796" t="str">
            <v>000930906</v>
          </cell>
          <cell r="B20796">
            <v>0</v>
          </cell>
        </row>
        <row r="20797">
          <cell r="A20797" t="str">
            <v>000930907</v>
          </cell>
          <cell r="B20797">
            <v>0</v>
          </cell>
        </row>
        <row r="20798">
          <cell r="A20798" t="str">
            <v>000930908</v>
          </cell>
          <cell r="B20798">
            <v>0</v>
          </cell>
        </row>
        <row r="20799">
          <cell r="A20799" t="str">
            <v>000930909</v>
          </cell>
          <cell r="B20799">
            <v>0</v>
          </cell>
        </row>
        <row r="20800">
          <cell r="A20800" t="str">
            <v>000930910</v>
          </cell>
          <cell r="B20800">
            <v>0</v>
          </cell>
        </row>
        <row r="20801">
          <cell r="A20801" t="str">
            <v>000930911</v>
          </cell>
          <cell r="B20801">
            <v>0</v>
          </cell>
        </row>
        <row r="20802">
          <cell r="A20802" t="str">
            <v>000930912</v>
          </cell>
          <cell r="B20802">
            <v>0</v>
          </cell>
        </row>
        <row r="20803">
          <cell r="A20803" t="str">
            <v>000931001</v>
          </cell>
          <cell r="B20803">
            <v>0</v>
          </cell>
        </row>
        <row r="20804">
          <cell r="A20804" t="str">
            <v>000931002</v>
          </cell>
          <cell r="B20804">
            <v>0</v>
          </cell>
        </row>
        <row r="20805">
          <cell r="A20805" t="str">
            <v>000931003</v>
          </cell>
          <cell r="B20805">
            <v>0</v>
          </cell>
        </row>
        <row r="20806">
          <cell r="A20806" t="str">
            <v>000931004</v>
          </cell>
          <cell r="B20806">
            <v>0</v>
          </cell>
        </row>
        <row r="20807">
          <cell r="A20807" t="str">
            <v>000931005</v>
          </cell>
          <cell r="B20807">
            <v>0</v>
          </cell>
        </row>
        <row r="20808">
          <cell r="A20808" t="str">
            <v>000931006</v>
          </cell>
          <cell r="B20808">
            <v>0</v>
          </cell>
        </row>
        <row r="20809">
          <cell r="A20809" t="str">
            <v>000931007</v>
          </cell>
          <cell r="B20809">
            <v>0</v>
          </cell>
        </row>
        <row r="20810">
          <cell r="A20810" t="str">
            <v>000931008</v>
          </cell>
          <cell r="B20810">
            <v>0</v>
          </cell>
        </row>
        <row r="20811">
          <cell r="A20811" t="str">
            <v>000931009</v>
          </cell>
          <cell r="B20811">
            <v>0</v>
          </cell>
        </row>
        <row r="20812">
          <cell r="A20812" t="str">
            <v>000931010</v>
          </cell>
          <cell r="B20812">
            <v>0</v>
          </cell>
        </row>
        <row r="20813">
          <cell r="A20813" t="str">
            <v>000931011</v>
          </cell>
          <cell r="B20813">
            <v>0</v>
          </cell>
        </row>
        <row r="20814">
          <cell r="A20814" t="str">
            <v>000931012</v>
          </cell>
          <cell r="B20814">
            <v>0</v>
          </cell>
        </row>
        <row r="20815">
          <cell r="A20815" t="str">
            <v>000931101</v>
          </cell>
          <cell r="B20815">
            <v>0</v>
          </cell>
        </row>
        <row r="20816">
          <cell r="A20816" t="str">
            <v>000931102</v>
          </cell>
          <cell r="B20816">
            <v>21869516</v>
          </cell>
        </row>
        <row r="20817">
          <cell r="A20817" t="str">
            <v>000931103</v>
          </cell>
          <cell r="B20817">
            <v>21182357</v>
          </cell>
        </row>
        <row r="20818">
          <cell r="A20818" t="str">
            <v>000931104</v>
          </cell>
          <cell r="B20818">
            <v>20604294</v>
          </cell>
        </row>
        <row r="20819">
          <cell r="A20819" t="str">
            <v>000931105</v>
          </cell>
          <cell r="B20819">
            <v>21645984</v>
          </cell>
        </row>
        <row r="20820">
          <cell r="A20820" t="str">
            <v>000931106</v>
          </cell>
          <cell r="B20820">
            <v>44875954</v>
          </cell>
        </row>
        <row r="20821">
          <cell r="A20821" t="str">
            <v>000931107</v>
          </cell>
          <cell r="B20821">
            <v>49558317</v>
          </cell>
        </row>
        <row r="20822">
          <cell r="A20822" t="str">
            <v>000931108</v>
          </cell>
          <cell r="B20822">
            <v>50220301</v>
          </cell>
        </row>
        <row r="20823">
          <cell r="A20823" t="str">
            <v>000931109</v>
          </cell>
          <cell r="B20823">
            <v>45061069</v>
          </cell>
        </row>
        <row r="20824">
          <cell r="A20824" t="str">
            <v>000931110</v>
          </cell>
          <cell r="B20824">
            <v>47974361</v>
          </cell>
        </row>
        <row r="20825">
          <cell r="A20825" t="str">
            <v>000931111</v>
          </cell>
          <cell r="B20825">
            <v>44909947</v>
          </cell>
        </row>
        <row r="20826">
          <cell r="A20826" t="str">
            <v>000931112</v>
          </cell>
          <cell r="B20826">
            <v>47661195</v>
          </cell>
        </row>
        <row r="20827">
          <cell r="A20827" t="str">
            <v>000931201</v>
          </cell>
          <cell r="B20827">
            <v>51181882</v>
          </cell>
        </row>
        <row r="20828">
          <cell r="A20828" t="str">
            <v>000931202</v>
          </cell>
          <cell r="B20828">
            <v>47744210</v>
          </cell>
        </row>
        <row r="20829">
          <cell r="A20829" t="str">
            <v>000931203</v>
          </cell>
          <cell r="B20829">
            <v>44182382</v>
          </cell>
        </row>
        <row r="20830">
          <cell r="A20830" t="str">
            <v>000931204</v>
          </cell>
          <cell r="B20830">
            <v>43729082</v>
          </cell>
        </row>
        <row r="20831">
          <cell r="A20831" t="str">
            <v>000931205</v>
          </cell>
          <cell r="B20831">
            <v>43120781</v>
          </cell>
        </row>
        <row r="20832">
          <cell r="A20832" t="str">
            <v>000931206</v>
          </cell>
          <cell r="B20832">
            <v>76251769</v>
          </cell>
        </row>
        <row r="20833">
          <cell r="A20833" t="str">
            <v>000931207</v>
          </cell>
          <cell r="B20833">
            <v>84785066</v>
          </cell>
        </row>
        <row r="20834">
          <cell r="A20834" t="str">
            <v>000931208</v>
          </cell>
          <cell r="B20834">
            <v>87683767</v>
          </cell>
        </row>
        <row r="20835">
          <cell r="A20835" t="str">
            <v>000931209</v>
          </cell>
          <cell r="B20835">
            <v>74030803</v>
          </cell>
        </row>
        <row r="20836">
          <cell r="A20836" t="str">
            <v>000931210</v>
          </cell>
          <cell r="B20836">
            <v>75355885</v>
          </cell>
        </row>
        <row r="20837">
          <cell r="A20837" t="str">
            <v>000931211</v>
          </cell>
          <cell r="B20837">
            <v>70929946</v>
          </cell>
        </row>
        <row r="20838">
          <cell r="A20838" t="str">
            <v>000931212</v>
          </cell>
          <cell r="B20838">
            <v>70465406</v>
          </cell>
        </row>
        <row r="20839">
          <cell r="A20839" t="str">
            <v>000931301</v>
          </cell>
          <cell r="B20839">
            <v>77823311</v>
          </cell>
        </row>
        <row r="20840">
          <cell r="A20840" t="str">
            <v>000931302</v>
          </cell>
          <cell r="B20840">
            <v>72445597</v>
          </cell>
        </row>
        <row r="20841">
          <cell r="A20841" t="str">
            <v>000931303</v>
          </cell>
          <cell r="B20841">
            <v>70839608</v>
          </cell>
        </row>
        <row r="20842">
          <cell r="A20842" t="str">
            <v>000931304</v>
          </cell>
          <cell r="B20842">
            <v>70118467</v>
          </cell>
        </row>
        <row r="20843">
          <cell r="A20843" t="str">
            <v>000931305</v>
          </cell>
          <cell r="B20843">
            <v>71963803</v>
          </cell>
        </row>
        <row r="20844">
          <cell r="A20844" t="str">
            <v>000931306</v>
          </cell>
          <cell r="B20844">
            <v>83247731</v>
          </cell>
        </row>
        <row r="20845">
          <cell r="A20845" t="str">
            <v>000931307</v>
          </cell>
          <cell r="B20845">
            <v>92646907</v>
          </cell>
        </row>
        <row r="20846">
          <cell r="A20846" t="str">
            <v>000931308</v>
          </cell>
          <cell r="B20846">
            <v>94284961</v>
          </cell>
        </row>
        <row r="20847">
          <cell r="A20847" t="str">
            <v>000931309</v>
          </cell>
          <cell r="B20847">
            <v>79941336</v>
          </cell>
        </row>
        <row r="20848">
          <cell r="A20848" t="str">
            <v>000931310</v>
          </cell>
          <cell r="B20848">
            <v>82590344</v>
          </cell>
        </row>
        <row r="20849">
          <cell r="A20849" t="str">
            <v>000931311</v>
          </cell>
          <cell r="B20849">
            <v>74849660</v>
          </cell>
        </row>
        <row r="20850">
          <cell r="A20850" t="str">
            <v>000931312</v>
          </cell>
          <cell r="B20850">
            <v>71707107</v>
          </cell>
        </row>
        <row r="20851">
          <cell r="A20851" t="str">
            <v>000931401</v>
          </cell>
          <cell r="B20851">
            <v>81227846</v>
          </cell>
        </row>
        <row r="20852">
          <cell r="A20852" t="str">
            <v>000931402</v>
          </cell>
          <cell r="B20852">
            <v>73773343</v>
          </cell>
        </row>
        <row r="20853">
          <cell r="A20853" t="str">
            <v>000931403</v>
          </cell>
          <cell r="B20853">
            <v>67211388</v>
          </cell>
        </row>
        <row r="20854">
          <cell r="A20854" t="str">
            <v>000931404</v>
          </cell>
          <cell r="B20854">
            <v>68915764</v>
          </cell>
        </row>
        <row r="20855">
          <cell r="A20855" t="str">
            <v>000931405</v>
          </cell>
          <cell r="B20855">
            <v>69449601</v>
          </cell>
        </row>
        <row r="20856">
          <cell r="A20856" t="str">
            <v>000931406</v>
          </cell>
          <cell r="B20856">
            <v>85904682</v>
          </cell>
        </row>
        <row r="20857">
          <cell r="A20857" t="str">
            <v>000931407</v>
          </cell>
          <cell r="B20857">
            <v>98184517</v>
          </cell>
        </row>
        <row r="20858">
          <cell r="A20858" t="str">
            <v>000931408</v>
          </cell>
          <cell r="B20858">
            <v>99516968</v>
          </cell>
        </row>
        <row r="20859">
          <cell r="A20859" t="str">
            <v>000931409</v>
          </cell>
          <cell r="B20859">
            <v>82160755</v>
          </cell>
        </row>
        <row r="20860">
          <cell r="A20860" t="str">
            <v>000931410</v>
          </cell>
          <cell r="B20860">
            <v>86367762</v>
          </cell>
        </row>
        <row r="20861">
          <cell r="A20861" t="str">
            <v>000931411</v>
          </cell>
          <cell r="B20861">
            <v>72596124</v>
          </cell>
        </row>
        <row r="20862">
          <cell r="A20862" t="str">
            <v>000931412</v>
          </cell>
          <cell r="B20862">
            <v>71787549</v>
          </cell>
        </row>
        <row r="20863">
          <cell r="A20863" t="str">
            <v>000931501</v>
          </cell>
          <cell r="B20863">
            <v>84683185</v>
          </cell>
        </row>
        <row r="20864">
          <cell r="A20864" t="str">
            <v>000931502</v>
          </cell>
          <cell r="B20864">
            <v>71351238</v>
          </cell>
        </row>
        <row r="20865">
          <cell r="A20865" t="str">
            <v>000931503</v>
          </cell>
          <cell r="B20865">
            <v>67787399</v>
          </cell>
        </row>
        <row r="20866">
          <cell r="A20866" t="str">
            <v>000931504</v>
          </cell>
          <cell r="B20866">
            <v>66452095</v>
          </cell>
        </row>
        <row r="20867">
          <cell r="A20867" t="str">
            <v>000931505</v>
          </cell>
          <cell r="B20867">
            <v>70262892</v>
          </cell>
        </row>
        <row r="20868">
          <cell r="A20868" t="str">
            <v>000931506</v>
          </cell>
          <cell r="B20868">
            <v>93346386</v>
          </cell>
        </row>
        <row r="20869">
          <cell r="A20869" t="str">
            <v>000931507</v>
          </cell>
          <cell r="B20869">
            <v>102383174</v>
          </cell>
        </row>
        <row r="20870">
          <cell r="A20870" t="str">
            <v>000931508</v>
          </cell>
          <cell r="B20870">
            <v>106211542</v>
          </cell>
        </row>
        <row r="20871">
          <cell r="A20871" t="str">
            <v>000931509</v>
          </cell>
          <cell r="B20871">
            <v>81444994</v>
          </cell>
        </row>
        <row r="20872">
          <cell r="A20872" t="str">
            <v>000931510</v>
          </cell>
          <cell r="B20872">
            <v>76473934</v>
          </cell>
        </row>
        <row r="20873">
          <cell r="A20873" t="str">
            <v>000931511</v>
          </cell>
          <cell r="B20873">
            <v>75589891</v>
          </cell>
        </row>
        <row r="20874">
          <cell r="A20874" t="str">
            <v>000931512</v>
          </cell>
          <cell r="B20874">
            <v>77284533</v>
          </cell>
        </row>
        <row r="20875">
          <cell r="A20875" t="str">
            <v>000931601</v>
          </cell>
          <cell r="B20875">
            <v>82304165</v>
          </cell>
        </row>
        <row r="20876">
          <cell r="A20876" t="str">
            <v>000931602</v>
          </cell>
          <cell r="B20876">
            <v>63378658</v>
          </cell>
        </row>
        <row r="20877">
          <cell r="A20877" t="str">
            <v>000931603</v>
          </cell>
          <cell r="B20877">
            <v>72369244</v>
          </cell>
        </row>
        <row r="20878">
          <cell r="A20878" t="str">
            <v>000931604</v>
          </cell>
          <cell r="B20878">
            <v>77583198</v>
          </cell>
        </row>
        <row r="20879">
          <cell r="A20879" t="str">
            <v>000931605</v>
          </cell>
          <cell r="B20879">
            <v>70956560</v>
          </cell>
        </row>
        <row r="20880">
          <cell r="A20880" t="str">
            <v>000931606</v>
          </cell>
          <cell r="B20880">
            <v>91068815</v>
          </cell>
        </row>
        <row r="20881">
          <cell r="A20881" t="str">
            <v>000931607</v>
          </cell>
          <cell r="B20881">
            <v>106886241</v>
          </cell>
        </row>
        <row r="20882">
          <cell r="A20882" t="str">
            <v>000931608</v>
          </cell>
          <cell r="B20882">
            <v>109930249</v>
          </cell>
        </row>
        <row r="20883">
          <cell r="A20883" t="str">
            <v>000931609</v>
          </cell>
          <cell r="B20883">
            <v>79592206</v>
          </cell>
        </row>
        <row r="20884">
          <cell r="A20884" t="str">
            <v>000931610</v>
          </cell>
          <cell r="B20884">
            <v>88028485</v>
          </cell>
        </row>
        <row r="20885">
          <cell r="A20885" t="str">
            <v>000931611</v>
          </cell>
          <cell r="B20885">
            <v>65505132</v>
          </cell>
        </row>
        <row r="20886">
          <cell r="A20886" t="str">
            <v>000931612</v>
          </cell>
          <cell r="B20886">
            <v>70642089</v>
          </cell>
        </row>
        <row r="20887">
          <cell r="A20887" t="str">
            <v>000931701</v>
          </cell>
          <cell r="B20887">
            <v>90112389</v>
          </cell>
        </row>
        <row r="20888">
          <cell r="A20888" t="str">
            <v>000931702</v>
          </cell>
          <cell r="B20888">
            <v>84257737</v>
          </cell>
        </row>
        <row r="20889">
          <cell r="A20889" t="str">
            <v>000931703</v>
          </cell>
          <cell r="B20889">
            <v>75916555</v>
          </cell>
        </row>
        <row r="20890">
          <cell r="A20890" t="str">
            <v>000931704</v>
          </cell>
          <cell r="B20890">
            <v>57270188</v>
          </cell>
        </row>
        <row r="20891">
          <cell r="A20891" t="str">
            <v>000931705</v>
          </cell>
          <cell r="B20891">
            <v>72435633</v>
          </cell>
        </row>
        <row r="20892">
          <cell r="A20892" t="str">
            <v>000931706</v>
          </cell>
          <cell r="B20892">
            <v>94362498</v>
          </cell>
        </row>
        <row r="20893">
          <cell r="A20893" t="str">
            <v>000931707</v>
          </cell>
          <cell r="B20893">
            <v>111417640</v>
          </cell>
        </row>
        <row r="20894">
          <cell r="A20894" t="str">
            <v>000931708</v>
          </cell>
          <cell r="B20894">
            <v>112316687</v>
          </cell>
        </row>
        <row r="20895">
          <cell r="A20895" t="str">
            <v>000931709</v>
          </cell>
          <cell r="B20895">
            <v>85183403</v>
          </cell>
        </row>
        <row r="20896">
          <cell r="A20896" t="str">
            <v>000931710</v>
          </cell>
          <cell r="B20896">
            <v>80875832</v>
          </cell>
        </row>
        <row r="20897">
          <cell r="A20897" t="str">
            <v>000931711</v>
          </cell>
          <cell r="B20897">
            <v>82074793</v>
          </cell>
        </row>
        <row r="20898">
          <cell r="A20898" t="str">
            <v>000931712</v>
          </cell>
          <cell r="B20898">
            <v>87723629</v>
          </cell>
        </row>
        <row r="20899">
          <cell r="A20899" t="str">
            <v>000931801</v>
          </cell>
          <cell r="B20899">
            <v>95453588</v>
          </cell>
        </row>
        <row r="20900">
          <cell r="A20900" t="str">
            <v>000931802</v>
          </cell>
          <cell r="B20900">
            <v>85602954</v>
          </cell>
        </row>
        <row r="20901">
          <cell r="A20901" t="str">
            <v>000931803</v>
          </cell>
          <cell r="B20901">
            <v>63520085</v>
          </cell>
        </row>
        <row r="20902">
          <cell r="A20902" t="str">
            <v>000931804</v>
          </cell>
          <cell r="B20902">
            <v>71018571</v>
          </cell>
        </row>
        <row r="20903">
          <cell r="A20903" t="str">
            <v>000931805</v>
          </cell>
          <cell r="B20903">
            <v>73496507</v>
          </cell>
        </row>
        <row r="20904">
          <cell r="A20904" t="str">
            <v>000931806</v>
          </cell>
          <cell r="B20904">
            <v>100405000</v>
          </cell>
        </row>
        <row r="20905">
          <cell r="A20905" t="str">
            <v>000931807</v>
          </cell>
          <cell r="B20905">
            <v>115903155</v>
          </cell>
        </row>
        <row r="20906">
          <cell r="A20906" t="str">
            <v>000931808</v>
          </cell>
          <cell r="B20906">
            <v>118890432</v>
          </cell>
        </row>
        <row r="20907">
          <cell r="A20907" t="str">
            <v>000931809</v>
          </cell>
          <cell r="B20907">
            <v>97116470</v>
          </cell>
        </row>
        <row r="20908">
          <cell r="A20908" t="str">
            <v>000931810</v>
          </cell>
          <cell r="B20908">
            <v>91093372</v>
          </cell>
        </row>
        <row r="20909">
          <cell r="A20909" t="str">
            <v>000931811</v>
          </cell>
          <cell r="B20909">
            <v>68888371</v>
          </cell>
        </row>
        <row r="20910">
          <cell r="A20910" t="str">
            <v>000931812</v>
          </cell>
          <cell r="B20910">
            <v>81758403</v>
          </cell>
        </row>
        <row r="20911">
          <cell r="A20911" t="str">
            <v>000931901</v>
          </cell>
          <cell r="B20911">
            <v>98462324</v>
          </cell>
        </row>
        <row r="20912">
          <cell r="A20912" t="str">
            <v>000931902</v>
          </cell>
          <cell r="B20912">
            <v>88753921</v>
          </cell>
        </row>
        <row r="20913">
          <cell r="A20913" t="str">
            <v>000931903</v>
          </cell>
          <cell r="B20913">
            <v>86149153</v>
          </cell>
        </row>
        <row r="20914">
          <cell r="A20914" t="str">
            <v>000931904</v>
          </cell>
          <cell r="B20914">
            <v>83526017</v>
          </cell>
        </row>
        <row r="20915">
          <cell r="A20915" t="str">
            <v>000931905</v>
          </cell>
          <cell r="B20915">
            <v>83483723</v>
          </cell>
        </row>
        <row r="20916">
          <cell r="A20916" t="str">
            <v>000931906</v>
          </cell>
          <cell r="B20916">
            <v>109011197</v>
          </cell>
        </row>
        <row r="20917">
          <cell r="A20917" t="str">
            <v>000931907</v>
          </cell>
          <cell r="B20917">
            <v>120857329</v>
          </cell>
        </row>
        <row r="20918">
          <cell r="A20918" t="str">
            <v>000931908</v>
          </cell>
          <cell r="B20918">
            <v>124313364</v>
          </cell>
        </row>
        <row r="20919">
          <cell r="A20919" t="str">
            <v>000931909</v>
          </cell>
          <cell r="B20919">
            <v>97005631</v>
          </cell>
        </row>
        <row r="20920">
          <cell r="A20920" t="str">
            <v>000931910</v>
          </cell>
          <cell r="B20920">
            <v>99297817</v>
          </cell>
        </row>
        <row r="20921">
          <cell r="A20921" t="str">
            <v>000931911</v>
          </cell>
          <cell r="B20921">
            <v>87899261</v>
          </cell>
        </row>
        <row r="20922">
          <cell r="A20922" t="str">
            <v>000931912</v>
          </cell>
          <cell r="B20922">
            <v>86253590</v>
          </cell>
        </row>
        <row r="20923">
          <cell r="A20923" t="str">
            <v>000940812</v>
          </cell>
          <cell r="B20923">
            <v>0</v>
          </cell>
        </row>
        <row r="20924">
          <cell r="A20924" t="str">
            <v>000940901</v>
          </cell>
          <cell r="B20924">
            <v>0</v>
          </cell>
        </row>
        <row r="20925">
          <cell r="A20925" t="str">
            <v>000940902</v>
          </cell>
          <cell r="B20925">
            <v>0</v>
          </cell>
        </row>
        <row r="20926">
          <cell r="A20926" t="str">
            <v>000940903</v>
          </cell>
          <cell r="B20926">
            <v>0</v>
          </cell>
        </row>
        <row r="20927">
          <cell r="A20927" t="str">
            <v>000940904</v>
          </cell>
          <cell r="B20927">
            <v>0</v>
          </cell>
        </row>
        <row r="20928">
          <cell r="A20928" t="str">
            <v>000940905</v>
          </cell>
          <cell r="B20928">
            <v>0</v>
          </cell>
        </row>
        <row r="20929">
          <cell r="A20929" t="str">
            <v>000940906</v>
          </cell>
          <cell r="B20929">
            <v>0</v>
          </cell>
        </row>
        <row r="20930">
          <cell r="A20930" t="str">
            <v>000940907</v>
          </cell>
          <cell r="B20930">
            <v>0</v>
          </cell>
        </row>
        <row r="20931">
          <cell r="A20931" t="str">
            <v>000940908</v>
          </cell>
          <cell r="B20931">
            <v>0</v>
          </cell>
        </row>
        <row r="20932">
          <cell r="A20932" t="str">
            <v>000940909</v>
          </cell>
          <cell r="B20932">
            <v>0</v>
          </cell>
        </row>
        <row r="20933">
          <cell r="A20933" t="str">
            <v>000940910</v>
          </cell>
          <cell r="B20933">
            <v>0</v>
          </cell>
        </row>
        <row r="20934">
          <cell r="A20934" t="str">
            <v>000940911</v>
          </cell>
          <cell r="B20934">
            <v>0</v>
          </cell>
        </row>
        <row r="20935">
          <cell r="A20935" t="str">
            <v>000940912</v>
          </cell>
          <cell r="B20935">
            <v>0</v>
          </cell>
        </row>
        <row r="20936">
          <cell r="A20936" t="str">
            <v>000941001</v>
          </cell>
          <cell r="B20936">
            <v>0</v>
          </cell>
        </row>
        <row r="20937">
          <cell r="A20937" t="str">
            <v>000941002</v>
          </cell>
          <cell r="B20937">
            <v>0</v>
          </cell>
        </row>
        <row r="20938">
          <cell r="A20938" t="str">
            <v>000941003</v>
          </cell>
          <cell r="B20938">
            <v>0</v>
          </cell>
        </row>
        <row r="20939">
          <cell r="A20939" t="str">
            <v>000941004</v>
          </cell>
          <cell r="B20939">
            <v>0</v>
          </cell>
        </row>
        <row r="20940">
          <cell r="A20940" t="str">
            <v>000941005</v>
          </cell>
          <cell r="B20940">
            <v>0</v>
          </cell>
        </row>
        <row r="20941">
          <cell r="A20941" t="str">
            <v>000941006</v>
          </cell>
          <cell r="B20941">
            <v>0</v>
          </cell>
        </row>
        <row r="20942">
          <cell r="A20942" t="str">
            <v>000941007</v>
          </cell>
          <cell r="B20942">
            <v>0</v>
          </cell>
        </row>
        <row r="20943">
          <cell r="A20943" t="str">
            <v>000941008</v>
          </cell>
          <cell r="B20943">
            <v>0</v>
          </cell>
        </row>
        <row r="20944">
          <cell r="A20944" t="str">
            <v>000941009</v>
          </cell>
          <cell r="B20944">
            <v>0</v>
          </cell>
        </row>
        <row r="20945">
          <cell r="A20945" t="str">
            <v>000941010</v>
          </cell>
          <cell r="B20945">
            <v>0</v>
          </cell>
        </row>
        <row r="20946">
          <cell r="A20946" t="str">
            <v>000941011</v>
          </cell>
          <cell r="B20946">
            <v>0</v>
          </cell>
        </row>
        <row r="20947">
          <cell r="A20947" t="str">
            <v>000941012</v>
          </cell>
          <cell r="B20947">
            <v>0</v>
          </cell>
        </row>
        <row r="20948">
          <cell r="A20948" t="str">
            <v>000941101</v>
          </cell>
          <cell r="B20948">
            <v>0</v>
          </cell>
        </row>
        <row r="20949">
          <cell r="A20949" t="str">
            <v>000941102</v>
          </cell>
          <cell r="B20949">
            <v>415994.5</v>
          </cell>
        </row>
        <row r="20950">
          <cell r="A20950" t="str">
            <v>000941103</v>
          </cell>
          <cell r="B20950">
            <v>416823.8</v>
          </cell>
        </row>
        <row r="20951">
          <cell r="A20951" t="str">
            <v>000941104</v>
          </cell>
          <cell r="B20951">
            <v>428677.7</v>
          </cell>
        </row>
        <row r="20952">
          <cell r="A20952" t="str">
            <v>000941105</v>
          </cell>
          <cell r="B20952">
            <v>454231</v>
          </cell>
        </row>
        <row r="20953">
          <cell r="A20953" t="str">
            <v>000941106</v>
          </cell>
          <cell r="B20953">
            <v>933323.1</v>
          </cell>
        </row>
        <row r="20954">
          <cell r="A20954" t="str">
            <v>000941107</v>
          </cell>
          <cell r="B20954">
            <v>1021934.1</v>
          </cell>
        </row>
        <row r="20955">
          <cell r="A20955" t="str">
            <v>000941108</v>
          </cell>
          <cell r="B20955">
            <v>1024149.4</v>
          </cell>
        </row>
        <row r="20956">
          <cell r="A20956" t="str">
            <v>000941109</v>
          </cell>
          <cell r="B20956">
            <v>918507.4</v>
          </cell>
        </row>
        <row r="20957">
          <cell r="A20957" t="str">
            <v>000941110</v>
          </cell>
          <cell r="B20957">
            <v>972099</v>
          </cell>
        </row>
        <row r="20958">
          <cell r="A20958" t="str">
            <v>000941111</v>
          </cell>
          <cell r="B20958">
            <v>864373.4</v>
          </cell>
        </row>
        <row r="20959">
          <cell r="A20959" t="str">
            <v>000941112</v>
          </cell>
          <cell r="B20959">
            <v>876644.6</v>
          </cell>
        </row>
        <row r="20960">
          <cell r="A20960" t="str">
            <v>000941201</v>
          </cell>
          <cell r="B20960">
            <v>855859.4</v>
          </cell>
        </row>
        <row r="20961">
          <cell r="A20961" t="str">
            <v>000941202</v>
          </cell>
          <cell r="B20961">
            <v>811755.9</v>
          </cell>
        </row>
        <row r="20962">
          <cell r="A20962" t="str">
            <v>000941203</v>
          </cell>
          <cell r="B20962">
            <v>791701.4</v>
          </cell>
        </row>
        <row r="20963">
          <cell r="A20963" t="str">
            <v>000941204</v>
          </cell>
          <cell r="B20963">
            <v>795211.2</v>
          </cell>
        </row>
        <row r="20964">
          <cell r="A20964" t="str">
            <v>000941205</v>
          </cell>
          <cell r="B20964">
            <v>771296.3</v>
          </cell>
        </row>
        <row r="20965">
          <cell r="A20965" t="str">
            <v>000941206</v>
          </cell>
          <cell r="B20965">
            <v>1341947.7</v>
          </cell>
        </row>
        <row r="20966">
          <cell r="A20966" t="str">
            <v>000941207</v>
          </cell>
          <cell r="B20966">
            <v>1464673.4</v>
          </cell>
        </row>
        <row r="20967">
          <cell r="A20967" t="str">
            <v>000941208</v>
          </cell>
          <cell r="B20967">
            <v>1492133.8</v>
          </cell>
        </row>
        <row r="20968">
          <cell r="A20968" t="str">
            <v>000941209</v>
          </cell>
          <cell r="B20968">
            <v>1325467.1000000001</v>
          </cell>
        </row>
        <row r="20969">
          <cell r="A20969" t="str">
            <v>000941210</v>
          </cell>
          <cell r="B20969">
            <v>1387019.5</v>
          </cell>
        </row>
        <row r="20970">
          <cell r="A20970" t="str">
            <v>000941211</v>
          </cell>
          <cell r="B20970">
            <v>1262659.8999999999</v>
          </cell>
        </row>
        <row r="20971">
          <cell r="A20971" t="str">
            <v>000941212</v>
          </cell>
          <cell r="B20971">
            <v>1175795.5</v>
          </cell>
        </row>
        <row r="20972">
          <cell r="A20972" t="str">
            <v>000941301</v>
          </cell>
          <cell r="B20972">
            <v>1181534.1000000001</v>
          </cell>
        </row>
        <row r="20973">
          <cell r="A20973" t="str">
            <v>000941302</v>
          </cell>
          <cell r="B20973">
            <v>1117695.2</v>
          </cell>
        </row>
        <row r="20974">
          <cell r="A20974" t="str">
            <v>000941303</v>
          </cell>
          <cell r="B20974">
            <v>1159376.3</v>
          </cell>
        </row>
        <row r="20975">
          <cell r="A20975" t="str">
            <v>000941304</v>
          </cell>
          <cell r="B20975">
            <v>1179132.3</v>
          </cell>
        </row>
        <row r="20976">
          <cell r="A20976" t="str">
            <v>000941305</v>
          </cell>
          <cell r="B20976">
            <v>1194441.7</v>
          </cell>
        </row>
        <row r="20977">
          <cell r="A20977" t="str">
            <v>000941306</v>
          </cell>
          <cell r="B20977">
            <v>1348485.3</v>
          </cell>
        </row>
        <row r="20978">
          <cell r="A20978" t="str">
            <v>000941307</v>
          </cell>
          <cell r="B20978">
            <v>1471179.9</v>
          </cell>
        </row>
        <row r="20979">
          <cell r="A20979" t="str">
            <v>000941308</v>
          </cell>
          <cell r="B20979">
            <v>1470886.9</v>
          </cell>
        </row>
        <row r="20980">
          <cell r="A20980" t="str">
            <v>000941309</v>
          </cell>
          <cell r="B20980">
            <v>1326396.5</v>
          </cell>
        </row>
        <row r="20981">
          <cell r="A20981" t="str">
            <v>000941310</v>
          </cell>
          <cell r="B20981">
            <v>1411933.4</v>
          </cell>
        </row>
        <row r="20982">
          <cell r="A20982" t="str">
            <v>000941311</v>
          </cell>
          <cell r="B20982">
            <v>1227163.5</v>
          </cell>
        </row>
        <row r="20983">
          <cell r="A20983" t="str">
            <v>000941312</v>
          </cell>
          <cell r="B20983">
            <v>1095110.6000000001</v>
          </cell>
        </row>
        <row r="20984">
          <cell r="A20984" t="str">
            <v>000941401</v>
          </cell>
          <cell r="B20984">
            <v>1141401.3999999999</v>
          </cell>
        </row>
        <row r="20985">
          <cell r="A20985" t="str">
            <v>000941402</v>
          </cell>
          <cell r="B20985">
            <v>1048262.2</v>
          </cell>
        </row>
        <row r="20986">
          <cell r="A20986" t="str">
            <v>000941403</v>
          </cell>
          <cell r="B20986">
            <v>1003286.5</v>
          </cell>
        </row>
        <row r="20987">
          <cell r="A20987" t="str">
            <v>000941404</v>
          </cell>
          <cell r="B20987">
            <v>1063725.3999999999</v>
          </cell>
        </row>
        <row r="20988">
          <cell r="A20988" t="str">
            <v>000941405</v>
          </cell>
          <cell r="B20988">
            <v>1058267.7</v>
          </cell>
        </row>
        <row r="20989">
          <cell r="A20989" t="str">
            <v>000941406</v>
          </cell>
          <cell r="B20989">
            <v>1291444.8999999999</v>
          </cell>
        </row>
        <row r="20990">
          <cell r="A20990" t="str">
            <v>000941407</v>
          </cell>
          <cell r="B20990">
            <v>1450530</v>
          </cell>
        </row>
        <row r="20991">
          <cell r="A20991" t="str">
            <v>000941408</v>
          </cell>
          <cell r="B20991">
            <v>1444364.3</v>
          </cell>
        </row>
        <row r="20992">
          <cell r="A20992" t="str">
            <v>000941409</v>
          </cell>
          <cell r="B20992">
            <v>1263057.5</v>
          </cell>
        </row>
        <row r="20993">
          <cell r="A20993" t="str">
            <v>000941410</v>
          </cell>
          <cell r="B20993">
            <v>1367946.1</v>
          </cell>
        </row>
        <row r="20994">
          <cell r="A20994" t="str">
            <v>000941411</v>
          </cell>
          <cell r="B20994">
            <v>1091687</v>
          </cell>
        </row>
        <row r="20995">
          <cell r="A20995" t="str">
            <v>000941412</v>
          </cell>
          <cell r="B20995">
            <v>1008818.8</v>
          </cell>
        </row>
        <row r="20996">
          <cell r="A20996" t="str">
            <v>000941501</v>
          </cell>
          <cell r="B20996">
            <v>1112785.3999999999</v>
          </cell>
        </row>
        <row r="20997">
          <cell r="A20997" t="str">
            <v>000941502</v>
          </cell>
          <cell r="B20997">
            <v>936575</v>
          </cell>
        </row>
        <row r="20998">
          <cell r="A20998" t="str">
            <v>000941503</v>
          </cell>
          <cell r="B20998">
            <v>935367.2</v>
          </cell>
        </row>
        <row r="20999">
          <cell r="A20999" t="str">
            <v>000941504</v>
          </cell>
          <cell r="B20999">
            <v>942523.7</v>
          </cell>
        </row>
        <row r="21000">
          <cell r="A21000" t="str">
            <v>000941505</v>
          </cell>
          <cell r="B21000">
            <v>991249.3</v>
          </cell>
        </row>
        <row r="21001">
          <cell r="A21001" t="str">
            <v>000941506</v>
          </cell>
          <cell r="B21001">
            <v>1310338.8999999999</v>
          </cell>
        </row>
        <row r="21002">
          <cell r="A21002" t="str">
            <v>000941507</v>
          </cell>
          <cell r="B21002">
            <v>1405890.9</v>
          </cell>
        </row>
        <row r="21003">
          <cell r="A21003" t="str">
            <v>000941508</v>
          </cell>
          <cell r="B21003">
            <v>1436492.9</v>
          </cell>
        </row>
        <row r="21004">
          <cell r="A21004" t="str">
            <v>000941509</v>
          </cell>
          <cell r="B21004">
            <v>1160189</v>
          </cell>
        </row>
        <row r="21005">
          <cell r="A21005" t="str">
            <v>000941510</v>
          </cell>
          <cell r="B21005">
            <v>1098991</v>
          </cell>
        </row>
        <row r="21006">
          <cell r="A21006" t="str">
            <v>000941511</v>
          </cell>
          <cell r="B21006">
            <v>1058471.1000000001</v>
          </cell>
        </row>
        <row r="21007">
          <cell r="A21007" t="str">
            <v>000941512</v>
          </cell>
          <cell r="B21007">
            <v>1018539.5</v>
          </cell>
        </row>
        <row r="21008">
          <cell r="A21008" t="str">
            <v>000941601</v>
          </cell>
          <cell r="B21008">
            <v>1029339.7</v>
          </cell>
        </row>
        <row r="21009">
          <cell r="A21009" t="str">
            <v>000941602</v>
          </cell>
          <cell r="B21009">
            <v>783275.7</v>
          </cell>
        </row>
        <row r="21010">
          <cell r="A21010" t="str">
            <v>000941603</v>
          </cell>
          <cell r="B21010">
            <v>968799.5</v>
          </cell>
        </row>
        <row r="21011">
          <cell r="A21011" t="str">
            <v>000941604</v>
          </cell>
          <cell r="B21011">
            <v>1078478.3999999999</v>
          </cell>
        </row>
        <row r="21012">
          <cell r="A21012" t="str">
            <v>000941605</v>
          </cell>
          <cell r="B21012">
            <v>957623.1</v>
          </cell>
        </row>
        <row r="21013">
          <cell r="A21013" t="str">
            <v>000941606</v>
          </cell>
          <cell r="B21013">
            <v>1219316.2</v>
          </cell>
        </row>
        <row r="21014">
          <cell r="A21014" t="str">
            <v>000941607</v>
          </cell>
          <cell r="B21014">
            <v>1413859.4</v>
          </cell>
        </row>
        <row r="21015">
          <cell r="A21015" t="str">
            <v>000941608</v>
          </cell>
          <cell r="B21015">
            <v>1427982.6</v>
          </cell>
        </row>
        <row r="21016">
          <cell r="A21016" t="str">
            <v>000941609</v>
          </cell>
          <cell r="B21016">
            <v>1074163.8999999999</v>
          </cell>
        </row>
        <row r="21017">
          <cell r="A21017" t="str">
            <v>000941610</v>
          </cell>
          <cell r="B21017">
            <v>1235358.7</v>
          </cell>
        </row>
        <row r="21018">
          <cell r="A21018" t="str">
            <v>000941611</v>
          </cell>
          <cell r="B21018">
            <v>861479</v>
          </cell>
        </row>
        <row r="21019">
          <cell r="A21019" t="str">
            <v>000941612</v>
          </cell>
          <cell r="B21019">
            <v>884340.4</v>
          </cell>
        </row>
        <row r="21020">
          <cell r="A21020" t="str">
            <v>000941701</v>
          </cell>
          <cell r="B21020">
            <v>1093131.5</v>
          </cell>
        </row>
        <row r="21021">
          <cell r="A21021" t="str">
            <v>000941702</v>
          </cell>
          <cell r="B21021">
            <v>1036854.1</v>
          </cell>
        </row>
        <row r="21022">
          <cell r="A21022" t="str">
            <v>000941703</v>
          </cell>
          <cell r="B21022">
            <v>977083.1</v>
          </cell>
        </row>
        <row r="21023">
          <cell r="A21023" t="str">
            <v>000941704</v>
          </cell>
          <cell r="B21023">
            <v>723681.6</v>
          </cell>
        </row>
        <row r="21024">
          <cell r="A21024" t="str">
            <v>000941705</v>
          </cell>
          <cell r="B21024">
            <v>931269.5</v>
          </cell>
        </row>
        <row r="21025">
          <cell r="A21025" t="str">
            <v>000941706</v>
          </cell>
          <cell r="B21025">
            <v>1211316.8</v>
          </cell>
        </row>
        <row r="21026">
          <cell r="A21026" t="str">
            <v>000941707</v>
          </cell>
          <cell r="B21026">
            <v>1416435.1</v>
          </cell>
        </row>
        <row r="21027">
          <cell r="A21027" t="str">
            <v>000941708</v>
          </cell>
          <cell r="B21027">
            <v>1399304.4</v>
          </cell>
        </row>
        <row r="21028">
          <cell r="A21028" t="str">
            <v>000941709</v>
          </cell>
          <cell r="B21028">
            <v>1104718.8</v>
          </cell>
        </row>
        <row r="21029">
          <cell r="A21029" t="str">
            <v>000941710</v>
          </cell>
          <cell r="B21029">
            <v>1070396.6000000001</v>
          </cell>
        </row>
        <row r="21030">
          <cell r="A21030" t="str">
            <v>000941711</v>
          </cell>
          <cell r="B21030">
            <v>1059950.2</v>
          </cell>
        </row>
        <row r="21031">
          <cell r="A21031" t="str">
            <v>000941712</v>
          </cell>
          <cell r="B21031">
            <v>1077509</v>
          </cell>
        </row>
        <row r="21032">
          <cell r="A21032" t="str">
            <v>000941801</v>
          </cell>
          <cell r="B21032">
            <v>1120785.3</v>
          </cell>
        </row>
        <row r="21033">
          <cell r="A21033" t="str">
            <v>000941802</v>
          </cell>
          <cell r="B21033">
            <v>1011838.3</v>
          </cell>
        </row>
        <row r="21034">
          <cell r="A21034" t="str">
            <v>000941803</v>
          </cell>
          <cell r="B21034">
            <v>768824</v>
          </cell>
        </row>
        <row r="21035">
          <cell r="A21035" t="str">
            <v>000941804</v>
          </cell>
          <cell r="B21035">
            <v>897149.7</v>
          </cell>
        </row>
        <row r="21036">
          <cell r="A21036" t="str">
            <v>000941805</v>
          </cell>
          <cell r="B21036">
            <v>909858.6</v>
          </cell>
        </row>
        <row r="21037">
          <cell r="A21037" t="str">
            <v>000941806</v>
          </cell>
          <cell r="B21037">
            <v>1245811.8999999999</v>
          </cell>
        </row>
        <row r="21038">
          <cell r="A21038" t="str">
            <v>000941807</v>
          </cell>
          <cell r="B21038">
            <v>1418752.5</v>
          </cell>
        </row>
        <row r="21039">
          <cell r="A21039" t="str">
            <v>000941808</v>
          </cell>
          <cell r="B21039">
            <v>1430929.1</v>
          </cell>
        </row>
        <row r="21040">
          <cell r="A21040" t="str">
            <v>000941809</v>
          </cell>
          <cell r="B21040">
            <v>1230179.2</v>
          </cell>
        </row>
        <row r="21041">
          <cell r="A21041" t="str">
            <v>000941810</v>
          </cell>
          <cell r="B21041">
            <v>1181907.5</v>
          </cell>
        </row>
        <row r="21042">
          <cell r="A21042" t="str">
            <v>000941811</v>
          </cell>
          <cell r="B21042">
            <v>838822</v>
          </cell>
        </row>
        <row r="21043">
          <cell r="A21043" t="str">
            <v>000941812</v>
          </cell>
          <cell r="B21043">
            <v>961111.8</v>
          </cell>
        </row>
        <row r="21044">
          <cell r="A21044" t="str">
            <v>000941901</v>
          </cell>
          <cell r="B21044">
            <v>1115890.7</v>
          </cell>
        </row>
        <row r="21045">
          <cell r="A21045" t="str">
            <v>000941902</v>
          </cell>
          <cell r="B21045">
            <v>1019106.7</v>
          </cell>
        </row>
        <row r="21046">
          <cell r="A21046" t="str">
            <v>000941903</v>
          </cell>
          <cell r="B21046">
            <v>1045489.5</v>
          </cell>
        </row>
        <row r="21047">
          <cell r="A21047" t="str">
            <v>000941904</v>
          </cell>
          <cell r="B21047">
            <v>1039966.2</v>
          </cell>
        </row>
        <row r="21048">
          <cell r="A21048" t="str">
            <v>000941905</v>
          </cell>
          <cell r="B21048">
            <v>1019233.4</v>
          </cell>
        </row>
        <row r="21049">
          <cell r="A21049" t="str">
            <v>000941906</v>
          </cell>
          <cell r="B21049">
            <v>1309252.6000000001</v>
          </cell>
        </row>
        <row r="21050">
          <cell r="A21050" t="str">
            <v>000941907</v>
          </cell>
          <cell r="B21050">
            <v>1426392.1</v>
          </cell>
        </row>
        <row r="21051">
          <cell r="A21051" t="str">
            <v>000941908</v>
          </cell>
          <cell r="B21051">
            <v>1442304.7</v>
          </cell>
        </row>
        <row r="21052">
          <cell r="A21052" t="str">
            <v>000941909</v>
          </cell>
          <cell r="B21052">
            <v>1179942.1000000001</v>
          </cell>
        </row>
        <row r="21053">
          <cell r="A21053" t="str">
            <v>000941910</v>
          </cell>
          <cell r="B21053">
            <v>1251833.8</v>
          </cell>
        </row>
        <row r="21054">
          <cell r="A21054" t="str">
            <v>000941911</v>
          </cell>
          <cell r="B21054">
            <v>1060690</v>
          </cell>
        </row>
        <row r="21055">
          <cell r="A21055" t="str">
            <v>000941912</v>
          </cell>
          <cell r="B21055">
            <v>981251.4</v>
          </cell>
        </row>
        <row r="21056">
          <cell r="A21056" t="str">
            <v>000950812</v>
          </cell>
          <cell r="B21056">
            <v>0</v>
          </cell>
        </row>
        <row r="21057">
          <cell r="A21057" t="str">
            <v>000950901</v>
          </cell>
          <cell r="B21057">
            <v>0</v>
          </cell>
        </row>
        <row r="21058">
          <cell r="A21058" t="str">
            <v>000950902</v>
          </cell>
          <cell r="B21058">
            <v>0</v>
          </cell>
        </row>
        <row r="21059">
          <cell r="A21059" t="str">
            <v>000950903</v>
          </cell>
          <cell r="B21059">
            <v>0</v>
          </cell>
        </row>
        <row r="21060">
          <cell r="A21060" t="str">
            <v>000950904</v>
          </cell>
          <cell r="B21060">
            <v>0</v>
          </cell>
        </row>
        <row r="21061">
          <cell r="A21061" t="str">
            <v>000950905</v>
          </cell>
          <cell r="B21061">
            <v>0</v>
          </cell>
        </row>
        <row r="21062">
          <cell r="A21062" t="str">
            <v>000950906</v>
          </cell>
          <cell r="B21062">
            <v>0</v>
          </cell>
        </row>
        <row r="21063">
          <cell r="A21063" t="str">
            <v>000950907</v>
          </cell>
          <cell r="B21063">
            <v>0</v>
          </cell>
        </row>
        <row r="21064">
          <cell r="A21064" t="str">
            <v>000950908</v>
          </cell>
          <cell r="B21064">
            <v>0</v>
          </cell>
        </row>
        <row r="21065">
          <cell r="A21065" t="str">
            <v>000950909</v>
          </cell>
          <cell r="B21065">
            <v>0</v>
          </cell>
        </row>
        <row r="21066">
          <cell r="A21066" t="str">
            <v>000950910</v>
          </cell>
          <cell r="B21066">
            <v>0</v>
          </cell>
        </row>
        <row r="21067">
          <cell r="A21067" t="str">
            <v>000950911</v>
          </cell>
          <cell r="B21067">
            <v>0</v>
          </cell>
        </row>
        <row r="21068">
          <cell r="A21068" t="str">
            <v>000950912</v>
          </cell>
          <cell r="B21068">
            <v>0</v>
          </cell>
        </row>
        <row r="21069">
          <cell r="A21069" t="str">
            <v>000951001</v>
          </cell>
          <cell r="B21069">
            <v>0</v>
          </cell>
        </row>
        <row r="21070">
          <cell r="A21070" t="str">
            <v>000951002</v>
          </cell>
          <cell r="B21070">
            <v>0</v>
          </cell>
        </row>
        <row r="21071">
          <cell r="A21071" t="str">
            <v>000951003</v>
          </cell>
          <cell r="B21071">
            <v>0</v>
          </cell>
        </row>
        <row r="21072">
          <cell r="A21072" t="str">
            <v>000951004</v>
          </cell>
          <cell r="B21072">
            <v>0</v>
          </cell>
        </row>
        <row r="21073">
          <cell r="A21073" t="str">
            <v>000951005</v>
          </cell>
          <cell r="B21073">
            <v>0</v>
          </cell>
        </row>
        <row r="21074">
          <cell r="A21074" t="str">
            <v>000951006</v>
          </cell>
          <cell r="B21074">
            <v>0</v>
          </cell>
        </row>
        <row r="21075">
          <cell r="A21075" t="str">
            <v>000951007</v>
          </cell>
          <cell r="B21075">
            <v>0</v>
          </cell>
        </row>
        <row r="21076">
          <cell r="A21076" t="str">
            <v>000951008</v>
          </cell>
          <cell r="B21076">
            <v>0</v>
          </cell>
        </row>
        <row r="21077">
          <cell r="A21077" t="str">
            <v>000951009</v>
          </cell>
          <cell r="B21077">
            <v>0</v>
          </cell>
        </row>
        <row r="21078">
          <cell r="A21078" t="str">
            <v>000951010</v>
          </cell>
          <cell r="B21078">
            <v>0</v>
          </cell>
        </row>
        <row r="21079">
          <cell r="A21079" t="str">
            <v>000951011</v>
          </cell>
          <cell r="B21079">
            <v>0</v>
          </cell>
        </row>
        <row r="21080">
          <cell r="A21080" t="str">
            <v>000951012</v>
          </cell>
          <cell r="B21080">
            <v>0</v>
          </cell>
        </row>
        <row r="21081">
          <cell r="A21081" t="str">
            <v>000951101</v>
          </cell>
          <cell r="B21081">
            <v>0</v>
          </cell>
        </row>
        <row r="21082">
          <cell r="A21082" t="str">
            <v>000951102</v>
          </cell>
          <cell r="B21082">
            <v>0</v>
          </cell>
        </row>
        <row r="21083">
          <cell r="A21083" t="str">
            <v>000951103</v>
          </cell>
          <cell r="B21083">
            <v>0</v>
          </cell>
        </row>
        <row r="21084">
          <cell r="A21084" t="str">
            <v>000951104</v>
          </cell>
          <cell r="B21084">
            <v>0</v>
          </cell>
        </row>
        <row r="21085">
          <cell r="A21085" t="str">
            <v>000951105</v>
          </cell>
          <cell r="B21085">
            <v>0</v>
          </cell>
        </row>
        <row r="21086">
          <cell r="A21086" t="str">
            <v>000951106</v>
          </cell>
          <cell r="B21086">
            <v>0</v>
          </cell>
        </row>
        <row r="21087">
          <cell r="A21087" t="str">
            <v>000951107</v>
          </cell>
          <cell r="B21087">
            <v>0</v>
          </cell>
        </row>
        <row r="21088">
          <cell r="A21088" t="str">
            <v>000951108</v>
          </cell>
          <cell r="B21088">
            <v>0</v>
          </cell>
        </row>
        <row r="21089">
          <cell r="A21089" t="str">
            <v>000951109</v>
          </cell>
          <cell r="B21089">
            <v>0</v>
          </cell>
        </row>
        <row r="21090">
          <cell r="A21090" t="str">
            <v>000951110</v>
          </cell>
          <cell r="B21090">
            <v>0</v>
          </cell>
        </row>
        <row r="21091">
          <cell r="A21091" t="str">
            <v>000951111</v>
          </cell>
          <cell r="B21091">
            <v>0</v>
          </cell>
        </row>
        <row r="21092">
          <cell r="A21092" t="str">
            <v>000951112</v>
          </cell>
          <cell r="B21092">
            <v>0</v>
          </cell>
        </row>
        <row r="21093">
          <cell r="A21093" t="str">
            <v>000951201</v>
          </cell>
          <cell r="B21093">
            <v>0</v>
          </cell>
        </row>
        <row r="21094">
          <cell r="A21094" t="str">
            <v>000951202</v>
          </cell>
          <cell r="B21094">
            <v>0</v>
          </cell>
        </row>
        <row r="21095">
          <cell r="A21095" t="str">
            <v>000951203</v>
          </cell>
          <cell r="B21095">
            <v>0</v>
          </cell>
        </row>
        <row r="21096">
          <cell r="A21096" t="str">
            <v>000951204</v>
          </cell>
          <cell r="B21096">
            <v>0</v>
          </cell>
        </row>
        <row r="21097">
          <cell r="A21097" t="str">
            <v>000951205</v>
          </cell>
          <cell r="B21097">
            <v>0</v>
          </cell>
        </row>
        <row r="21098">
          <cell r="A21098" t="str">
            <v>000951206</v>
          </cell>
          <cell r="B21098">
            <v>0</v>
          </cell>
        </row>
        <row r="21099">
          <cell r="A21099" t="str">
            <v>000951207</v>
          </cell>
          <cell r="B21099">
            <v>0</v>
          </cell>
        </row>
        <row r="21100">
          <cell r="A21100" t="str">
            <v>000951208</v>
          </cell>
          <cell r="B21100">
            <v>0</v>
          </cell>
        </row>
        <row r="21101">
          <cell r="A21101" t="str">
            <v>000951209</v>
          </cell>
          <cell r="B21101">
            <v>0</v>
          </cell>
        </row>
        <row r="21102">
          <cell r="A21102" t="str">
            <v>000951210</v>
          </cell>
          <cell r="B21102">
            <v>0</v>
          </cell>
        </row>
        <row r="21103">
          <cell r="A21103" t="str">
            <v>000951211</v>
          </cell>
          <cell r="B21103">
            <v>0</v>
          </cell>
        </row>
        <row r="21104">
          <cell r="A21104" t="str">
            <v>000951212</v>
          </cell>
          <cell r="B21104">
            <v>0</v>
          </cell>
        </row>
        <row r="21105">
          <cell r="A21105" t="str">
            <v>000951301</v>
          </cell>
          <cell r="B21105">
            <v>0</v>
          </cell>
        </row>
        <row r="21106">
          <cell r="A21106" t="str">
            <v>000951302</v>
          </cell>
          <cell r="B21106">
            <v>0</v>
          </cell>
        </row>
        <row r="21107">
          <cell r="A21107" t="str">
            <v>000951303</v>
          </cell>
          <cell r="B21107">
            <v>0</v>
          </cell>
        </row>
        <row r="21108">
          <cell r="A21108" t="str">
            <v>000951304</v>
          </cell>
          <cell r="B21108">
            <v>0</v>
          </cell>
        </row>
        <row r="21109">
          <cell r="A21109" t="str">
            <v>000951305</v>
          </cell>
          <cell r="B21109">
            <v>0</v>
          </cell>
        </row>
        <row r="21110">
          <cell r="A21110" t="str">
            <v>000951306</v>
          </cell>
          <cell r="B21110">
            <v>0</v>
          </cell>
        </row>
        <row r="21111">
          <cell r="A21111" t="str">
            <v>000951307</v>
          </cell>
          <cell r="B21111">
            <v>0</v>
          </cell>
        </row>
        <row r="21112">
          <cell r="A21112" t="str">
            <v>000951308</v>
          </cell>
          <cell r="B21112">
            <v>0</v>
          </cell>
        </row>
        <row r="21113">
          <cell r="A21113" t="str">
            <v>000951309</v>
          </cell>
          <cell r="B21113">
            <v>0</v>
          </cell>
        </row>
        <row r="21114">
          <cell r="A21114" t="str">
            <v>000951310</v>
          </cell>
          <cell r="B21114">
            <v>0</v>
          </cell>
        </row>
        <row r="21115">
          <cell r="A21115" t="str">
            <v>000951311</v>
          </cell>
          <cell r="B21115">
            <v>0</v>
          </cell>
        </row>
        <row r="21116">
          <cell r="A21116" t="str">
            <v>000951312</v>
          </cell>
          <cell r="B21116">
            <v>0</v>
          </cell>
        </row>
        <row r="21117">
          <cell r="A21117" t="str">
            <v>000951401</v>
          </cell>
          <cell r="B21117">
            <v>0</v>
          </cell>
        </row>
        <row r="21118">
          <cell r="A21118" t="str">
            <v>000951402</v>
          </cell>
          <cell r="B21118">
            <v>0</v>
          </cell>
        </row>
        <row r="21119">
          <cell r="A21119" t="str">
            <v>000951403</v>
          </cell>
          <cell r="B21119">
            <v>0</v>
          </cell>
        </row>
        <row r="21120">
          <cell r="A21120" t="str">
            <v>000951404</v>
          </cell>
          <cell r="B21120">
            <v>0</v>
          </cell>
        </row>
        <row r="21121">
          <cell r="A21121" t="str">
            <v>000951405</v>
          </cell>
          <cell r="B21121">
            <v>0</v>
          </cell>
        </row>
        <row r="21122">
          <cell r="A21122" t="str">
            <v>000951406</v>
          </cell>
          <cell r="B21122">
            <v>0</v>
          </cell>
        </row>
        <row r="21123">
          <cell r="A21123" t="str">
            <v>000951407</v>
          </cell>
          <cell r="B21123">
            <v>0</v>
          </cell>
        </row>
        <row r="21124">
          <cell r="A21124" t="str">
            <v>000951408</v>
          </cell>
          <cell r="B21124">
            <v>0</v>
          </cell>
        </row>
        <row r="21125">
          <cell r="A21125" t="str">
            <v>000951409</v>
          </cell>
          <cell r="B21125">
            <v>0</v>
          </cell>
        </row>
        <row r="21126">
          <cell r="A21126" t="str">
            <v>000951410</v>
          </cell>
          <cell r="B21126">
            <v>0</v>
          </cell>
        </row>
        <row r="21127">
          <cell r="A21127" t="str">
            <v>000951411</v>
          </cell>
          <cell r="B21127">
            <v>0</v>
          </cell>
        </row>
        <row r="21128">
          <cell r="A21128" t="str">
            <v>000951412</v>
          </cell>
          <cell r="B21128">
            <v>0</v>
          </cell>
        </row>
        <row r="21129">
          <cell r="A21129" t="str">
            <v>000951501</v>
          </cell>
          <cell r="B21129">
            <v>0</v>
          </cell>
        </row>
        <row r="21130">
          <cell r="A21130" t="str">
            <v>000951502</v>
          </cell>
          <cell r="B21130">
            <v>0</v>
          </cell>
        </row>
        <row r="21131">
          <cell r="A21131" t="str">
            <v>000951503</v>
          </cell>
          <cell r="B21131">
            <v>0</v>
          </cell>
        </row>
        <row r="21132">
          <cell r="A21132" t="str">
            <v>000951504</v>
          </cell>
          <cell r="B21132">
            <v>0</v>
          </cell>
        </row>
        <row r="21133">
          <cell r="A21133" t="str">
            <v>000951505</v>
          </cell>
          <cell r="B21133">
            <v>0</v>
          </cell>
        </row>
        <row r="21134">
          <cell r="A21134" t="str">
            <v>000951506</v>
          </cell>
          <cell r="B21134">
            <v>0</v>
          </cell>
        </row>
        <row r="21135">
          <cell r="A21135" t="str">
            <v>000951507</v>
          </cell>
          <cell r="B21135">
            <v>0</v>
          </cell>
        </row>
        <row r="21136">
          <cell r="A21136" t="str">
            <v>000951508</v>
          </cell>
          <cell r="B21136">
            <v>0</v>
          </cell>
        </row>
        <row r="21137">
          <cell r="A21137" t="str">
            <v>000951509</v>
          </cell>
          <cell r="B21137">
            <v>0</v>
          </cell>
        </row>
        <row r="21138">
          <cell r="A21138" t="str">
            <v>000951510</v>
          </cell>
          <cell r="B21138">
            <v>0</v>
          </cell>
        </row>
        <row r="21139">
          <cell r="A21139" t="str">
            <v>000951511</v>
          </cell>
          <cell r="B21139">
            <v>0</v>
          </cell>
        </row>
        <row r="21140">
          <cell r="A21140" t="str">
            <v>000951512</v>
          </cell>
          <cell r="B21140">
            <v>0</v>
          </cell>
        </row>
        <row r="21141">
          <cell r="A21141" t="str">
            <v>000951601</v>
          </cell>
          <cell r="B21141">
            <v>0</v>
          </cell>
        </row>
        <row r="21142">
          <cell r="A21142" t="str">
            <v>000951602</v>
          </cell>
          <cell r="B21142">
            <v>0</v>
          </cell>
        </row>
        <row r="21143">
          <cell r="A21143" t="str">
            <v>000951603</v>
          </cell>
          <cell r="B21143">
            <v>0</v>
          </cell>
        </row>
        <row r="21144">
          <cell r="A21144" t="str">
            <v>000951604</v>
          </cell>
          <cell r="B21144">
            <v>0</v>
          </cell>
        </row>
        <row r="21145">
          <cell r="A21145" t="str">
            <v>000951605</v>
          </cell>
          <cell r="B21145">
            <v>0</v>
          </cell>
        </row>
        <row r="21146">
          <cell r="A21146" t="str">
            <v>000951606</v>
          </cell>
          <cell r="B21146">
            <v>0</v>
          </cell>
        </row>
        <row r="21147">
          <cell r="A21147" t="str">
            <v>000951607</v>
          </cell>
          <cell r="B21147">
            <v>0</v>
          </cell>
        </row>
        <row r="21148">
          <cell r="A21148" t="str">
            <v>000951608</v>
          </cell>
          <cell r="B21148">
            <v>0</v>
          </cell>
        </row>
        <row r="21149">
          <cell r="A21149" t="str">
            <v>000951609</v>
          </cell>
          <cell r="B21149">
            <v>0</v>
          </cell>
        </row>
        <row r="21150">
          <cell r="A21150" t="str">
            <v>000951610</v>
          </cell>
          <cell r="B21150">
            <v>0</v>
          </cell>
        </row>
        <row r="21151">
          <cell r="A21151" t="str">
            <v>000951611</v>
          </cell>
          <cell r="B21151">
            <v>0</v>
          </cell>
        </row>
        <row r="21152">
          <cell r="A21152" t="str">
            <v>000951612</v>
          </cell>
          <cell r="B21152">
            <v>0</v>
          </cell>
        </row>
        <row r="21153">
          <cell r="A21153" t="str">
            <v>000951701</v>
          </cell>
          <cell r="B21153">
            <v>0</v>
          </cell>
        </row>
        <row r="21154">
          <cell r="A21154" t="str">
            <v>000951702</v>
          </cell>
          <cell r="B21154">
            <v>0</v>
          </cell>
        </row>
        <row r="21155">
          <cell r="A21155" t="str">
            <v>000951703</v>
          </cell>
          <cell r="B21155">
            <v>0</v>
          </cell>
        </row>
        <row r="21156">
          <cell r="A21156" t="str">
            <v>000951704</v>
          </cell>
          <cell r="B21156">
            <v>0</v>
          </cell>
        </row>
        <row r="21157">
          <cell r="A21157" t="str">
            <v>000951705</v>
          </cell>
          <cell r="B21157">
            <v>0</v>
          </cell>
        </row>
        <row r="21158">
          <cell r="A21158" t="str">
            <v>000951706</v>
          </cell>
          <cell r="B21158">
            <v>0</v>
          </cell>
        </row>
        <row r="21159">
          <cell r="A21159" t="str">
            <v>000951707</v>
          </cell>
          <cell r="B21159">
            <v>0</v>
          </cell>
        </row>
        <row r="21160">
          <cell r="A21160" t="str">
            <v>000951708</v>
          </cell>
          <cell r="B21160">
            <v>0</v>
          </cell>
        </row>
        <row r="21161">
          <cell r="A21161" t="str">
            <v>000951709</v>
          </cell>
          <cell r="B21161">
            <v>0</v>
          </cell>
        </row>
        <row r="21162">
          <cell r="A21162" t="str">
            <v>000951710</v>
          </cell>
          <cell r="B21162">
            <v>0</v>
          </cell>
        </row>
        <row r="21163">
          <cell r="A21163" t="str">
            <v>000951711</v>
          </cell>
          <cell r="B21163">
            <v>0</v>
          </cell>
        </row>
        <row r="21164">
          <cell r="A21164" t="str">
            <v>000951712</v>
          </cell>
          <cell r="B21164">
            <v>0</v>
          </cell>
        </row>
        <row r="21165">
          <cell r="A21165" t="str">
            <v>000951801</v>
          </cell>
          <cell r="B21165">
            <v>0</v>
          </cell>
        </row>
        <row r="21166">
          <cell r="A21166" t="str">
            <v>000951802</v>
          </cell>
          <cell r="B21166">
            <v>0</v>
          </cell>
        </row>
        <row r="21167">
          <cell r="A21167" t="str">
            <v>000951803</v>
          </cell>
          <cell r="B21167">
            <v>0</v>
          </cell>
        </row>
        <row r="21168">
          <cell r="A21168" t="str">
            <v>000951804</v>
          </cell>
          <cell r="B21168">
            <v>0</v>
          </cell>
        </row>
        <row r="21169">
          <cell r="A21169" t="str">
            <v>000951805</v>
          </cell>
          <cell r="B21169">
            <v>0</v>
          </cell>
        </row>
        <row r="21170">
          <cell r="A21170" t="str">
            <v>000951806</v>
          </cell>
          <cell r="B21170">
            <v>0</v>
          </cell>
        </row>
        <row r="21171">
          <cell r="A21171" t="str">
            <v>000951807</v>
          </cell>
          <cell r="B21171">
            <v>0</v>
          </cell>
        </row>
        <row r="21172">
          <cell r="A21172" t="str">
            <v>000951808</v>
          </cell>
          <cell r="B21172">
            <v>0</v>
          </cell>
        </row>
        <row r="21173">
          <cell r="A21173" t="str">
            <v>000951809</v>
          </cell>
          <cell r="B21173">
            <v>0</v>
          </cell>
        </row>
        <row r="21174">
          <cell r="A21174" t="str">
            <v>000951810</v>
          </cell>
          <cell r="B21174">
            <v>0</v>
          </cell>
        </row>
        <row r="21175">
          <cell r="A21175" t="str">
            <v>000951811</v>
          </cell>
          <cell r="B21175">
            <v>0</v>
          </cell>
        </row>
        <row r="21176">
          <cell r="A21176" t="str">
            <v>000951812</v>
          </cell>
          <cell r="B21176">
            <v>0</v>
          </cell>
        </row>
        <row r="21177">
          <cell r="A21177" t="str">
            <v>000951901</v>
          </cell>
          <cell r="B21177">
            <v>0</v>
          </cell>
        </row>
        <row r="21178">
          <cell r="A21178" t="str">
            <v>000951902</v>
          </cell>
          <cell r="B21178">
            <v>0</v>
          </cell>
        </row>
        <row r="21179">
          <cell r="A21179" t="str">
            <v>000951903</v>
          </cell>
          <cell r="B21179">
            <v>0</v>
          </cell>
        </row>
        <row r="21180">
          <cell r="A21180" t="str">
            <v>000951904</v>
          </cell>
          <cell r="B21180">
            <v>0</v>
          </cell>
        </row>
        <row r="21181">
          <cell r="A21181" t="str">
            <v>000951905</v>
          </cell>
          <cell r="B21181">
            <v>0</v>
          </cell>
        </row>
        <row r="21182">
          <cell r="A21182" t="str">
            <v>000951906</v>
          </cell>
          <cell r="B21182">
            <v>0</v>
          </cell>
        </row>
        <row r="21183">
          <cell r="A21183" t="str">
            <v>000951907</v>
          </cell>
          <cell r="B21183">
            <v>0</v>
          </cell>
        </row>
        <row r="21184">
          <cell r="A21184" t="str">
            <v>000951908</v>
          </cell>
          <cell r="B21184">
            <v>0</v>
          </cell>
        </row>
        <row r="21185">
          <cell r="A21185" t="str">
            <v>000951909</v>
          </cell>
          <cell r="B21185">
            <v>0</v>
          </cell>
        </row>
        <row r="21186">
          <cell r="A21186" t="str">
            <v>000951910</v>
          </cell>
          <cell r="B21186">
            <v>0</v>
          </cell>
        </row>
        <row r="21187">
          <cell r="A21187" t="str">
            <v>000951911</v>
          </cell>
          <cell r="B21187">
            <v>0</v>
          </cell>
        </row>
        <row r="21188">
          <cell r="A21188" t="str">
            <v>000951912</v>
          </cell>
          <cell r="B21188">
            <v>0</v>
          </cell>
        </row>
        <row r="21189">
          <cell r="A21189" t="str">
            <v>000960812</v>
          </cell>
          <cell r="B21189">
            <v>0</v>
          </cell>
        </row>
        <row r="21190">
          <cell r="A21190" t="str">
            <v>000960901</v>
          </cell>
          <cell r="B21190">
            <v>0</v>
          </cell>
        </row>
        <row r="21191">
          <cell r="A21191" t="str">
            <v>000960902</v>
          </cell>
          <cell r="B21191">
            <v>0</v>
          </cell>
        </row>
        <row r="21192">
          <cell r="A21192" t="str">
            <v>000960903</v>
          </cell>
          <cell r="B21192">
            <v>0</v>
          </cell>
        </row>
        <row r="21193">
          <cell r="A21193" t="str">
            <v>000960904</v>
          </cell>
          <cell r="B21193">
            <v>0</v>
          </cell>
        </row>
        <row r="21194">
          <cell r="A21194" t="str">
            <v>000960905</v>
          </cell>
          <cell r="B21194">
            <v>0</v>
          </cell>
        </row>
        <row r="21195">
          <cell r="A21195" t="str">
            <v>000960906</v>
          </cell>
          <cell r="B21195">
            <v>0</v>
          </cell>
        </row>
        <row r="21196">
          <cell r="A21196" t="str">
            <v>000960907</v>
          </cell>
          <cell r="B21196">
            <v>0</v>
          </cell>
        </row>
        <row r="21197">
          <cell r="A21197" t="str">
            <v>000960908</v>
          </cell>
          <cell r="B21197">
            <v>0</v>
          </cell>
        </row>
        <row r="21198">
          <cell r="A21198" t="str">
            <v>000960909</v>
          </cell>
          <cell r="B21198">
            <v>0</v>
          </cell>
        </row>
        <row r="21199">
          <cell r="A21199" t="str">
            <v>000960910</v>
          </cell>
          <cell r="B21199">
            <v>0</v>
          </cell>
        </row>
        <row r="21200">
          <cell r="A21200" t="str">
            <v>000960911</v>
          </cell>
          <cell r="B21200">
            <v>0</v>
          </cell>
        </row>
        <row r="21201">
          <cell r="A21201" t="str">
            <v>000960912</v>
          </cell>
          <cell r="B21201">
            <v>0</v>
          </cell>
        </row>
        <row r="21202">
          <cell r="A21202" t="str">
            <v>000961001</v>
          </cell>
          <cell r="B21202">
            <v>0</v>
          </cell>
        </row>
        <row r="21203">
          <cell r="A21203" t="str">
            <v>000961002</v>
          </cell>
          <cell r="B21203">
            <v>0</v>
          </cell>
        </row>
        <row r="21204">
          <cell r="A21204" t="str">
            <v>000961003</v>
          </cell>
          <cell r="B21204">
            <v>0</v>
          </cell>
        </row>
        <row r="21205">
          <cell r="A21205" t="str">
            <v>000961004</v>
          </cell>
          <cell r="B21205">
            <v>0</v>
          </cell>
        </row>
        <row r="21206">
          <cell r="A21206" t="str">
            <v>000961005</v>
          </cell>
          <cell r="B21206">
            <v>0</v>
          </cell>
        </row>
        <row r="21207">
          <cell r="A21207" t="str">
            <v>000961006</v>
          </cell>
          <cell r="B21207">
            <v>0</v>
          </cell>
        </row>
        <row r="21208">
          <cell r="A21208" t="str">
            <v>000961007</v>
          </cell>
          <cell r="B21208">
            <v>0</v>
          </cell>
        </row>
        <row r="21209">
          <cell r="A21209" t="str">
            <v>000961008</v>
          </cell>
          <cell r="B21209">
            <v>0</v>
          </cell>
        </row>
        <row r="21210">
          <cell r="A21210" t="str">
            <v>000961009</v>
          </cell>
          <cell r="B21210">
            <v>0</v>
          </cell>
        </row>
        <row r="21211">
          <cell r="A21211" t="str">
            <v>000961010</v>
          </cell>
          <cell r="B21211">
            <v>0</v>
          </cell>
        </row>
        <row r="21212">
          <cell r="A21212" t="str">
            <v>000961011</v>
          </cell>
          <cell r="B21212">
            <v>0</v>
          </cell>
        </row>
        <row r="21213">
          <cell r="A21213" t="str">
            <v>000961012</v>
          </cell>
          <cell r="B21213">
            <v>0</v>
          </cell>
        </row>
        <row r="21214">
          <cell r="A21214" t="str">
            <v>000961101</v>
          </cell>
          <cell r="B21214">
            <v>0</v>
          </cell>
        </row>
        <row r="21215">
          <cell r="A21215" t="str">
            <v>000961102</v>
          </cell>
          <cell r="B21215">
            <v>0</v>
          </cell>
        </row>
        <row r="21216">
          <cell r="A21216" t="str">
            <v>000961103</v>
          </cell>
          <cell r="B21216">
            <v>0</v>
          </cell>
        </row>
        <row r="21217">
          <cell r="A21217" t="str">
            <v>000961104</v>
          </cell>
          <cell r="B21217">
            <v>0</v>
          </cell>
        </row>
        <row r="21218">
          <cell r="A21218" t="str">
            <v>000961105</v>
          </cell>
          <cell r="B21218">
            <v>0</v>
          </cell>
        </row>
        <row r="21219">
          <cell r="A21219" t="str">
            <v>000961106</v>
          </cell>
          <cell r="B21219">
            <v>0</v>
          </cell>
        </row>
        <row r="21220">
          <cell r="A21220" t="str">
            <v>000961107</v>
          </cell>
          <cell r="B21220">
            <v>0</v>
          </cell>
        </row>
        <row r="21221">
          <cell r="A21221" t="str">
            <v>000961108</v>
          </cell>
          <cell r="B21221">
            <v>0</v>
          </cell>
        </row>
        <row r="21222">
          <cell r="A21222" t="str">
            <v>000961109</v>
          </cell>
          <cell r="B21222">
            <v>0</v>
          </cell>
        </row>
        <row r="21223">
          <cell r="A21223" t="str">
            <v>000961110</v>
          </cell>
          <cell r="B21223">
            <v>0</v>
          </cell>
        </row>
        <row r="21224">
          <cell r="A21224" t="str">
            <v>000961111</v>
          </cell>
          <cell r="B21224">
            <v>0</v>
          </cell>
        </row>
        <row r="21225">
          <cell r="A21225" t="str">
            <v>000961112</v>
          </cell>
          <cell r="B21225">
            <v>0</v>
          </cell>
        </row>
        <row r="21226">
          <cell r="A21226" t="str">
            <v>000961201</v>
          </cell>
          <cell r="B21226">
            <v>0</v>
          </cell>
        </row>
        <row r="21227">
          <cell r="A21227" t="str">
            <v>000961202</v>
          </cell>
          <cell r="B21227">
            <v>0</v>
          </cell>
        </row>
        <row r="21228">
          <cell r="A21228" t="str">
            <v>000961203</v>
          </cell>
          <cell r="B21228">
            <v>0</v>
          </cell>
        </row>
        <row r="21229">
          <cell r="A21229" t="str">
            <v>000961204</v>
          </cell>
          <cell r="B21229">
            <v>0</v>
          </cell>
        </row>
        <row r="21230">
          <cell r="A21230" t="str">
            <v>000961205</v>
          </cell>
          <cell r="B21230">
            <v>0</v>
          </cell>
        </row>
        <row r="21231">
          <cell r="A21231" t="str">
            <v>000961206</v>
          </cell>
          <cell r="B21231">
            <v>0</v>
          </cell>
        </row>
        <row r="21232">
          <cell r="A21232" t="str">
            <v>000961207</v>
          </cell>
          <cell r="B21232">
            <v>0</v>
          </cell>
        </row>
        <row r="21233">
          <cell r="A21233" t="str">
            <v>000961208</v>
          </cell>
          <cell r="B21233">
            <v>0</v>
          </cell>
        </row>
        <row r="21234">
          <cell r="A21234" t="str">
            <v>000961209</v>
          </cell>
          <cell r="B21234">
            <v>0</v>
          </cell>
        </row>
        <row r="21235">
          <cell r="A21235" t="str">
            <v>000961210</v>
          </cell>
          <cell r="B21235">
            <v>0</v>
          </cell>
        </row>
        <row r="21236">
          <cell r="A21236" t="str">
            <v>000961211</v>
          </cell>
          <cell r="B21236">
            <v>0</v>
          </cell>
        </row>
        <row r="21237">
          <cell r="A21237" t="str">
            <v>000961212</v>
          </cell>
          <cell r="B21237">
            <v>0</v>
          </cell>
        </row>
        <row r="21238">
          <cell r="A21238" t="str">
            <v>000961301</v>
          </cell>
          <cell r="B21238">
            <v>0</v>
          </cell>
        </row>
        <row r="21239">
          <cell r="A21239" t="str">
            <v>000961302</v>
          </cell>
          <cell r="B21239">
            <v>0</v>
          </cell>
        </row>
        <row r="21240">
          <cell r="A21240" t="str">
            <v>000961303</v>
          </cell>
          <cell r="B21240">
            <v>0</v>
          </cell>
        </row>
        <row r="21241">
          <cell r="A21241" t="str">
            <v>000961304</v>
          </cell>
          <cell r="B21241">
            <v>0</v>
          </cell>
        </row>
        <row r="21242">
          <cell r="A21242" t="str">
            <v>000961305</v>
          </cell>
          <cell r="B21242">
            <v>0</v>
          </cell>
        </row>
        <row r="21243">
          <cell r="A21243" t="str">
            <v>000961306</v>
          </cell>
          <cell r="B21243">
            <v>0</v>
          </cell>
        </row>
        <row r="21244">
          <cell r="A21244" t="str">
            <v>000961307</v>
          </cell>
          <cell r="B21244">
            <v>0</v>
          </cell>
        </row>
        <row r="21245">
          <cell r="A21245" t="str">
            <v>000961308</v>
          </cell>
          <cell r="B21245">
            <v>0</v>
          </cell>
        </row>
        <row r="21246">
          <cell r="A21246" t="str">
            <v>000961309</v>
          </cell>
          <cell r="B21246">
            <v>0</v>
          </cell>
        </row>
        <row r="21247">
          <cell r="A21247" t="str">
            <v>000961310</v>
          </cell>
          <cell r="B21247">
            <v>0</v>
          </cell>
        </row>
        <row r="21248">
          <cell r="A21248" t="str">
            <v>000961311</v>
          </cell>
          <cell r="B21248">
            <v>0</v>
          </cell>
        </row>
        <row r="21249">
          <cell r="A21249" t="str">
            <v>000961312</v>
          </cell>
          <cell r="B21249">
            <v>0</v>
          </cell>
        </row>
        <row r="21250">
          <cell r="A21250" t="str">
            <v>000961401</v>
          </cell>
          <cell r="B21250">
            <v>0</v>
          </cell>
        </row>
        <row r="21251">
          <cell r="A21251" t="str">
            <v>000961402</v>
          </cell>
          <cell r="B21251">
            <v>0</v>
          </cell>
        </row>
        <row r="21252">
          <cell r="A21252" t="str">
            <v>000961403</v>
          </cell>
          <cell r="B21252">
            <v>0</v>
          </cell>
        </row>
        <row r="21253">
          <cell r="A21253" t="str">
            <v>000961404</v>
          </cell>
          <cell r="B21253">
            <v>0</v>
          </cell>
        </row>
        <row r="21254">
          <cell r="A21254" t="str">
            <v>000961405</v>
          </cell>
          <cell r="B21254">
            <v>0</v>
          </cell>
        </row>
        <row r="21255">
          <cell r="A21255" t="str">
            <v>000961406</v>
          </cell>
          <cell r="B21255">
            <v>0</v>
          </cell>
        </row>
        <row r="21256">
          <cell r="A21256" t="str">
            <v>000961407</v>
          </cell>
          <cell r="B21256">
            <v>0</v>
          </cell>
        </row>
        <row r="21257">
          <cell r="A21257" t="str">
            <v>000961408</v>
          </cell>
          <cell r="B21257">
            <v>0</v>
          </cell>
        </row>
        <row r="21258">
          <cell r="A21258" t="str">
            <v>000961409</v>
          </cell>
          <cell r="B21258">
            <v>0</v>
          </cell>
        </row>
        <row r="21259">
          <cell r="A21259" t="str">
            <v>000961410</v>
          </cell>
          <cell r="B21259">
            <v>0</v>
          </cell>
        </row>
        <row r="21260">
          <cell r="A21260" t="str">
            <v>000961411</v>
          </cell>
          <cell r="B21260">
            <v>0</v>
          </cell>
        </row>
        <row r="21261">
          <cell r="A21261" t="str">
            <v>000961412</v>
          </cell>
          <cell r="B21261">
            <v>0</v>
          </cell>
        </row>
        <row r="21262">
          <cell r="A21262" t="str">
            <v>000961501</v>
          </cell>
          <cell r="B21262">
            <v>0</v>
          </cell>
        </row>
        <row r="21263">
          <cell r="A21263" t="str">
            <v>000961502</v>
          </cell>
          <cell r="B21263">
            <v>0</v>
          </cell>
        </row>
        <row r="21264">
          <cell r="A21264" t="str">
            <v>000961503</v>
          </cell>
          <cell r="B21264">
            <v>0</v>
          </cell>
        </row>
        <row r="21265">
          <cell r="A21265" t="str">
            <v>000961504</v>
          </cell>
          <cell r="B21265">
            <v>0</v>
          </cell>
        </row>
        <row r="21266">
          <cell r="A21266" t="str">
            <v>000961505</v>
          </cell>
          <cell r="B21266">
            <v>0</v>
          </cell>
        </row>
        <row r="21267">
          <cell r="A21267" t="str">
            <v>000961506</v>
          </cell>
          <cell r="B21267">
            <v>0</v>
          </cell>
        </row>
        <row r="21268">
          <cell r="A21268" t="str">
            <v>000961507</v>
          </cell>
          <cell r="B21268">
            <v>0</v>
          </cell>
        </row>
        <row r="21269">
          <cell r="A21269" t="str">
            <v>000961508</v>
          </cell>
          <cell r="B21269">
            <v>0</v>
          </cell>
        </row>
        <row r="21270">
          <cell r="A21270" t="str">
            <v>000961509</v>
          </cell>
          <cell r="B21270">
            <v>0</v>
          </cell>
        </row>
        <row r="21271">
          <cell r="A21271" t="str">
            <v>000961510</v>
          </cell>
          <cell r="B21271">
            <v>0</v>
          </cell>
        </row>
        <row r="21272">
          <cell r="A21272" t="str">
            <v>000961511</v>
          </cell>
          <cell r="B21272">
            <v>0</v>
          </cell>
        </row>
        <row r="21273">
          <cell r="A21273" t="str">
            <v>000961512</v>
          </cell>
          <cell r="B21273">
            <v>0</v>
          </cell>
        </row>
        <row r="21274">
          <cell r="A21274" t="str">
            <v>000961601</v>
          </cell>
          <cell r="B21274">
            <v>0</v>
          </cell>
        </row>
        <row r="21275">
          <cell r="A21275" t="str">
            <v>000961602</v>
          </cell>
          <cell r="B21275">
            <v>0</v>
          </cell>
        </row>
        <row r="21276">
          <cell r="A21276" t="str">
            <v>000961603</v>
          </cell>
          <cell r="B21276">
            <v>0</v>
          </cell>
        </row>
        <row r="21277">
          <cell r="A21277" t="str">
            <v>000961604</v>
          </cell>
          <cell r="B21277">
            <v>0</v>
          </cell>
        </row>
        <row r="21278">
          <cell r="A21278" t="str">
            <v>000961605</v>
          </cell>
          <cell r="B21278">
            <v>0</v>
          </cell>
        </row>
        <row r="21279">
          <cell r="A21279" t="str">
            <v>000961606</v>
          </cell>
          <cell r="B21279">
            <v>0</v>
          </cell>
        </row>
        <row r="21280">
          <cell r="A21280" t="str">
            <v>000961607</v>
          </cell>
          <cell r="B21280">
            <v>0</v>
          </cell>
        </row>
        <row r="21281">
          <cell r="A21281" t="str">
            <v>000961608</v>
          </cell>
          <cell r="B21281">
            <v>0</v>
          </cell>
        </row>
        <row r="21282">
          <cell r="A21282" t="str">
            <v>000961609</v>
          </cell>
          <cell r="B21282">
            <v>0</v>
          </cell>
        </row>
        <row r="21283">
          <cell r="A21283" t="str">
            <v>000961610</v>
          </cell>
          <cell r="B21283">
            <v>0</v>
          </cell>
        </row>
        <row r="21284">
          <cell r="A21284" t="str">
            <v>000961611</v>
          </cell>
          <cell r="B21284">
            <v>0</v>
          </cell>
        </row>
        <row r="21285">
          <cell r="A21285" t="str">
            <v>000961612</v>
          </cell>
          <cell r="B21285">
            <v>0</v>
          </cell>
        </row>
        <row r="21286">
          <cell r="A21286" t="str">
            <v>000961701</v>
          </cell>
          <cell r="B21286">
            <v>0</v>
          </cell>
        </row>
        <row r="21287">
          <cell r="A21287" t="str">
            <v>000961702</v>
          </cell>
          <cell r="B21287">
            <v>0</v>
          </cell>
        </row>
        <row r="21288">
          <cell r="A21288" t="str">
            <v>000961703</v>
          </cell>
          <cell r="B21288">
            <v>0</v>
          </cell>
        </row>
        <row r="21289">
          <cell r="A21289" t="str">
            <v>000961704</v>
          </cell>
          <cell r="B21289">
            <v>0</v>
          </cell>
        </row>
        <row r="21290">
          <cell r="A21290" t="str">
            <v>000961705</v>
          </cell>
          <cell r="B21290">
            <v>0</v>
          </cell>
        </row>
        <row r="21291">
          <cell r="A21291" t="str">
            <v>000961706</v>
          </cell>
          <cell r="B21291">
            <v>0</v>
          </cell>
        </row>
        <row r="21292">
          <cell r="A21292" t="str">
            <v>000961707</v>
          </cell>
          <cell r="B21292">
            <v>0</v>
          </cell>
        </row>
        <row r="21293">
          <cell r="A21293" t="str">
            <v>000961708</v>
          </cell>
          <cell r="B21293">
            <v>0</v>
          </cell>
        </row>
        <row r="21294">
          <cell r="A21294" t="str">
            <v>000961709</v>
          </cell>
          <cell r="B21294">
            <v>0</v>
          </cell>
        </row>
        <row r="21295">
          <cell r="A21295" t="str">
            <v>000961710</v>
          </cell>
          <cell r="B21295">
            <v>0</v>
          </cell>
        </row>
        <row r="21296">
          <cell r="A21296" t="str">
            <v>000961711</v>
          </cell>
          <cell r="B21296">
            <v>0</v>
          </cell>
        </row>
        <row r="21297">
          <cell r="A21297" t="str">
            <v>000961712</v>
          </cell>
          <cell r="B21297">
            <v>0</v>
          </cell>
        </row>
        <row r="21298">
          <cell r="A21298" t="str">
            <v>000961801</v>
          </cell>
          <cell r="B21298">
            <v>0</v>
          </cell>
        </row>
        <row r="21299">
          <cell r="A21299" t="str">
            <v>000961802</v>
          </cell>
          <cell r="B21299">
            <v>0</v>
          </cell>
        </row>
        <row r="21300">
          <cell r="A21300" t="str">
            <v>000961803</v>
          </cell>
          <cell r="B21300">
            <v>0</v>
          </cell>
        </row>
        <row r="21301">
          <cell r="A21301" t="str">
            <v>000961804</v>
          </cell>
          <cell r="B21301">
            <v>0</v>
          </cell>
        </row>
        <row r="21302">
          <cell r="A21302" t="str">
            <v>000961805</v>
          </cell>
          <cell r="B21302">
            <v>0</v>
          </cell>
        </row>
        <row r="21303">
          <cell r="A21303" t="str">
            <v>000961806</v>
          </cell>
          <cell r="B21303">
            <v>0</v>
          </cell>
        </row>
        <row r="21304">
          <cell r="A21304" t="str">
            <v>000961807</v>
          </cell>
          <cell r="B21304">
            <v>0</v>
          </cell>
        </row>
        <row r="21305">
          <cell r="A21305" t="str">
            <v>000961808</v>
          </cell>
          <cell r="B21305">
            <v>0</v>
          </cell>
        </row>
        <row r="21306">
          <cell r="A21306" t="str">
            <v>000961809</v>
          </cell>
          <cell r="B21306">
            <v>0</v>
          </cell>
        </row>
        <row r="21307">
          <cell r="A21307" t="str">
            <v>000961810</v>
          </cell>
          <cell r="B21307">
            <v>0</v>
          </cell>
        </row>
        <row r="21308">
          <cell r="A21308" t="str">
            <v>000961811</v>
          </cell>
          <cell r="B21308">
            <v>0</v>
          </cell>
        </row>
        <row r="21309">
          <cell r="A21309" t="str">
            <v>000961812</v>
          </cell>
          <cell r="B21309">
            <v>0</v>
          </cell>
        </row>
        <row r="21310">
          <cell r="A21310" t="str">
            <v>000961901</v>
          </cell>
          <cell r="B21310">
            <v>0</v>
          </cell>
        </row>
        <row r="21311">
          <cell r="A21311" t="str">
            <v>000961902</v>
          </cell>
          <cell r="B21311">
            <v>0</v>
          </cell>
        </row>
        <row r="21312">
          <cell r="A21312" t="str">
            <v>000961903</v>
          </cell>
          <cell r="B21312">
            <v>0</v>
          </cell>
        </row>
        <row r="21313">
          <cell r="A21313" t="str">
            <v>000961904</v>
          </cell>
          <cell r="B21313">
            <v>0</v>
          </cell>
        </row>
        <row r="21314">
          <cell r="A21314" t="str">
            <v>000961905</v>
          </cell>
          <cell r="B21314">
            <v>0</v>
          </cell>
        </row>
        <row r="21315">
          <cell r="A21315" t="str">
            <v>000961906</v>
          </cell>
          <cell r="B21315">
            <v>0</v>
          </cell>
        </row>
        <row r="21316">
          <cell r="A21316" t="str">
            <v>000961907</v>
          </cell>
          <cell r="B21316">
            <v>0</v>
          </cell>
        </row>
        <row r="21317">
          <cell r="A21317" t="str">
            <v>000961908</v>
          </cell>
          <cell r="B21317">
            <v>0</v>
          </cell>
        </row>
        <row r="21318">
          <cell r="A21318" t="str">
            <v>000961909</v>
          </cell>
          <cell r="B21318">
            <v>0</v>
          </cell>
        </row>
        <row r="21319">
          <cell r="A21319" t="str">
            <v>000961910</v>
          </cell>
          <cell r="B21319">
            <v>0</v>
          </cell>
        </row>
        <row r="21320">
          <cell r="A21320" t="str">
            <v>000961911</v>
          </cell>
          <cell r="B21320">
            <v>0</v>
          </cell>
        </row>
        <row r="21321">
          <cell r="A21321" t="str">
            <v>000961912</v>
          </cell>
          <cell r="B21321">
            <v>0</v>
          </cell>
        </row>
        <row r="21322">
          <cell r="A21322" t="str">
            <v>000970812</v>
          </cell>
          <cell r="B21322">
            <v>0</v>
          </cell>
        </row>
        <row r="21323">
          <cell r="A21323" t="str">
            <v>000970901</v>
          </cell>
          <cell r="B21323">
            <v>0</v>
          </cell>
        </row>
        <row r="21324">
          <cell r="A21324" t="str">
            <v>000970902</v>
          </cell>
          <cell r="B21324">
            <v>0</v>
          </cell>
        </row>
        <row r="21325">
          <cell r="A21325" t="str">
            <v>000970903</v>
          </cell>
          <cell r="B21325">
            <v>0</v>
          </cell>
        </row>
        <row r="21326">
          <cell r="A21326" t="str">
            <v>000970904</v>
          </cell>
          <cell r="B21326">
            <v>0</v>
          </cell>
        </row>
        <row r="21327">
          <cell r="A21327" t="str">
            <v>000970905</v>
          </cell>
          <cell r="B21327">
            <v>0</v>
          </cell>
        </row>
        <row r="21328">
          <cell r="A21328" t="str">
            <v>000970906</v>
          </cell>
          <cell r="B21328">
            <v>0</v>
          </cell>
        </row>
        <row r="21329">
          <cell r="A21329" t="str">
            <v>000970907</v>
          </cell>
          <cell r="B21329">
            <v>0</v>
          </cell>
        </row>
        <row r="21330">
          <cell r="A21330" t="str">
            <v>000970908</v>
          </cell>
          <cell r="B21330">
            <v>0</v>
          </cell>
        </row>
        <row r="21331">
          <cell r="A21331" t="str">
            <v>000970909</v>
          </cell>
          <cell r="B21331">
            <v>0</v>
          </cell>
        </row>
        <row r="21332">
          <cell r="A21332" t="str">
            <v>000970910</v>
          </cell>
          <cell r="B21332">
            <v>0</v>
          </cell>
        </row>
        <row r="21333">
          <cell r="A21333" t="str">
            <v>000970911</v>
          </cell>
          <cell r="B21333">
            <v>0</v>
          </cell>
        </row>
        <row r="21334">
          <cell r="A21334" t="str">
            <v>000970912</v>
          </cell>
          <cell r="B21334">
            <v>0</v>
          </cell>
        </row>
        <row r="21335">
          <cell r="A21335" t="str">
            <v>000971001</v>
          </cell>
          <cell r="B21335">
            <v>0</v>
          </cell>
        </row>
        <row r="21336">
          <cell r="A21336" t="str">
            <v>000971002</v>
          </cell>
          <cell r="B21336">
            <v>0</v>
          </cell>
        </row>
        <row r="21337">
          <cell r="A21337" t="str">
            <v>000971003</v>
          </cell>
          <cell r="B21337">
            <v>0</v>
          </cell>
        </row>
        <row r="21338">
          <cell r="A21338" t="str">
            <v>000971004</v>
          </cell>
          <cell r="B21338">
            <v>0</v>
          </cell>
        </row>
        <row r="21339">
          <cell r="A21339" t="str">
            <v>000971005</v>
          </cell>
          <cell r="B21339">
            <v>0</v>
          </cell>
        </row>
        <row r="21340">
          <cell r="A21340" t="str">
            <v>000971006</v>
          </cell>
          <cell r="B21340">
            <v>68850</v>
          </cell>
        </row>
        <row r="21341">
          <cell r="A21341" t="str">
            <v>000971007</v>
          </cell>
          <cell r="B21341">
            <v>155339.79999999999</v>
          </cell>
        </row>
        <row r="21342">
          <cell r="A21342" t="str">
            <v>000971008</v>
          </cell>
          <cell r="B21342">
            <v>68850</v>
          </cell>
        </row>
        <row r="21343">
          <cell r="A21343" t="str">
            <v>000971009</v>
          </cell>
          <cell r="B21343">
            <v>68850</v>
          </cell>
        </row>
        <row r="21344">
          <cell r="A21344" t="str">
            <v>000971010</v>
          </cell>
          <cell r="B21344">
            <v>0</v>
          </cell>
        </row>
        <row r="21345">
          <cell r="A21345" t="str">
            <v>000971011</v>
          </cell>
          <cell r="B21345">
            <v>0</v>
          </cell>
        </row>
        <row r="21346">
          <cell r="A21346" t="str">
            <v>000971012</v>
          </cell>
          <cell r="B21346">
            <v>0</v>
          </cell>
        </row>
        <row r="21347">
          <cell r="A21347" t="str">
            <v>000971101</v>
          </cell>
          <cell r="B21347">
            <v>0</v>
          </cell>
        </row>
        <row r="21348">
          <cell r="A21348" t="str">
            <v>000971102</v>
          </cell>
          <cell r="B21348">
            <v>0</v>
          </cell>
        </row>
        <row r="21349">
          <cell r="A21349" t="str">
            <v>000971103</v>
          </cell>
          <cell r="B21349">
            <v>0</v>
          </cell>
        </row>
        <row r="21350">
          <cell r="A21350" t="str">
            <v>000971104</v>
          </cell>
          <cell r="B21350">
            <v>0</v>
          </cell>
        </row>
        <row r="21351">
          <cell r="A21351" t="str">
            <v>000971105</v>
          </cell>
          <cell r="B21351">
            <v>68850</v>
          </cell>
        </row>
        <row r="21352">
          <cell r="A21352" t="str">
            <v>000971106</v>
          </cell>
          <cell r="B21352">
            <v>68850</v>
          </cell>
        </row>
        <row r="21353">
          <cell r="A21353" t="str">
            <v>000971107</v>
          </cell>
          <cell r="B21353">
            <v>68850</v>
          </cell>
        </row>
        <row r="21354">
          <cell r="A21354" t="str">
            <v>000971108</v>
          </cell>
          <cell r="B21354">
            <v>68850</v>
          </cell>
        </row>
        <row r="21355">
          <cell r="A21355" t="str">
            <v>000971109</v>
          </cell>
          <cell r="B21355">
            <v>68850</v>
          </cell>
        </row>
        <row r="21356">
          <cell r="A21356" t="str">
            <v>000971110</v>
          </cell>
          <cell r="B21356">
            <v>0</v>
          </cell>
        </row>
        <row r="21357">
          <cell r="A21357" t="str">
            <v>000971111</v>
          </cell>
          <cell r="B21357">
            <v>0</v>
          </cell>
        </row>
        <row r="21358">
          <cell r="A21358" t="str">
            <v>000971112</v>
          </cell>
          <cell r="B21358">
            <v>0</v>
          </cell>
        </row>
        <row r="21359">
          <cell r="A21359" t="str">
            <v>000971201</v>
          </cell>
          <cell r="B21359">
            <v>0</v>
          </cell>
        </row>
        <row r="21360">
          <cell r="A21360" t="str">
            <v>000971202</v>
          </cell>
          <cell r="B21360">
            <v>0</v>
          </cell>
        </row>
        <row r="21361">
          <cell r="A21361" t="str">
            <v>000971203</v>
          </cell>
          <cell r="B21361">
            <v>0</v>
          </cell>
        </row>
        <row r="21362">
          <cell r="A21362" t="str">
            <v>000971204</v>
          </cell>
          <cell r="B21362">
            <v>0</v>
          </cell>
        </row>
        <row r="21363">
          <cell r="A21363" t="str">
            <v>000971205</v>
          </cell>
          <cell r="B21363">
            <v>68850</v>
          </cell>
        </row>
        <row r="21364">
          <cell r="A21364" t="str">
            <v>000971206</v>
          </cell>
          <cell r="B21364">
            <v>68850</v>
          </cell>
        </row>
        <row r="21365">
          <cell r="A21365" t="str">
            <v>000971207</v>
          </cell>
          <cell r="B21365">
            <v>249181.8</v>
          </cell>
        </row>
        <row r="21366">
          <cell r="A21366" t="str">
            <v>000971208</v>
          </cell>
          <cell r="B21366">
            <v>169575.2</v>
          </cell>
        </row>
        <row r="21367">
          <cell r="A21367" t="str">
            <v>000971209</v>
          </cell>
          <cell r="B21367">
            <v>68850</v>
          </cell>
        </row>
        <row r="21368">
          <cell r="A21368" t="str">
            <v>000971210</v>
          </cell>
          <cell r="B21368">
            <v>0</v>
          </cell>
        </row>
        <row r="21369">
          <cell r="A21369" t="str">
            <v>000971211</v>
          </cell>
          <cell r="B21369">
            <v>0</v>
          </cell>
        </row>
        <row r="21370">
          <cell r="A21370" t="str">
            <v>000971212</v>
          </cell>
          <cell r="B21370">
            <v>0</v>
          </cell>
        </row>
        <row r="21371">
          <cell r="A21371" t="str">
            <v>000971301</v>
          </cell>
          <cell r="B21371">
            <v>0</v>
          </cell>
        </row>
        <row r="21372">
          <cell r="A21372" t="str">
            <v>000971302</v>
          </cell>
          <cell r="B21372">
            <v>24651.9</v>
          </cell>
        </row>
        <row r="21373">
          <cell r="A21373" t="str">
            <v>000971303</v>
          </cell>
          <cell r="B21373">
            <v>0</v>
          </cell>
        </row>
        <row r="21374">
          <cell r="A21374" t="str">
            <v>000971304</v>
          </cell>
          <cell r="B21374">
            <v>0</v>
          </cell>
        </row>
        <row r="21375">
          <cell r="A21375" t="str">
            <v>000971305</v>
          </cell>
          <cell r="B21375">
            <v>68850</v>
          </cell>
        </row>
        <row r="21376">
          <cell r="A21376" t="str">
            <v>000971306</v>
          </cell>
          <cell r="B21376">
            <v>68850</v>
          </cell>
        </row>
        <row r="21377">
          <cell r="A21377" t="str">
            <v>000971307</v>
          </cell>
          <cell r="B21377">
            <v>449265</v>
          </cell>
        </row>
        <row r="21378">
          <cell r="A21378" t="str">
            <v>000971308</v>
          </cell>
          <cell r="B21378">
            <v>131632.6</v>
          </cell>
        </row>
        <row r="21379">
          <cell r="A21379" t="str">
            <v>000971309</v>
          </cell>
          <cell r="B21379">
            <v>68850</v>
          </cell>
        </row>
        <row r="21380">
          <cell r="A21380" t="str">
            <v>000971310</v>
          </cell>
          <cell r="B21380">
            <v>0</v>
          </cell>
        </row>
        <row r="21381">
          <cell r="A21381" t="str">
            <v>000971311</v>
          </cell>
          <cell r="B21381">
            <v>0</v>
          </cell>
        </row>
        <row r="21382">
          <cell r="A21382" t="str">
            <v>000971312</v>
          </cell>
          <cell r="B21382">
            <v>0</v>
          </cell>
        </row>
        <row r="21383">
          <cell r="A21383" t="str">
            <v>000971401</v>
          </cell>
          <cell r="B21383">
            <v>76025.899999999994</v>
          </cell>
        </row>
        <row r="21384">
          <cell r="A21384" t="str">
            <v>000971402</v>
          </cell>
          <cell r="B21384">
            <v>0</v>
          </cell>
        </row>
        <row r="21385">
          <cell r="A21385" t="str">
            <v>000971403</v>
          </cell>
          <cell r="B21385">
            <v>0</v>
          </cell>
        </row>
        <row r="21386">
          <cell r="A21386" t="str">
            <v>000971404</v>
          </cell>
          <cell r="B21386">
            <v>0</v>
          </cell>
        </row>
        <row r="21387">
          <cell r="A21387" t="str">
            <v>000971405</v>
          </cell>
          <cell r="B21387">
            <v>68850</v>
          </cell>
        </row>
        <row r="21388">
          <cell r="A21388" t="str">
            <v>000971406</v>
          </cell>
          <cell r="B21388">
            <v>68850</v>
          </cell>
        </row>
        <row r="21389">
          <cell r="A21389" t="str">
            <v>000971407</v>
          </cell>
          <cell r="B21389">
            <v>353796.5</v>
          </cell>
        </row>
        <row r="21390">
          <cell r="A21390" t="str">
            <v>000971408</v>
          </cell>
          <cell r="B21390">
            <v>844103.7</v>
          </cell>
        </row>
        <row r="21391">
          <cell r="A21391" t="str">
            <v>000971409</v>
          </cell>
          <cell r="B21391">
            <v>68850</v>
          </cell>
        </row>
        <row r="21392">
          <cell r="A21392" t="str">
            <v>000971410</v>
          </cell>
          <cell r="B21392">
            <v>0</v>
          </cell>
        </row>
        <row r="21393">
          <cell r="A21393" t="str">
            <v>000971411</v>
          </cell>
          <cell r="B21393">
            <v>0</v>
          </cell>
        </row>
        <row r="21394">
          <cell r="A21394" t="str">
            <v>000971412</v>
          </cell>
          <cell r="B21394">
            <v>0</v>
          </cell>
        </row>
        <row r="21395">
          <cell r="A21395" t="str">
            <v>000971501</v>
          </cell>
          <cell r="B21395">
            <v>0</v>
          </cell>
        </row>
        <row r="21396">
          <cell r="A21396" t="str">
            <v>000971502</v>
          </cell>
          <cell r="B21396">
            <v>0</v>
          </cell>
        </row>
        <row r="21397">
          <cell r="A21397" t="str">
            <v>000971503</v>
          </cell>
          <cell r="B21397">
            <v>0</v>
          </cell>
        </row>
        <row r="21398">
          <cell r="A21398" t="str">
            <v>000971504</v>
          </cell>
          <cell r="B21398">
            <v>0</v>
          </cell>
        </row>
        <row r="21399">
          <cell r="A21399" t="str">
            <v>000971505</v>
          </cell>
          <cell r="B21399">
            <v>68850</v>
          </cell>
        </row>
        <row r="21400">
          <cell r="A21400" t="str">
            <v>000971506</v>
          </cell>
          <cell r="B21400">
            <v>178923.6</v>
          </cell>
        </row>
        <row r="21401">
          <cell r="A21401" t="str">
            <v>000971507</v>
          </cell>
          <cell r="B21401">
            <v>385412.3</v>
          </cell>
        </row>
        <row r="21402">
          <cell r="A21402" t="str">
            <v>000971508</v>
          </cell>
          <cell r="B21402">
            <v>750992</v>
          </cell>
        </row>
        <row r="21403">
          <cell r="A21403" t="str">
            <v>000971509</v>
          </cell>
          <cell r="B21403">
            <v>68850</v>
          </cell>
        </row>
        <row r="21404">
          <cell r="A21404" t="str">
            <v>000971510</v>
          </cell>
          <cell r="B21404">
            <v>0</v>
          </cell>
        </row>
        <row r="21405">
          <cell r="A21405" t="str">
            <v>000971511</v>
          </cell>
          <cell r="B21405">
            <v>0</v>
          </cell>
        </row>
        <row r="21406">
          <cell r="A21406" t="str">
            <v>000971512</v>
          </cell>
          <cell r="B21406">
            <v>0</v>
          </cell>
        </row>
        <row r="21407">
          <cell r="A21407" t="str">
            <v>000971601</v>
          </cell>
          <cell r="B21407">
            <v>0</v>
          </cell>
        </row>
        <row r="21408">
          <cell r="A21408" t="str">
            <v>000971602</v>
          </cell>
          <cell r="B21408">
            <v>0</v>
          </cell>
        </row>
        <row r="21409">
          <cell r="A21409" t="str">
            <v>000971603</v>
          </cell>
          <cell r="B21409">
            <v>0</v>
          </cell>
        </row>
        <row r="21410">
          <cell r="A21410" t="str">
            <v>000971604</v>
          </cell>
          <cell r="B21410">
            <v>0</v>
          </cell>
        </row>
        <row r="21411">
          <cell r="A21411" t="str">
            <v>000971605</v>
          </cell>
          <cell r="B21411">
            <v>68850</v>
          </cell>
        </row>
        <row r="21412">
          <cell r="A21412" t="str">
            <v>000971606</v>
          </cell>
          <cell r="B21412">
            <v>68850</v>
          </cell>
        </row>
        <row r="21413">
          <cell r="A21413" t="str">
            <v>000971607</v>
          </cell>
          <cell r="B21413">
            <v>490089.6</v>
          </cell>
        </row>
        <row r="21414">
          <cell r="A21414" t="str">
            <v>000971608</v>
          </cell>
          <cell r="B21414">
            <v>881057.8</v>
          </cell>
        </row>
        <row r="21415">
          <cell r="A21415" t="str">
            <v>000971609</v>
          </cell>
          <cell r="B21415">
            <v>68850</v>
          </cell>
        </row>
        <row r="21416">
          <cell r="A21416" t="str">
            <v>000971610</v>
          </cell>
          <cell r="B21416">
            <v>0</v>
          </cell>
        </row>
        <row r="21417">
          <cell r="A21417" t="str">
            <v>000971611</v>
          </cell>
          <cell r="B21417">
            <v>0</v>
          </cell>
        </row>
        <row r="21418">
          <cell r="A21418" t="str">
            <v>000971612</v>
          </cell>
          <cell r="B21418">
            <v>0</v>
          </cell>
        </row>
        <row r="21419">
          <cell r="A21419" t="str">
            <v>000971701</v>
          </cell>
          <cell r="B21419">
            <v>0</v>
          </cell>
        </row>
        <row r="21420">
          <cell r="A21420" t="str">
            <v>000971702</v>
          </cell>
          <cell r="B21420">
            <v>0</v>
          </cell>
        </row>
        <row r="21421">
          <cell r="A21421" t="str">
            <v>000971703</v>
          </cell>
          <cell r="B21421">
            <v>0</v>
          </cell>
        </row>
        <row r="21422">
          <cell r="A21422" t="str">
            <v>000971704</v>
          </cell>
          <cell r="B21422">
            <v>0</v>
          </cell>
        </row>
        <row r="21423">
          <cell r="A21423" t="str">
            <v>000971705</v>
          </cell>
          <cell r="B21423">
            <v>68850</v>
          </cell>
        </row>
        <row r="21424">
          <cell r="A21424" t="str">
            <v>000971706</v>
          </cell>
          <cell r="B21424">
            <v>294301.5</v>
          </cell>
        </row>
        <row r="21425">
          <cell r="A21425" t="str">
            <v>000971707</v>
          </cell>
          <cell r="B21425">
            <v>752346.6</v>
          </cell>
        </row>
        <row r="21426">
          <cell r="A21426" t="str">
            <v>000971708</v>
          </cell>
          <cell r="B21426">
            <v>1731126.2</v>
          </cell>
        </row>
        <row r="21427">
          <cell r="A21427" t="str">
            <v>000971709</v>
          </cell>
          <cell r="B21427">
            <v>135785.60000000001</v>
          </cell>
        </row>
        <row r="21428">
          <cell r="A21428" t="str">
            <v>000971710</v>
          </cell>
          <cell r="B21428">
            <v>0</v>
          </cell>
        </row>
        <row r="21429">
          <cell r="A21429" t="str">
            <v>000971711</v>
          </cell>
          <cell r="B21429">
            <v>0</v>
          </cell>
        </row>
        <row r="21430">
          <cell r="A21430" t="str">
            <v>000971712</v>
          </cell>
          <cell r="B21430">
            <v>0</v>
          </cell>
        </row>
        <row r="21431">
          <cell r="A21431" t="str">
            <v>000971801</v>
          </cell>
          <cell r="B21431">
            <v>0</v>
          </cell>
        </row>
        <row r="21432">
          <cell r="A21432" t="str">
            <v>000971802</v>
          </cell>
          <cell r="B21432">
            <v>0</v>
          </cell>
        </row>
        <row r="21433">
          <cell r="A21433" t="str">
            <v>000971803</v>
          </cell>
          <cell r="B21433">
            <v>0</v>
          </cell>
        </row>
        <row r="21434">
          <cell r="A21434" t="str">
            <v>000971804</v>
          </cell>
          <cell r="B21434">
            <v>0</v>
          </cell>
        </row>
        <row r="21435">
          <cell r="A21435" t="str">
            <v>000971805</v>
          </cell>
          <cell r="B21435">
            <v>68850</v>
          </cell>
        </row>
        <row r="21436">
          <cell r="A21436" t="str">
            <v>000971806</v>
          </cell>
          <cell r="B21436">
            <v>373133.7</v>
          </cell>
        </row>
        <row r="21437">
          <cell r="A21437" t="str">
            <v>000971807</v>
          </cell>
          <cell r="B21437">
            <v>1582192.3</v>
          </cell>
        </row>
        <row r="21438">
          <cell r="A21438" t="str">
            <v>000971808</v>
          </cell>
          <cell r="B21438">
            <v>1832220.6</v>
          </cell>
        </row>
        <row r="21439">
          <cell r="A21439" t="str">
            <v>000971809</v>
          </cell>
          <cell r="B21439">
            <v>68850</v>
          </cell>
        </row>
        <row r="21440">
          <cell r="A21440" t="str">
            <v>000971810</v>
          </cell>
          <cell r="B21440">
            <v>0</v>
          </cell>
        </row>
        <row r="21441">
          <cell r="A21441" t="str">
            <v>000971811</v>
          </cell>
          <cell r="B21441">
            <v>0</v>
          </cell>
        </row>
        <row r="21442">
          <cell r="A21442" t="str">
            <v>000971812</v>
          </cell>
          <cell r="B21442">
            <v>0</v>
          </cell>
        </row>
        <row r="21443">
          <cell r="A21443" t="str">
            <v>000971901</v>
          </cell>
          <cell r="B21443">
            <v>0</v>
          </cell>
        </row>
        <row r="21444">
          <cell r="A21444" t="str">
            <v>000971902</v>
          </cell>
          <cell r="B21444">
            <v>0</v>
          </cell>
        </row>
        <row r="21445">
          <cell r="A21445" t="str">
            <v>000971903</v>
          </cell>
          <cell r="B21445">
            <v>0</v>
          </cell>
        </row>
        <row r="21446">
          <cell r="A21446" t="str">
            <v>000971904</v>
          </cell>
          <cell r="B21446">
            <v>0</v>
          </cell>
        </row>
        <row r="21447">
          <cell r="A21447" t="str">
            <v>000971905</v>
          </cell>
          <cell r="B21447">
            <v>68850</v>
          </cell>
        </row>
        <row r="21448">
          <cell r="A21448" t="str">
            <v>000971906</v>
          </cell>
          <cell r="B21448">
            <v>521977.9</v>
          </cell>
        </row>
        <row r="21449">
          <cell r="A21449" t="str">
            <v>000971907</v>
          </cell>
          <cell r="B21449">
            <v>1794428.2</v>
          </cell>
        </row>
        <row r="21450">
          <cell r="A21450" t="str">
            <v>000971908</v>
          </cell>
          <cell r="B21450">
            <v>2803449.8</v>
          </cell>
        </row>
        <row r="21451">
          <cell r="A21451" t="str">
            <v>000971909</v>
          </cell>
          <cell r="B21451">
            <v>68850</v>
          </cell>
        </row>
        <row r="21452">
          <cell r="A21452" t="str">
            <v>000971910</v>
          </cell>
          <cell r="B21452">
            <v>0</v>
          </cell>
        </row>
        <row r="21453">
          <cell r="A21453" t="str">
            <v>000971911</v>
          </cell>
          <cell r="B21453">
            <v>0</v>
          </cell>
        </row>
        <row r="21454">
          <cell r="A21454" t="str">
            <v>000971912</v>
          </cell>
          <cell r="B21454">
            <v>0</v>
          </cell>
        </row>
        <row r="21455">
          <cell r="A21455" t="str">
            <v>000980812</v>
          </cell>
          <cell r="B21455">
            <v>0</v>
          </cell>
        </row>
        <row r="21456">
          <cell r="A21456" t="str">
            <v>000980901</v>
          </cell>
          <cell r="B21456">
            <v>0</v>
          </cell>
        </row>
        <row r="21457">
          <cell r="A21457" t="str">
            <v>000980902</v>
          </cell>
          <cell r="B21457">
            <v>0</v>
          </cell>
        </row>
        <row r="21458">
          <cell r="A21458" t="str">
            <v>000980903</v>
          </cell>
          <cell r="B21458">
            <v>0</v>
          </cell>
        </row>
        <row r="21459">
          <cell r="A21459" t="str">
            <v>000980904</v>
          </cell>
          <cell r="B21459">
            <v>0</v>
          </cell>
        </row>
        <row r="21460">
          <cell r="A21460" t="str">
            <v>000980905</v>
          </cell>
          <cell r="B21460">
            <v>0</v>
          </cell>
        </row>
        <row r="21461">
          <cell r="A21461" t="str">
            <v>000980906</v>
          </cell>
          <cell r="B21461">
            <v>0</v>
          </cell>
        </row>
        <row r="21462">
          <cell r="A21462" t="str">
            <v>000980907</v>
          </cell>
          <cell r="B21462">
            <v>0</v>
          </cell>
        </row>
        <row r="21463">
          <cell r="A21463" t="str">
            <v>000980908</v>
          </cell>
          <cell r="B21463">
            <v>0</v>
          </cell>
        </row>
        <row r="21464">
          <cell r="A21464" t="str">
            <v>000980909</v>
          </cell>
          <cell r="B21464">
            <v>0</v>
          </cell>
        </row>
        <row r="21465">
          <cell r="A21465" t="str">
            <v>000980910</v>
          </cell>
          <cell r="B21465">
            <v>0</v>
          </cell>
        </row>
        <row r="21466">
          <cell r="A21466" t="str">
            <v>000980911</v>
          </cell>
          <cell r="B21466">
            <v>0</v>
          </cell>
        </row>
        <row r="21467">
          <cell r="A21467" t="str">
            <v>000980912</v>
          </cell>
          <cell r="B21467">
            <v>0</v>
          </cell>
        </row>
        <row r="21468">
          <cell r="A21468" t="str">
            <v>000981001</v>
          </cell>
          <cell r="B21468">
            <v>0</v>
          </cell>
        </row>
        <row r="21469">
          <cell r="A21469" t="str">
            <v>000981002</v>
          </cell>
          <cell r="B21469">
            <v>0</v>
          </cell>
        </row>
        <row r="21470">
          <cell r="A21470" t="str">
            <v>000981003</v>
          </cell>
          <cell r="B21470">
            <v>0</v>
          </cell>
        </row>
        <row r="21471">
          <cell r="A21471" t="str">
            <v>000981004</v>
          </cell>
          <cell r="B21471">
            <v>0</v>
          </cell>
        </row>
        <row r="21472">
          <cell r="A21472" t="str">
            <v>000981005</v>
          </cell>
          <cell r="B21472">
            <v>0</v>
          </cell>
        </row>
        <row r="21473">
          <cell r="A21473" t="str">
            <v>000981006</v>
          </cell>
          <cell r="B21473">
            <v>0</v>
          </cell>
        </row>
        <row r="21474">
          <cell r="A21474" t="str">
            <v>000981007</v>
          </cell>
          <cell r="B21474">
            <v>1460</v>
          </cell>
        </row>
        <row r="21475">
          <cell r="A21475" t="str">
            <v>000981008</v>
          </cell>
          <cell r="B21475">
            <v>0</v>
          </cell>
        </row>
        <row r="21476">
          <cell r="A21476" t="str">
            <v>000981009</v>
          </cell>
          <cell r="B21476">
            <v>0</v>
          </cell>
        </row>
        <row r="21477">
          <cell r="A21477" t="str">
            <v>000981010</v>
          </cell>
          <cell r="B21477">
            <v>0</v>
          </cell>
        </row>
        <row r="21478">
          <cell r="A21478" t="str">
            <v>000981011</v>
          </cell>
          <cell r="B21478">
            <v>0</v>
          </cell>
        </row>
        <row r="21479">
          <cell r="A21479" t="str">
            <v>000981012</v>
          </cell>
          <cell r="B21479">
            <v>0</v>
          </cell>
        </row>
        <row r="21480">
          <cell r="A21480" t="str">
            <v>000981101</v>
          </cell>
          <cell r="B21480">
            <v>0</v>
          </cell>
        </row>
        <row r="21481">
          <cell r="A21481" t="str">
            <v>000981102</v>
          </cell>
          <cell r="B21481">
            <v>0</v>
          </cell>
        </row>
        <row r="21482">
          <cell r="A21482" t="str">
            <v>000981103</v>
          </cell>
          <cell r="B21482">
            <v>0</v>
          </cell>
        </row>
        <row r="21483">
          <cell r="A21483" t="str">
            <v>000981104</v>
          </cell>
          <cell r="B21483">
            <v>0</v>
          </cell>
        </row>
        <row r="21484">
          <cell r="A21484" t="str">
            <v>000981105</v>
          </cell>
          <cell r="B21484">
            <v>0</v>
          </cell>
        </row>
        <row r="21485">
          <cell r="A21485" t="str">
            <v>000981106</v>
          </cell>
          <cell r="B21485">
            <v>0</v>
          </cell>
        </row>
        <row r="21486">
          <cell r="A21486" t="str">
            <v>000981107</v>
          </cell>
          <cell r="B21486">
            <v>0</v>
          </cell>
        </row>
        <row r="21487">
          <cell r="A21487" t="str">
            <v>000981108</v>
          </cell>
          <cell r="B21487">
            <v>0</v>
          </cell>
        </row>
        <row r="21488">
          <cell r="A21488" t="str">
            <v>000981109</v>
          </cell>
          <cell r="B21488">
            <v>0</v>
          </cell>
        </row>
        <row r="21489">
          <cell r="A21489" t="str">
            <v>000981110</v>
          </cell>
          <cell r="B21489">
            <v>0</v>
          </cell>
        </row>
        <row r="21490">
          <cell r="A21490" t="str">
            <v>000981111</v>
          </cell>
          <cell r="B21490">
            <v>0</v>
          </cell>
        </row>
        <row r="21491">
          <cell r="A21491" t="str">
            <v>000981112</v>
          </cell>
          <cell r="B21491">
            <v>0</v>
          </cell>
        </row>
        <row r="21492">
          <cell r="A21492" t="str">
            <v>000981201</v>
          </cell>
          <cell r="B21492">
            <v>0</v>
          </cell>
        </row>
        <row r="21493">
          <cell r="A21493" t="str">
            <v>000981202</v>
          </cell>
          <cell r="B21493">
            <v>0</v>
          </cell>
        </row>
        <row r="21494">
          <cell r="A21494" t="str">
            <v>000981203</v>
          </cell>
          <cell r="B21494">
            <v>0</v>
          </cell>
        </row>
        <row r="21495">
          <cell r="A21495" t="str">
            <v>000981204</v>
          </cell>
          <cell r="B21495">
            <v>0</v>
          </cell>
        </row>
        <row r="21496">
          <cell r="A21496" t="str">
            <v>000981205</v>
          </cell>
          <cell r="B21496">
            <v>0</v>
          </cell>
        </row>
        <row r="21497">
          <cell r="A21497" t="str">
            <v>000981206</v>
          </cell>
          <cell r="B21497">
            <v>0</v>
          </cell>
        </row>
        <row r="21498">
          <cell r="A21498" t="str">
            <v>000981207</v>
          </cell>
          <cell r="B21498">
            <v>2117</v>
          </cell>
        </row>
        <row r="21499">
          <cell r="A21499" t="str">
            <v>000981208</v>
          </cell>
          <cell r="B21499">
            <v>1460</v>
          </cell>
        </row>
        <row r="21500">
          <cell r="A21500" t="str">
            <v>000981209</v>
          </cell>
          <cell r="B21500">
            <v>0</v>
          </cell>
        </row>
        <row r="21501">
          <cell r="A21501" t="str">
            <v>000981210</v>
          </cell>
          <cell r="B21501">
            <v>0</v>
          </cell>
        </row>
        <row r="21502">
          <cell r="A21502" t="str">
            <v>000981211</v>
          </cell>
          <cell r="B21502">
            <v>0</v>
          </cell>
        </row>
        <row r="21503">
          <cell r="A21503" t="str">
            <v>000981212</v>
          </cell>
          <cell r="B21503">
            <v>0</v>
          </cell>
        </row>
        <row r="21504">
          <cell r="A21504" t="str">
            <v>000981301</v>
          </cell>
          <cell r="B21504">
            <v>0</v>
          </cell>
        </row>
        <row r="21505">
          <cell r="A21505" t="str">
            <v>000981302</v>
          </cell>
          <cell r="B21505">
            <v>356</v>
          </cell>
        </row>
        <row r="21506">
          <cell r="A21506" t="str">
            <v>000981303</v>
          </cell>
          <cell r="B21506">
            <v>0</v>
          </cell>
        </row>
        <row r="21507">
          <cell r="A21507" t="str">
            <v>000981304</v>
          </cell>
          <cell r="B21507">
            <v>0</v>
          </cell>
        </row>
        <row r="21508">
          <cell r="A21508" t="str">
            <v>000981305</v>
          </cell>
          <cell r="B21508">
            <v>0</v>
          </cell>
        </row>
        <row r="21509">
          <cell r="A21509" t="str">
            <v>000981306</v>
          </cell>
          <cell r="B21509">
            <v>0</v>
          </cell>
        </row>
        <row r="21510">
          <cell r="A21510" t="str">
            <v>000981307</v>
          </cell>
          <cell r="B21510">
            <v>4526</v>
          </cell>
        </row>
        <row r="21511">
          <cell r="A21511" t="str">
            <v>000981308</v>
          </cell>
          <cell r="B21511">
            <v>949</v>
          </cell>
        </row>
        <row r="21512">
          <cell r="A21512" t="str">
            <v>000981309</v>
          </cell>
          <cell r="B21512">
            <v>0</v>
          </cell>
        </row>
        <row r="21513">
          <cell r="A21513" t="str">
            <v>000981310</v>
          </cell>
          <cell r="B21513">
            <v>0</v>
          </cell>
        </row>
        <row r="21514">
          <cell r="A21514" t="str">
            <v>000981311</v>
          </cell>
          <cell r="B21514">
            <v>0</v>
          </cell>
        </row>
        <row r="21515">
          <cell r="A21515" t="str">
            <v>000981312</v>
          </cell>
          <cell r="B21515">
            <v>0</v>
          </cell>
        </row>
        <row r="21516">
          <cell r="A21516" t="str">
            <v>000981401</v>
          </cell>
          <cell r="B21516">
            <v>890</v>
          </cell>
        </row>
        <row r="21517">
          <cell r="A21517" t="str">
            <v>000981402</v>
          </cell>
          <cell r="B21517">
            <v>0</v>
          </cell>
        </row>
        <row r="21518">
          <cell r="A21518" t="str">
            <v>000981403</v>
          </cell>
          <cell r="B21518">
            <v>0</v>
          </cell>
        </row>
        <row r="21519">
          <cell r="A21519" t="str">
            <v>000981404</v>
          </cell>
          <cell r="B21519">
            <v>0</v>
          </cell>
        </row>
        <row r="21520">
          <cell r="A21520" t="str">
            <v>000981405</v>
          </cell>
          <cell r="B21520">
            <v>0</v>
          </cell>
        </row>
        <row r="21521">
          <cell r="A21521" t="str">
            <v>000981406</v>
          </cell>
          <cell r="B21521">
            <v>0</v>
          </cell>
        </row>
        <row r="21522">
          <cell r="A21522" t="str">
            <v>000981407</v>
          </cell>
          <cell r="B21522">
            <v>3285</v>
          </cell>
        </row>
        <row r="21523">
          <cell r="A21523" t="str">
            <v>000981408</v>
          </cell>
          <cell r="B21523">
            <v>7884</v>
          </cell>
        </row>
        <row r="21524">
          <cell r="A21524" t="str">
            <v>000981409</v>
          </cell>
          <cell r="B21524">
            <v>0</v>
          </cell>
        </row>
        <row r="21525">
          <cell r="A21525" t="str">
            <v>000981410</v>
          </cell>
          <cell r="B21525">
            <v>0</v>
          </cell>
        </row>
        <row r="21526">
          <cell r="A21526" t="str">
            <v>000981411</v>
          </cell>
          <cell r="B21526">
            <v>0</v>
          </cell>
        </row>
        <row r="21527">
          <cell r="A21527" t="str">
            <v>000981412</v>
          </cell>
          <cell r="B21527">
            <v>0</v>
          </cell>
        </row>
        <row r="21528">
          <cell r="A21528" t="str">
            <v>000981501</v>
          </cell>
          <cell r="B21528">
            <v>0</v>
          </cell>
        </row>
        <row r="21529">
          <cell r="A21529" t="str">
            <v>000981502</v>
          </cell>
          <cell r="B21529">
            <v>0</v>
          </cell>
        </row>
        <row r="21530">
          <cell r="A21530" t="str">
            <v>000981503</v>
          </cell>
          <cell r="B21530">
            <v>0</v>
          </cell>
        </row>
        <row r="21531">
          <cell r="A21531" t="str">
            <v>000981504</v>
          </cell>
          <cell r="B21531">
            <v>0</v>
          </cell>
        </row>
        <row r="21532">
          <cell r="A21532" t="str">
            <v>000981505</v>
          </cell>
          <cell r="B21532">
            <v>0</v>
          </cell>
        </row>
        <row r="21533">
          <cell r="A21533" t="str">
            <v>000981506</v>
          </cell>
          <cell r="B21533">
            <v>1095</v>
          </cell>
        </row>
        <row r="21534">
          <cell r="A21534" t="str">
            <v>000981507</v>
          </cell>
          <cell r="B21534">
            <v>2920</v>
          </cell>
        </row>
        <row r="21535">
          <cell r="A21535" t="str">
            <v>000981508</v>
          </cell>
          <cell r="B21535">
            <v>6570</v>
          </cell>
        </row>
        <row r="21536">
          <cell r="A21536" t="str">
            <v>000981509</v>
          </cell>
          <cell r="B21536">
            <v>0</v>
          </cell>
        </row>
        <row r="21537">
          <cell r="A21537" t="str">
            <v>000981510</v>
          </cell>
          <cell r="B21537">
            <v>0</v>
          </cell>
        </row>
        <row r="21538">
          <cell r="A21538" t="str">
            <v>000981511</v>
          </cell>
          <cell r="B21538">
            <v>0</v>
          </cell>
        </row>
        <row r="21539">
          <cell r="A21539" t="str">
            <v>000981512</v>
          </cell>
          <cell r="B21539">
            <v>0</v>
          </cell>
        </row>
        <row r="21540">
          <cell r="A21540" t="str">
            <v>000981601</v>
          </cell>
          <cell r="B21540">
            <v>0</v>
          </cell>
        </row>
        <row r="21541">
          <cell r="A21541" t="str">
            <v>000981602</v>
          </cell>
          <cell r="B21541">
            <v>0</v>
          </cell>
        </row>
        <row r="21542">
          <cell r="A21542" t="str">
            <v>000981603</v>
          </cell>
          <cell r="B21542">
            <v>0</v>
          </cell>
        </row>
        <row r="21543">
          <cell r="A21543" t="str">
            <v>000981604</v>
          </cell>
          <cell r="B21543">
            <v>0</v>
          </cell>
        </row>
        <row r="21544">
          <cell r="A21544" t="str">
            <v>000981605</v>
          </cell>
          <cell r="B21544">
            <v>0</v>
          </cell>
        </row>
        <row r="21545">
          <cell r="A21545" t="str">
            <v>000981606</v>
          </cell>
          <cell r="B21545">
            <v>0</v>
          </cell>
        </row>
        <row r="21546">
          <cell r="A21546" t="str">
            <v>000981607</v>
          </cell>
          <cell r="B21546">
            <v>4015</v>
          </cell>
        </row>
        <row r="21547">
          <cell r="A21547" t="str">
            <v>000981608</v>
          </cell>
          <cell r="B21547">
            <v>7592</v>
          </cell>
        </row>
        <row r="21548">
          <cell r="A21548" t="str">
            <v>000981609</v>
          </cell>
          <cell r="B21548">
            <v>0</v>
          </cell>
        </row>
        <row r="21549">
          <cell r="A21549" t="str">
            <v>000981610</v>
          </cell>
          <cell r="B21549">
            <v>0</v>
          </cell>
        </row>
        <row r="21550">
          <cell r="A21550" t="str">
            <v>000981611</v>
          </cell>
          <cell r="B21550">
            <v>0</v>
          </cell>
        </row>
        <row r="21551">
          <cell r="A21551" t="str">
            <v>000981612</v>
          </cell>
          <cell r="B21551">
            <v>0</v>
          </cell>
        </row>
        <row r="21552">
          <cell r="A21552" t="str">
            <v>000981701</v>
          </cell>
          <cell r="B21552">
            <v>0</v>
          </cell>
        </row>
        <row r="21553">
          <cell r="A21553" t="str">
            <v>000981702</v>
          </cell>
          <cell r="B21553">
            <v>0</v>
          </cell>
        </row>
        <row r="21554">
          <cell r="A21554" t="str">
            <v>000981703</v>
          </cell>
          <cell r="B21554">
            <v>0</v>
          </cell>
        </row>
        <row r="21555">
          <cell r="A21555" t="str">
            <v>000981704</v>
          </cell>
          <cell r="B21555">
            <v>0</v>
          </cell>
        </row>
        <row r="21556">
          <cell r="A21556" t="str">
            <v>000981705</v>
          </cell>
          <cell r="B21556">
            <v>0</v>
          </cell>
        </row>
        <row r="21557">
          <cell r="A21557" t="str">
            <v>000981706</v>
          </cell>
          <cell r="B21557">
            <v>2190</v>
          </cell>
        </row>
        <row r="21558">
          <cell r="A21558" t="str">
            <v>000981707</v>
          </cell>
          <cell r="B21558">
            <v>6351</v>
          </cell>
        </row>
        <row r="21559">
          <cell r="A21559" t="str">
            <v>000981708</v>
          </cell>
          <cell r="B21559">
            <v>15184</v>
          </cell>
        </row>
        <row r="21560">
          <cell r="A21560" t="str">
            <v>000981709</v>
          </cell>
          <cell r="B21560">
            <v>657</v>
          </cell>
        </row>
        <row r="21561">
          <cell r="A21561" t="str">
            <v>000981710</v>
          </cell>
          <cell r="B21561">
            <v>0</v>
          </cell>
        </row>
        <row r="21562">
          <cell r="A21562" t="str">
            <v>000981711</v>
          </cell>
          <cell r="B21562">
            <v>0</v>
          </cell>
        </row>
        <row r="21563">
          <cell r="A21563" t="str">
            <v>000981712</v>
          </cell>
          <cell r="B21563">
            <v>0</v>
          </cell>
        </row>
        <row r="21564">
          <cell r="A21564" t="str">
            <v>000981801</v>
          </cell>
          <cell r="B21564">
            <v>0</v>
          </cell>
        </row>
        <row r="21565">
          <cell r="A21565" t="str">
            <v>000981802</v>
          </cell>
          <cell r="B21565">
            <v>0</v>
          </cell>
        </row>
        <row r="21566">
          <cell r="A21566" t="str">
            <v>000981803</v>
          </cell>
          <cell r="B21566">
            <v>0</v>
          </cell>
        </row>
        <row r="21567">
          <cell r="A21567" t="str">
            <v>000981804</v>
          </cell>
          <cell r="B21567">
            <v>0</v>
          </cell>
        </row>
        <row r="21568">
          <cell r="A21568" t="str">
            <v>000981805</v>
          </cell>
          <cell r="B21568">
            <v>0</v>
          </cell>
        </row>
        <row r="21569">
          <cell r="A21569" t="str">
            <v>000981806</v>
          </cell>
          <cell r="B21569">
            <v>2701</v>
          </cell>
        </row>
        <row r="21570">
          <cell r="A21570" t="str">
            <v>000981807</v>
          </cell>
          <cell r="B21570">
            <v>13797</v>
          </cell>
        </row>
        <row r="21571">
          <cell r="A21571" t="str">
            <v>000981808</v>
          </cell>
          <cell r="B21571">
            <v>15476</v>
          </cell>
        </row>
        <row r="21572">
          <cell r="A21572" t="str">
            <v>000981809</v>
          </cell>
          <cell r="B21572">
            <v>0</v>
          </cell>
        </row>
        <row r="21573">
          <cell r="A21573" t="str">
            <v>000981810</v>
          </cell>
          <cell r="B21573">
            <v>0</v>
          </cell>
        </row>
        <row r="21574">
          <cell r="A21574" t="str">
            <v>000981811</v>
          </cell>
          <cell r="B21574">
            <v>0</v>
          </cell>
        </row>
        <row r="21575">
          <cell r="A21575" t="str">
            <v>000981812</v>
          </cell>
          <cell r="B21575">
            <v>0</v>
          </cell>
        </row>
        <row r="21576">
          <cell r="A21576" t="str">
            <v>000981901</v>
          </cell>
          <cell r="B21576">
            <v>0</v>
          </cell>
        </row>
        <row r="21577">
          <cell r="A21577" t="str">
            <v>000981902</v>
          </cell>
          <cell r="B21577">
            <v>0</v>
          </cell>
        </row>
        <row r="21578">
          <cell r="A21578" t="str">
            <v>000981903</v>
          </cell>
          <cell r="B21578">
            <v>0</v>
          </cell>
        </row>
        <row r="21579">
          <cell r="A21579" t="str">
            <v>000981904</v>
          </cell>
          <cell r="B21579">
            <v>0</v>
          </cell>
        </row>
        <row r="21580">
          <cell r="A21580" t="str">
            <v>000981905</v>
          </cell>
          <cell r="B21580">
            <v>0</v>
          </cell>
        </row>
        <row r="21581">
          <cell r="A21581" t="str">
            <v>000981906</v>
          </cell>
          <cell r="B21581">
            <v>3942</v>
          </cell>
        </row>
        <row r="21582">
          <cell r="A21582" t="str">
            <v>000981907</v>
          </cell>
          <cell r="B21582">
            <v>15257</v>
          </cell>
        </row>
        <row r="21583">
          <cell r="A21583" t="str">
            <v>000981908</v>
          </cell>
          <cell r="B21583">
            <v>23506</v>
          </cell>
        </row>
        <row r="21584">
          <cell r="A21584" t="str">
            <v>000981909</v>
          </cell>
          <cell r="B21584">
            <v>0</v>
          </cell>
        </row>
        <row r="21585">
          <cell r="A21585" t="str">
            <v>000981910</v>
          </cell>
          <cell r="B21585">
            <v>0</v>
          </cell>
        </row>
        <row r="21586">
          <cell r="A21586" t="str">
            <v>000981911</v>
          </cell>
          <cell r="B21586">
            <v>0</v>
          </cell>
        </row>
        <row r="21587">
          <cell r="A21587" t="str">
            <v>000981912</v>
          </cell>
          <cell r="B21587">
            <v>0</v>
          </cell>
        </row>
        <row r="21588">
          <cell r="A21588" t="str">
            <v>000990812</v>
          </cell>
          <cell r="B21588">
            <v>0</v>
          </cell>
        </row>
        <row r="21589">
          <cell r="A21589" t="str">
            <v>000990901</v>
          </cell>
          <cell r="B21589">
            <v>0</v>
          </cell>
        </row>
        <row r="21590">
          <cell r="A21590" t="str">
            <v>000990902</v>
          </cell>
          <cell r="B21590">
            <v>0</v>
          </cell>
        </row>
        <row r="21591">
          <cell r="A21591" t="str">
            <v>000990903</v>
          </cell>
          <cell r="B21591">
            <v>0</v>
          </cell>
        </row>
        <row r="21592">
          <cell r="A21592" t="str">
            <v>000990904</v>
          </cell>
          <cell r="B21592">
            <v>0</v>
          </cell>
        </row>
        <row r="21593">
          <cell r="A21593" t="str">
            <v>000990905</v>
          </cell>
          <cell r="B21593">
            <v>0</v>
          </cell>
        </row>
        <row r="21594">
          <cell r="A21594" t="str">
            <v>000990906</v>
          </cell>
          <cell r="B21594">
            <v>0</v>
          </cell>
        </row>
        <row r="21595">
          <cell r="A21595" t="str">
            <v>000990907</v>
          </cell>
          <cell r="B21595">
            <v>0</v>
          </cell>
        </row>
        <row r="21596">
          <cell r="A21596" t="str">
            <v>000990908</v>
          </cell>
          <cell r="B21596">
            <v>0</v>
          </cell>
        </row>
        <row r="21597">
          <cell r="A21597" t="str">
            <v>000990909</v>
          </cell>
          <cell r="B21597">
            <v>0</v>
          </cell>
        </row>
        <row r="21598">
          <cell r="A21598" t="str">
            <v>000990910</v>
          </cell>
          <cell r="B21598">
            <v>0</v>
          </cell>
        </row>
        <row r="21599">
          <cell r="A21599" t="str">
            <v>000990911</v>
          </cell>
          <cell r="B21599">
            <v>0</v>
          </cell>
        </row>
        <row r="21600">
          <cell r="A21600" t="str">
            <v>000990912</v>
          </cell>
          <cell r="B21600">
            <v>0</v>
          </cell>
        </row>
        <row r="21601">
          <cell r="A21601" t="str">
            <v>000991001</v>
          </cell>
          <cell r="B21601">
            <v>0</v>
          </cell>
        </row>
        <row r="21602">
          <cell r="A21602" t="str">
            <v>000991002</v>
          </cell>
          <cell r="B21602">
            <v>0</v>
          </cell>
        </row>
        <row r="21603">
          <cell r="A21603" t="str">
            <v>000991003</v>
          </cell>
          <cell r="B21603">
            <v>0</v>
          </cell>
        </row>
        <row r="21604">
          <cell r="A21604" t="str">
            <v>000991004</v>
          </cell>
          <cell r="B21604">
            <v>0</v>
          </cell>
        </row>
        <row r="21605">
          <cell r="A21605" t="str">
            <v>000991005</v>
          </cell>
          <cell r="B21605">
            <v>0</v>
          </cell>
        </row>
        <row r="21606">
          <cell r="A21606" t="str">
            <v>000991006</v>
          </cell>
          <cell r="B21606">
            <v>0</v>
          </cell>
        </row>
        <row r="21607">
          <cell r="A21607" t="str">
            <v>000991007</v>
          </cell>
          <cell r="B21607">
            <v>0</v>
          </cell>
        </row>
        <row r="21608">
          <cell r="A21608" t="str">
            <v>000991008</v>
          </cell>
          <cell r="B21608">
            <v>0</v>
          </cell>
        </row>
        <row r="21609">
          <cell r="A21609" t="str">
            <v>000991009</v>
          </cell>
          <cell r="B21609">
            <v>0</v>
          </cell>
        </row>
        <row r="21610">
          <cell r="A21610" t="str">
            <v>000991010</v>
          </cell>
          <cell r="B21610">
            <v>0</v>
          </cell>
        </row>
        <row r="21611">
          <cell r="A21611" t="str">
            <v>000991011</v>
          </cell>
          <cell r="B21611">
            <v>0</v>
          </cell>
        </row>
        <row r="21612">
          <cell r="A21612" t="str">
            <v>000991012</v>
          </cell>
          <cell r="B21612">
            <v>0</v>
          </cell>
        </row>
        <row r="21613">
          <cell r="A21613" t="str">
            <v>000991101</v>
          </cell>
          <cell r="B21613">
            <v>0</v>
          </cell>
        </row>
        <row r="21614">
          <cell r="A21614" t="str">
            <v>000991102</v>
          </cell>
          <cell r="B21614">
            <v>0</v>
          </cell>
        </row>
        <row r="21615">
          <cell r="A21615" t="str">
            <v>000991103</v>
          </cell>
          <cell r="B21615">
            <v>0</v>
          </cell>
        </row>
        <row r="21616">
          <cell r="A21616" t="str">
            <v>000991104</v>
          </cell>
          <cell r="B21616">
            <v>0</v>
          </cell>
        </row>
        <row r="21617">
          <cell r="A21617" t="str">
            <v>000991105</v>
          </cell>
          <cell r="B21617">
            <v>0</v>
          </cell>
        </row>
        <row r="21618">
          <cell r="A21618" t="str">
            <v>000991106</v>
          </cell>
          <cell r="B21618">
            <v>0</v>
          </cell>
        </row>
        <row r="21619">
          <cell r="A21619" t="str">
            <v>000991107</v>
          </cell>
          <cell r="B21619">
            <v>0</v>
          </cell>
        </row>
        <row r="21620">
          <cell r="A21620" t="str">
            <v>000991108</v>
          </cell>
          <cell r="B21620">
            <v>0</v>
          </cell>
        </row>
        <row r="21621">
          <cell r="A21621" t="str">
            <v>000991109</v>
          </cell>
          <cell r="B21621">
            <v>0</v>
          </cell>
        </row>
        <row r="21622">
          <cell r="A21622" t="str">
            <v>000991110</v>
          </cell>
          <cell r="B21622">
            <v>0</v>
          </cell>
        </row>
        <row r="21623">
          <cell r="A21623" t="str">
            <v>000991111</v>
          </cell>
          <cell r="B21623">
            <v>0</v>
          </cell>
        </row>
        <row r="21624">
          <cell r="A21624" t="str">
            <v>000991112</v>
          </cell>
          <cell r="B21624">
            <v>0</v>
          </cell>
        </row>
        <row r="21625">
          <cell r="A21625" t="str">
            <v>000991201</v>
          </cell>
          <cell r="B21625">
            <v>0</v>
          </cell>
        </row>
        <row r="21626">
          <cell r="A21626" t="str">
            <v>000991202</v>
          </cell>
          <cell r="B21626">
            <v>0</v>
          </cell>
        </row>
        <row r="21627">
          <cell r="A21627" t="str">
            <v>000991203</v>
          </cell>
          <cell r="B21627">
            <v>0</v>
          </cell>
        </row>
        <row r="21628">
          <cell r="A21628" t="str">
            <v>000991204</v>
          </cell>
          <cell r="B21628">
            <v>0</v>
          </cell>
        </row>
        <row r="21629">
          <cell r="A21629" t="str">
            <v>000991205</v>
          </cell>
          <cell r="B21629">
            <v>0</v>
          </cell>
        </row>
        <row r="21630">
          <cell r="A21630" t="str">
            <v>000991206</v>
          </cell>
          <cell r="B21630">
            <v>0</v>
          </cell>
        </row>
        <row r="21631">
          <cell r="A21631" t="str">
            <v>000991207</v>
          </cell>
          <cell r="B21631">
            <v>0</v>
          </cell>
        </row>
        <row r="21632">
          <cell r="A21632" t="str">
            <v>000991208</v>
          </cell>
          <cell r="B21632">
            <v>0</v>
          </cell>
        </row>
        <row r="21633">
          <cell r="A21633" t="str">
            <v>000991209</v>
          </cell>
          <cell r="B21633">
            <v>0</v>
          </cell>
        </row>
        <row r="21634">
          <cell r="A21634" t="str">
            <v>000991210</v>
          </cell>
          <cell r="B21634">
            <v>0</v>
          </cell>
        </row>
        <row r="21635">
          <cell r="A21635" t="str">
            <v>000991211</v>
          </cell>
          <cell r="B21635">
            <v>0</v>
          </cell>
        </row>
        <row r="21636">
          <cell r="A21636" t="str">
            <v>000991212</v>
          </cell>
          <cell r="B21636">
            <v>0</v>
          </cell>
        </row>
        <row r="21637">
          <cell r="A21637" t="str">
            <v>000991301</v>
          </cell>
          <cell r="B21637">
            <v>0</v>
          </cell>
        </row>
        <row r="21638">
          <cell r="A21638" t="str">
            <v>000991302</v>
          </cell>
          <cell r="B21638">
            <v>0</v>
          </cell>
        </row>
        <row r="21639">
          <cell r="A21639" t="str">
            <v>000991303</v>
          </cell>
          <cell r="B21639">
            <v>0</v>
          </cell>
        </row>
        <row r="21640">
          <cell r="A21640" t="str">
            <v>000991304</v>
          </cell>
          <cell r="B21640">
            <v>0</v>
          </cell>
        </row>
        <row r="21641">
          <cell r="A21641" t="str">
            <v>000991305</v>
          </cell>
          <cell r="B21641">
            <v>0</v>
          </cell>
        </row>
        <row r="21642">
          <cell r="A21642" t="str">
            <v>000991306</v>
          </cell>
          <cell r="B21642">
            <v>0</v>
          </cell>
        </row>
        <row r="21643">
          <cell r="A21643" t="str">
            <v>000991307</v>
          </cell>
          <cell r="B21643">
            <v>0</v>
          </cell>
        </row>
        <row r="21644">
          <cell r="A21644" t="str">
            <v>000991308</v>
          </cell>
          <cell r="B21644">
            <v>0</v>
          </cell>
        </row>
        <row r="21645">
          <cell r="A21645" t="str">
            <v>000991309</v>
          </cell>
          <cell r="B21645">
            <v>0</v>
          </cell>
        </row>
        <row r="21646">
          <cell r="A21646" t="str">
            <v>000991310</v>
          </cell>
          <cell r="B21646">
            <v>0</v>
          </cell>
        </row>
        <row r="21647">
          <cell r="A21647" t="str">
            <v>000991311</v>
          </cell>
          <cell r="B21647">
            <v>0</v>
          </cell>
        </row>
        <row r="21648">
          <cell r="A21648" t="str">
            <v>000991312</v>
          </cell>
          <cell r="B21648">
            <v>0</v>
          </cell>
        </row>
        <row r="21649">
          <cell r="A21649" t="str">
            <v>000991401</v>
          </cell>
          <cell r="B21649">
            <v>0</v>
          </cell>
        </row>
        <row r="21650">
          <cell r="A21650" t="str">
            <v>000991402</v>
          </cell>
          <cell r="B21650">
            <v>0</v>
          </cell>
        </row>
        <row r="21651">
          <cell r="A21651" t="str">
            <v>000991403</v>
          </cell>
          <cell r="B21651">
            <v>0</v>
          </cell>
        </row>
        <row r="21652">
          <cell r="A21652" t="str">
            <v>000991404</v>
          </cell>
          <cell r="B21652">
            <v>0</v>
          </cell>
        </row>
        <row r="21653">
          <cell r="A21653" t="str">
            <v>000991405</v>
          </cell>
          <cell r="B21653">
            <v>0</v>
          </cell>
        </row>
        <row r="21654">
          <cell r="A21654" t="str">
            <v>000991406</v>
          </cell>
          <cell r="B21654">
            <v>0</v>
          </cell>
        </row>
        <row r="21655">
          <cell r="A21655" t="str">
            <v>000991407</v>
          </cell>
          <cell r="B21655">
            <v>0</v>
          </cell>
        </row>
        <row r="21656">
          <cell r="A21656" t="str">
            <v>000991408</v>
          </cell>
          <cell r="B21656">
            <v>0</v>
          </cell>
        </row>
        <row r="21657">
          <cell r="A21657" t="str">
            <v>000991409</v>
          </cell>
          <cell r="B21657">
            <v>0</v>
          </cell>
        </row>
        <row r="21658">
          <cell r="A21658" t="str">
            <v>000991410</v>
          </cell>
          <cell r="B21658">
            <v>0</v>
          </cell>
        </row>
        <row r="21659">
          <cell r="A21659" t="str">
            <v>000991411</v>
          </cell>
          <cell r="B21659">
            <v>0</v>
          </cell>
        </row>
        <row r="21660">
          <cell r="A21660" t="str">
            <v>000991412</v>
          </cell>
          <cell r="B21660">
            <v>0</v>
          </cell>
        </row>
        <row r="21661">
          <cell r="A21661" t="str">
            <v>000991501</v>
          </cell>
          <cell r="B21661">
            <v>0</v>
          </cell>
        </row>
        <row r="21662">
          <cell r="A21662" t="str">
            <v>000991502</v>
          </cell>
          <cell r="B21662">
            <v>0</v>
          </cell>
        </row>
        <row r="21663">
          <cell r="A21663" t="str">
            <v>000991503</v>
          </cell>
          <cell r="B21663">
            <v>0</v>
          </cell>
        </row>
        <row r="21664">
          <cell r="A21664" t="str">
            <v>000991504</v>
          </cell>
          <cell r="B21664">
            <v>0</v>
          </cell>
        </row>
        <row r="21665">
          <cell r="A21665" t="str">
            <v>000991505</v>
          </cell>
          <cell r="B21665">
            <v>0</v>
          </cell>
        </row>
        <row r="21666">
          <cell r="A21666" t="str">
            <v>000991506</v>
          </cell>
          <cell r="B21666">
            <v>0</v>
          </cell>
        </row>
        <row r="21667">
          <cell r="A21667" t="str">
            <v>000991507</v>
          </cell>
          <cell r="B21667">
            <v>0</v>
          </cell>
        </row>
        <row r="21668">
          <cell r="A21668" t="str">
            <v>000991508</v>
          </cell>
          <cell r="B21668">
            <v>0</v>
          </cell>
        </row>
        <row r="21669">
          <cell r="A21669" t="str">
            <v>000991509</v>
          </cell>
          <cell r="B21669">
            <v>0</v>
          </cell>
        </row>
        <row r="21670">
          <cell r="A21670" t="str">
            <v>000991510</v>
          </cell>
          <cell r="B21670">
            <v>0</v>
          </cell>
        </row>
        <row r="21671">
          <cell r="A21671" t="str">
            <v>000991511</v>
          </cell>
          <cell r="B21671">
            <v>0</v>
          </cell>
        </row>
        <row r="21672">
          <cell r="A21672" t="str">
            <v>000991512</v>
          </cell>
          <cell r="B21672">
            <v>0</v>
          </cell>
        </row>
        <row r="21673">
          <cell r="A21673" t="str">
            <v>000991601</v>
          </cell>
          <cell r="B21673">
            <v>0</v>
          </cell>
        </row>
        <row r="21674">
          <cell r="A21674" t="str">
            <v>000991602</v>
          </cell>
          <cell r="B21674">
            <v>0</v>
          </cell>
        </row>
        <row r="21675">
          <cell r="A21675" t="str">
            <v>000991603</v>
          </cell>
          <cell r="B21675">
            <v>0</v>
          </cell>
        </row>
        <row r="21676">
          <cell r="A21676" t="str">
            <v>000991604</v>
          </cell>
          <cell r="B21676">
            <v>0</v>
          </cell>
        </row>
        <row r="21677">
          <cell r="A21677" t="str">
            <v>000991605</v>
          </cell>
          <cell r="B21677">
            <v>0</v>
          </cell>
        </row>
        <row r="21678">
          <cell r="A21678" t="str">
            <v>000991606</v>
          </cell>
          <cell r="B21678">
            <v>6380208.5</v>
          </cell>
        </row>
        <row r="21679">
          <cell r="A21679" t="str">
            <v>000991607</v>
          </cell>
          <cell r="B21679">
            <v>6590142.5999999996</v>
          </cell>
        </row>
        <row r="21680">
          <cell r="A21680" t="str">
            <v>000991608</v>
          </cell>
          <cell r="B21680">
            <v>6590144</v>
          </cell>
        </row>
        <row r="21681">
          <cell r="A21681" t="str">
            <v>000991609</v>
          </cell>
          <cell r="B21681">
            <v>6380209</v>
          </cell>
        </row>
        <row r="21682">
          <cell r="A21682" t="str">
            <v>000991610</v>
          </cell>
          <cell r="B21682">
            <v>6590142.5999999996</v>
          </cell>
        </row>
        <row r="21683">
          <cell r="A21683" t="str">
            <v>000991611</v>
          </cell>
          <cell r="B21683">
            <v>6380207</v>
          </cell>
        </row>
        <row r="21684">
          <cell r="A21684" t="str">
            <v>000991612</v>
          </cell>
          <cell r="B21684">
            <v>6590141.5999999996</v>
          </cell>
        </row>
        <row r="21685">
          <cell r="A21685" t="str">
            <v>000991701</v>
          </cell>
          <cell r="B21685">
            <v>6590142.0999999996</v>
          </cell>
        </row>
        <row r="21686">
          <cell r="A21686" t="str">
            <v>000991702</v>
          </cell>
          <cell r="B21686">
            <v>5951209</v>
          </cell>
        </row>
        <row r="21687">
          <cell r="A21687" t="str">
            <v>000991703</v>
          </cell>
          <cell r="B21687">
            <v>6590141.0999999996</v>
          </cell>
        </row>
        <row r="21688">
          <cell r="A21688" t="str">
            <v>000991704</v>
          </cell>
          <cell r="B21688">
            <v>6380207.5</v>
          </cell>
        </row>
        <row r="21689">
          <cell r="A21689" t="str">
            <v>000991705</v>
          </cell>
          <cell r="B21689">
            <v>6590144.5</v>
          </cell>
        </row>
        <row r="21690">
          <cell r="A21690" t="str">
            <v>000991706</v>
          </cell>
          <cell r="B21690">
            <v>6380207.5</v>
          </cell>
        </row>
        <row r="21691">
          <cell r="A21691" t="str">
            <v>000991707</v>
          </cell>
          <cell r="B21691">
            <v>6590142.5999999996</v>
          </cell>
        </row>
        <row r="21692">
          <cell r="A21692" t="str">
            <v>000991708</v>
          </cell>
          <cell r="B21692">
            <v>6590143.5999999996</v>
          </cell>
        </row>
        <row r="21693">
          <cell r="A21693" t="str">
            <v>000991709</v>
          </cell>
          <cell r="B21693">
            <v>1629753.8</v>
          </cell>
        </row>
        <row r="21694">
          <cell r="A21694" t="str">
            <v>000991710</v>
          </cell>
          <cell r="B21694">
            <v>5150919.9000000004</v>
          </cell>
        </row>
        <row r="21695">
          <cell r="A21695" t="str">
            <v>000991711</v>
          </cell>
          <cell r="B21695">
            <v>4986833</v>
          </cell>
        </row>
        <row r="21696">
          <cell r="A21696" t="str">
            <v>000991712</v>
          </cell>
          <cell r="B21696">
            <v>5150920.4000000004</v>
          </cell>
        </row>
        <row r="21697">
          <cell r="A21697" t="str">
            <v>000991801</v>
          </cell>
          <cell r="B21697">
            <v>5150920.4000000004</v>
          </cell>
        </row>
        <row r="21698">
          <cell r="A21698" t="str">
            <v>000991802</v>
          </cell>
          <cell r="B21698">
            <v>4651523.4000000004</v>
          </cell>
        </row>
        <row r="21699">
          <cell r="A21699" t="str">
            <v>000991803</v>
          </cell>
          <cell r="B21699">
            <v>5150920.4000000004</v>
          </cell>
        </row>
        <row r="21700">
          <cell r="A21700" t="str">
            <v>000991804</v>
          </cell>
          <cell r="B21700">
            <v>4986832.5</v>
          </cell>
        </row>
        <row r="21701">
          <cell r="A21701" t="str">
            <v>000991805</v>
          </cell>
          <cell r="B21701">
            <v>5150919.9000000004</v>
          </cell>
        </row>
        <row r="21702">
          <cell r="A21702" t="str">
            <v>000991806</v>
          </cell>
          <cell r="B21702">
            <v>4986832.5</v>
          </cell>
        </row>
        <row r="21703">
          <cell r="A21703" t="str">
            <v>000991807</v>
          </cell>
          <cell r="B21703">
            <v>5150920.4000000004</v>
          </cell>
        </row>
        <row r="21704">
          <cell r="A21704" t="str">
            <v>000991808</v>
          </cell>
          <cell r="B21704">
            <v>5150920.4000000004</v>
          </cell>
        </row>
        <row r="21705">
          <cell r="A21705" t="str">
            <v>000991809</v>
          </cell>
          <cell r="B21705">
            <v>4986832.5</v>
          </cell>
        </row>
        <row r="21706">
          <cell r="A21706" t="str">
            <v>000991810</v>
          </cell>
          <cell r="B21706">
            <v>5150920.4000000004</v>
          </cell>
        </row>
        <row r="21707">
          <cell r="A21707" t="str">
            <v>000991811</v>
          </cell>
          <cell r="B21707">
            <v>4986832.5</v>
          </cell>
        </row>
        <row r="21708">
          <cell r="A21708" t="str">
            <v>000991812</v>
          </cell>
          <cell r="B21708">
            <v>5150919.9000000004</v>
          </cell>
        </row>
        <row r="21709">
          <cell r="A21709" t="str">
            <v>000991901</v>
          </cell>
          <cell r="B21709">
            <v>5150920.4000000004</v>
          </cell>
        </row>
        <row r="21710">
          <cell r="A21710" t="str">
            <v>000991902</v>
          </cell>
          <cell r="B21710">
            <v>4651523.4000000004</v>
          </cell>
        </row>
        <row r="21711">
          <cell r="A21711" t="str">
            <v>000991903</v>
          </cell>
          <cell r="B21711">
            <v>1531866.8</v>
          </cell>
        </row>
        <row r="21712">
          <cell r="A21712" t="str">
            <v>000991904</v>
          </cell>
          <cell r="B21712">
            <v>4180133.3</v>
          </cell>
        </row>
        <row r="21713">
          <cell r="A21713" t="str">
            <v>000991905</v>
          </cell>
          <cell r="B21713">
            <v>4317676.8</v>
          </cell>
        </row>
        <row r="21714">
          <cell r="A21714" t="str">
            <v>000991906</v>
          </cell>
          <cell r="B21714">
            <v>4180133.3</v>
          </cell>
        </row>
        <row r="21715">
          <cell r="A21715" t="str">
            <v>000991907</v>
          </cell>
          <cell r="B21715">
            <v>4317677.2</v>
          </cell>
        </row>
        <row r="21716">
          <cell r="A21716" t="str">
            <v>000991908</v>
          </cell>
          <cell r="B21716">
            <v>4317677.2</v>
          </cell>
        </row>
        <row r="21717">
          <cell r="A21717" t="str">
            <v>000991909</v>
          </cell>
          <cell r="B21717">
            <v>4180133.3</v>
          </cell>
        </row>
        <row r="21718">
          <cell r="A21718" t="str">
            <v>000991910</v>
          </cell>
          <cell r="B21718">
            <v>4317676.8</v>
          </cell>
        </row>
        <row r="21719">
          <cell r="A21719" t="str">
            <v>000991911</v>
          </cell>
          <cell r="B21719">
            <v>4180133.3</v>
          </cell>
        </row>
        <row r="21720">
          <cell r="A21720" t="str">
            <v>000991912</v>
          </cell>
          <cell r="B21720">
            <v>4317677.2</v>
          </cell>
        </row>
        <row r="21721">
          <cell r="A21721" t="str">
            <v>001000812</v>
          </cell>
          <cell r="B21721">
            <v>0</v>
          </cell>
        </row>
        <row r="21722">
          <cell r="A21722" t="str">
            <v>001000901</v>
          </cell>
          <cell r="B21722">
            <v>0</v>
          </cell>
        </row>
        <row r="21723">
          <cell r="A21723" t="str">
            <v>001000902</v>
          </cell>
          <cell r="B21723">
            <v>0</v>
          </cell>
        </row>
        <row r="21724">
          <cell r="A21724" t="str">
            <v>001000903</v>
          </cell>
          <cell r="B21724">
            <v>0</v>
          </cell>
        </row>
        <row r="21725">
          <cell r="A21725" t="str">
            <v>001000904</v>
          </cell>
          <cell r="B21725">
            <v>0</v>
          </cell>
        </row>
        <row r="21726">
          <cell r="A21726" t="str">
            <v>001000905</v>
          </cell>
          <cell r="B21726">
            <v>0</v>
          </cell>
        </row>
        <row r="21727">
          <cell r="A21727" t="str">
            <v>001000906</v>
          </cell>
          <cell r="B21727">
            <v>0</v>
          </cell>
        </row>
        <row r="21728">
          <cell r="A21728" t="str">
            <v>001000907</v>
          </cell>
          <cell r="B21728">
            <v>0</v>
          </cell>
        </row>
        <row r="21729">
          <cell r="A21729" t="str">
            <v>001000908</v>
          </cell>
          <cell r="B21729">
            <v>0</v>
          </cell>
        </row>
        <row r="21730">
          <cell r="A21730" t="str">
            <v>001000909</v>
          </cell>
          <cell r="B21730">
            <v>0</v>
          </cell>
        </row>
        <row r="21731">
          <cell r="A21731" t="str">
            <v>001000910</v>
          </cell>
          <cell r="B21731">
            <v>0</v>
          </cell>
        </row>
        <row r="21732">
          <cell r="A21732" t="str">
            <v>001000911</v>
          </cell>
          <cell r="B21732">
            <v>0</v>
          </cell>
        </row>
        <row r="21733">
          <cell r="A21733" t="str">
            <v>001000912</v>
          </cell>
          <cell r="B21733">
            <v>0</v>
          </cell>
        </row>
        <row r="21734">
          <cell r="A21734" t="str">
            <v>001001001</v>
          </cell>
          <cell r="B21734">
            <v>0</v>
          </cell>
        </row>
        <row r="21735">
          <cell r="A21735" t="str">
            <v>001001002</v>
          </cell>
          <cell r="B21735">
            <v>0</v>
          </cell>
        </row>
        <row r="21736">
          <cell r="A21736" t="str">
            <v>001001003</v>
          </cell>
          <cell r="B21736">
            <v>0</v>
          </cell>
        </row>
        <row r="21737">
          <cell r="A21737" t="str">
            <v>001001004</v>
          </cell>
          <cell r="B21737">
            <v>0</v>
          </cell>
        </row>
        <row r="21738">
          <cell r="A21738" t="str">
            <v>001001005</v>
          </cell>
          <cell r="B21738">
            <v>0</v>
          </cell>
        </row>
        <row r="21739">
          <cell r="A21739" t="str">
            <v>001001006</v>
          </cell>
          <cell r="B21739">
            <v>0</v>
          </cell>
        </row>
        <row r="21740">
          <cell r="A21740" t="str">
            <v>001001007</v>
          </cell>
          <cell r="B21740">
            <v>0</v>
          </cell>
        </row>
        <row r="21741">
          <cell r="A21741" t="str">
            <v>001001008</v>
          </cell>
          <cell r="B21741">
            <v>0</v>
          </cell>
        </row>
        <row r="21742">
          <cell r="A21742" t="str">
            <v>001001009</v>
          </cell>
          <cell r="B21742">
            <v>0</v>
          </cell>
        </row>
        <row r="21743">
          <cell r="A21743" t="str">
            <v>001001010</v>
          </cell>
          <cell r="B21743">
            <v>0</v>
          </cell>
        </row>
        <row r="21744">
          <cell r="A21744" t="str">
            <v>001001011</v>
          </cell>
          <cell r="B21744">
            <v>0</v>
          </cell>
        </row>
        <row r="21745">
          <cell r="A21745" t="str">
            <v>001001012</v>
          </cell>
          <cell r="B21745">
            <v>0</v>
          </cell>
        </row>
        <row r="21746">
          <cell r="A21746" t="str">
            <v>001001101</v>
          </cell>
          <cell r="B21746">
            <v>0</v>
          </cell>
        </row>
        <row r="21747">
          <cell r="A21747" t="str">
            <v>001001102</v>
          </cell>
          <cell r="B21747">
            <v>0</v>
          </cell>
        </row>
        <row r="21748">
          <cell r="A21748" t="str">
            <v>001001103</v>
          </cell>
          <cell r="B21748">
            <v>0</v>
          </cell>
        </row>
        <row r="21749">
          <cell r="A21749" t="str">
            <v>001001104</v>
          </cell>
          <cell r="B21749">
            <v>0</v>
          </cell>
        </row>
        <row r="21750">
          <cell r="A21750" t="str">
            <v>001001105</v>
          </cell>
          <cell r="B21750">
            <v>0</v>
          </cell>
        </row>
        <row r="21751">
          <cell r="A21751" t="str">
            <v>001001106</v>
          </cell>
          <cell r="B21751">
            <v>0</v>
          </cell>
        </row>
        <row r="21752">
          <cell r="A21752" t="str">
            <v>001001107</v>
          </cell>
          <cell r="B21752">
            <v>0</v>
          </cell>
        </row>
        <row r="21753">
          <cell r="A21753" t="str">
            <v>001001108</v>
          </cell>
          <cell r="B21753">
            <v>0</v>
          </cell>
        </row>
        <row r="21754">
          <cell r="A21754" t="str">
            <v>001001109</v>
          </cell>
          <cell r="B21754">
            <v>0</v>
          </cell>
        </row>
        <row r="21755">
          <cell r="A21755" t="str">
            <v>001001110</v>
          </cell>
          <cell r="B21755">
            <v>0</v>
          </cell>
        </row>
        <row r="21756">
          <cell r="A21756" t="str">
            <v>001001111</v>
          </cell>
          <cell r="B21756">
            <v>0</v>
          </cell>
        </row>
        <row r="21757">
          <cell r="A21757" t="str">
            <v>001001112</v>
          </cell>
          <cell r="B21757">
            <v>0</v>
          </cell>
        </row>
        <row r="21758">
          <cell r="A21758" t="str">
            <v>001001201</v>
          </cell>
          <cell r="B21758">
            <v>0</v>
          </cell>
        </row>
        <row r="21759">
          <cell r="A21759" t="str">
            <v>001001202</v>
          </cell>
          <cell r="B21759">
            <v>0</v>
          </cell>
        </row>
        <row r="21760">
          <cell r="A21760" t="str">
            <v>001001203</v>
          </cell>
          <cell r="B21760">
            <v>0</v>
          </cell>
        </row>
        <row r="21761">
          <cell r="A21761" t="str">
            <v>001001204</v>
          </cell>
          <cell r="B21761">
            <v>0</v>
          </cell>
        </row>
        <row r="21762">
          <cell r="A21762" t="str">
            <v>001001205</v>
          </cell>
          <cell r="B21762">
            <v>0</v>
          </cell>
        </row>
        <row r="21763">
          <cell r="A21763" t="str">
            <v>001001206</v>
          </cell>
          <cell r="B21763">
            <v>0</v>
          </cell>
        </row>
        <row r="21764">
          <cell r="A21764" t="str">
            <v>001001207</v>
          </cell>
          <cell r="B21764">
            <v>0</v>
          </cell>
        </row>
        <row r="21765">
          <cell r="A21765" t="str">
            <v>001001208</v>
          </cell>
          <cell r="B21765">
            <v>0</v>
          </cell>
        </row>
        <row r="21766">
          <cell r="A21766" t="str">
            <v>001001209</v>
          </cell>
          <cell r="B21766">
            <v>0</v>
          </cell>
        </row>
        <row r="21767">
          <cell r="A21767" t="str">
            <v>001001210</v>
          </cell>
          <cell r="B21767">
            <v>0</v>
          </cell>
        </row>
        <row r="21768">
          <cell r="A21768" t="str">
            <v>001001211</v>
          </cell>
          <cell r="B21768">
            <v>0</v>
          </cell>
        </row>
        <row r="21769">
          <cell r="A21769" t="str">
            <v>001001212</v>
          </cell>
          <cell r="B21769">
            <v>0</v>
          </cell>
        </row>
        <row r="21770">
          <cell r="A21770" t="str">
            <v>001001301</v>
          </cell>
          <cell r="B21770">
            <v>0</v>
          </cell>
        </row>
        <row r="21771">
          <cell r="A21771" t="str">
            <v>001001302</v>
          </cell>
          <cell r="B21771">
            <v>0</v>
          </cell>
        </row>
        <row r="21772">
          <cell r="A21772" t="str">
            <v>001001303</v>
          </cell>
          <cell r="B21772">
            <v>0</v>
          </cell>
        </row>
        <row r="21773">
          <cell r="A21773" t="str">
            <v>001001304</v>
          </cell>
          <cell r="B21773">
            <v>0</v>
          </cell>
        </row>
        <row r="21774">
          <cell r="A21774" t="str">
            <v>001001305</v>
          </cell>
          <cell r="B21774">
            <v>0</v>
          </cell>
        </row>
        <row r="21775">
          <cell r="A21775" t="str">
            <v>001001306</v>
          </cell>
          <cell r="B21775">
            <v>0</v>
          </cell>
        </row>
        <row r="21776">
          <cell r="A21776" t="str">
            <v>001001307</v>
          </cell>
          <cell r="B21776">
            <v>0</v>
          </cell>
        </row>
        <row r="21777">
          <cell r="A21777" t="str">
            <v>001001308</v>
          </cell>
          <cell r="B21777">
            <v>0</v>
          </cell>
        </row>
        <row r="21778">
          <cell r="A21778" t="str">
            <v>001001309</v>
          </cell>
          <cell r="B21778">
            <v>0</v>
          </cell>
        </row>
        <row r="21779">
          <cell r="A21779" t="str">
            <v>001001310</v>
          </cell>
          <cell r="B21779">
            <v>0</v>
          </cell>
        </row>
        <row r="21780">
          <cell r="A21780" t="str">
            <v>001001311</v>
          </cell>
          <cell r="B21780">
            <v>0</v>
          </cell>
        </row>
        <row r="21781">
          <cell r="A21781" t="str">
            <v>001001312</v>
          </cell>
          <cell r="B21781">
            <v>0</v>
          </cell>
        </row>
        <row r="21782">
          <cell r="A21782" t="str">
            <v>001001401</v>
          </cell>
          <cell r="B21782">
            <v>0</v>
          </cell>
        </row>
        <row r="21783">
          <cell r="A21783" t="str">
            <v>001001402</v>
          </cell>
          <cell r="B21783">
            <v>0</v>
          </cell>
        </row>
        <row r="21784">
          <cell r="A21784" t="str">
            <v>001001403</v>
          </cell>
          <cell r="B21784">
            <v>0</v>
          </cell>
        </row>
        <row r="21785">
          <cell r="A21785" t="str">
            <v>001001404</v>
          </cell>
          <cell r="B21785">
            <v>0</v>
          </cell>
        </row>
        <row r="21786">
          <cell r="A21786" t="str">
            <v>001001405</v>
          </cell>
          <cell r="B21786">
            <v>0</v>
          </cell>
        </row>
        <row r="21787">
          <cell r="A21787" t="str">
            <v>001001406</v>
          </cell>
          <cell r="B21787">
            <v>0</v>
          </cell>
        </row>
        <row r="21788">
          <cell r="A21788" t="str">
            <v>001001407</v>
          </cell>
          <cell r="B21788">
            <v>0</v>
          </cell>
        </row>
        <row r="21789">
          <cell r="A21789" t="str">
            <v>001001408</v>
          </cell>
          <cell r="B21789">
            <v>0</v>
          </cell>
        </row>
        <row r="21790">
          <cell r="A21790" t="str">
            <v>001001409</v>
          </cell>
          <cell r="B21790">
            <v>0</v>
          </cell>
        </row>
        <row r="21791">
          <cell r="A21791" t="str">
            <v>001001410</v>
          </cell>
          <cell r="B21791">
            <v>0</v>
          </cell>
        </row>
        <row r="21792">
          <cell r="A21792" t="str">
            <v>001001411</v>
          </cell>
          <cell r="B21792">
            <v>0</v>
          </cell>
        </row>
        <row r="21793">
          <cell r="A21793" t="str">
            <v>001001412</v>
          </cell>
          <cell r="B21793">
            <v>0</v>
          </cell>
        </row>
        <row r="21794">
          <cell r="A21794" t="str">
            <v>001001501</v>
          </cell>
          <cell r="B21794">
            <v>0</v>
          </cell>
        </row>
        <row r="21795">
          <cell r="A21795" t="str">
            <v>001001502</v>
          </cell>
          <cell r="B21795">
            <v>0</v>
          </cell>
        </row>
        <row r="21796">
          <cell r="A21796" t="str">
            <v>001001503</v>
          </cell>
          <cell r="B21796">
            <v>0</v>
          </cell>
        </row>
        <row r="21797">
          <cell r="A21797" t="str">
            <v>001001504</v>
          </cell>
          <cell r="B21797">
            <v>0</v>
          </cell>
        </row>
        <row r="21798">
          <cell r="A21798" t="str">
            <v>001001505</v>
          </cell>
          <cell r="B21798">
            <v>0</v>
          </cell>
        </row>
        <row r="21799">
          <cell r="A21799" t="str">
            <v>001001506</v>
          </cell>
          <cell r="B21799">
            <v>0</v>
          </cell>
        </row>
        <row r="21800">
          <cell r="A21800" t="str">
            <v>001001507</v>
          </cell>
          <cell r="B21800">
            <v>0</v>
          </cell>
        </row>
        <row r="21801">
          <cell r="A21801" t="str">
            <v>001001508</v>
          </cell>
          <cell r="B21801">
            <v>0</v>
          </cell>
        </row>
        <row r="21802">
          <cell r="A21802" t="str">
            <v>001001509</v>
          </cell>
          <cell r="B21802">
            <v>0</v>
          </cell>
        </row>
        <row r="21803">
          <cell r="A21803" t="str">
            <v>001001510</v>
          </cell>
          <cell r="B21803">
            <v>0</v>
          </cell>
        </row>
        <row r="21804">
          <cell r="A21804" t="str">
            <v>001001511</v>
          </cell>
          <cell r="B21804">
            <v>0</v>
          </cell>
        </row>
        <row r="21805">
          <cell r="A21805" t="str">
            <v>001001512</v>
          </cell>
          <cell r="B21805">
            <v>0</v>
          </cell>
        </row>
        <row r="21806">
          <cell r="A21806" t="str">
            <v>001001601</v>
          </cell>
          <cell r="B21806">
            <v>0</v>
          </cell>
        </row>
        <row r="21807">
          <cell r="A21807" t="str">
            <v>001001602</v>
          </cell>
          <cell r="B21807">
            <v>0</v>
          </cell>
        </row>
        <row r="21808">
          <cell r="A21808" t="str">
            <v>001001603</v>
          </cell>
          <cell r="B21808">
            <v>0</v>
          </cell>
        </row>
        <row r="21809">
          <cell r="A21809" t="str">
            <v>001001604</v>
          </cell>
          <cell r="B21809">
            <v>0</v>
          </cell>
        </row>
        <row r="21810">
          <cell r="A21810" t="str">
            <v>001001605</v>
          </cell>
          <cell r="B21810">
            <v>0</v>
          </cell>
        </row>
        <row r="21811">
          <cell r="A21811" t="str">
            <v>001001606</v>
          </cell>
          <cell r="B21811">
            <v>0</v>
          </cell>
        </row>
        <row r="21812">
          <cell r="A21812" t="str">
            <v>001001607</v>
          </cell>
          <cell r="B21812">
            <v>0</v>
          </cell>
        </row>
        <row r="21813">
          <cell r="A21813" t="str">
            <v>001001608</v>
          </cell>
          <cell r="B21813">
            <v>0</v>
          </cell>
        </row>
        <row r="21814">
          <cell r="A21814" t="str">
            <v>001001609</v>
          </cell>
          <cell r="B21814">
            <v>0</v>
          </cell>
        </row>
        <row r="21815">
          <cell r="A21815" t="str">
            <v>001001610</v>
          </cell>
          <cell r="B21815">
            <v>0</v>
          </cell>
        </row>
        <row r="21816">
          <cell r="A21816" t="str">
            <v>001001611</v>
          </cell>
          <cell r="B21816">
            <v>0</v>
          </cell>
        </row>
        <row r="21817">
          <cell r="A21817" t="str">
            <v>001001612</v>
          </cell>
          <cell r="B21817">
            <v>0</v>
          </cell>
        </row>
        <row r="21818">
          <cell r="A21818" t="str">
            <v>001001701</v>
          </cell>
          <cell r="B21818">
            <v>0</v>
          </cell>
        </row>
        <row r="21819">
          <cell r="A21819" t="str">
            <v>001001702</v>
          </cell>
          <cell r="B21819">
            <v>0</v>
          </cell>
        </row>
        <row r="21820">
          <cell r="A21820" t="str">
            <v>001001703</v>
          </cell>
          <cell r="B21820">
            <v>0</v>
          </cell>
        </row>
        <row r="21821">
          <cell r="A21821" t="str">
            <v>001001704</v>
          </cell>
          <cell r="B21821">
            <v>0</v>
          </cell>
        </row>
        <row r="21822">
          <cell r="A21822" t="str">
            <v>001001705</v>
          </cell>
          <cell r="B21822">
            <v>0</v>
          </cell>
        </row>
        <row r="21823">
          <cell r="A21823" t="str">
            <v>001001706</v>
          </cell>
          <cell r="B21823">
            <v>5830181.2000000002</v>
          </cell>
        </row>
        <row r="21824">
          <cell r="A21824" t="str">
            <v>001001707</v>
          </cell>
          <cell r="B21824">
            <v>6022017.0999999996</v>
          </cell>
        </row>
        <row r="21825">
          <cell r="A21825" t="str">
            <v>001001708</v>
          </cell>
          <cell r="B21825">
            <v>6022017.0999999996</v>
          </cell>
        </row>
        <row r="21826">
          <cell r="A21826" t="str">
            <v>001001709</v>
          </cell>
          <cell r="B21826">
            <v>5830180.2000000002</v>
          </cell>
        </row>
        <row r="21827">
          <cell r="A21827" t="str">
            <v>001001710</v>
          </cell>
          <cell r="B21827">
            <v>6022017.5999999996</v>
          </cell>
        </row>
        <row r="21828">
          <cell r="A21828" t="str">
            <v>001001711</v>
          </cell>
          <cell r="B21828">
            <v>5830181.5999999996</v>
          </cell>
        </row>
        <row r="21829">
          <cell r="A21829" t="str">
            <v>001001712</v>
          </cell>
          <cell r="B21829">
            <v>6022017.0999999996</v>
          </cell>
        </row>
        <row r="21830">
          <cell r="A21830" t="str">
            <v>001001801</v>
          </cell>
          <cell r="B21830">
            <v>6022016.5999999996</v>
          </cell>
        </row>
        <row r="21831">
          <cell r="A21831" t="str">
            <v>001001802</v>
          </cell>
          <cell r="B21831">
            <v>5438166</v>
          </cell>
        </row>
        <row r="21832">
          <cell r="A21832" t="str">
            <v>001001803</v>
          </cell>
          <cell r="B21832">
            <v>6022017.0999999996</v>
          </cell>
        </row>
        <row r="21833">
          <cell r="A21833" t="str">
            <v>001001804</v>
          </cell>
          <cell r="B21833">
            <v>5830179.7000000002</v>
          </cell>
        </row>
        <row r="21834">
          <cell r="A21834" t="str">
            <v>001001805</v>
          </cell>
          <cell r="B21834">
            <v>6022017.0999999996</v>
          </cell>
        </row>
        <row r="21835">
          <cell r="A21835" t="str">
            <v>001001806</v>
          </cell>
          <cell r="B21835">
            <v>5830180.2000000002</v>
          </cell>
        </row>
        <row r="21836">
          <cell r="A21836" t="str">
            <v>001001807</v>
          </cell>
          <cell r="B21836">
            <v>6022017.5999999996</v>
          </cell>
        </row>
        <row r="21837">
          <cell r="A21837" t="str">
            <v>001001808</v>
          </cell>
          <cell r="B21837">
            <v>6022018.0999999996</v>
          </cell>
        </row>
        <row r="21838">
          <cell r="A21838" t="str">
            <v>001001809</v>
          </cell>
          <cell r="B21838">
            <v>1548233.8</v>
          </cell>
        </row>
        <row r="21839">
          <cell r="A21839" t="str">
            <v>001001810</v>
          </cell>
          <cell r="B21839">
            <v>4734298.8</v>
          </cell>
        </row>
        <row r="21840">
          <cell r="A21840" t="str">
            <v>001001811</v>
          </cell>
          <cell r="B21840">
            <v>4583482.9000000004</v>
          </cell>
        </row>
        <row r="21841">
          <cell r="A21841" t="str">
            <v>001001812</v>
          </cell>
          <cell r="B21841">
            <v>4734299.3</v>
          </cell>
        </row>
        <row r="21842">
          <cell r="A21842" t="str">
            <v>001001901</v>
          </cell>
          <cell r="B21842">
            <v>4734298.3</v>
          </cell>
        </row>
        <row r="21843">
          <cell r="A21843" t="str">
            <v>001001902</v>
          </cell>
          <cell r="B21843">
            <v>4275294.4000000004</v>
          </cell>
        </row>
        <row r="21844">
          <cell r="A21844" t="str">
            <v>001001903</v>
          </cell>
          <cell r="B21844">
            <v>4734298.3</v>
          </cell>
        </row>
        <row r="21845">
          <cell r="A21845" t="str">
            <v>001001904</v>
          </cell>
          <cell r="B21845">
            <v>4583483.4000000004</v>
          </cell>
        </row>
        <row r="21846">
          <cell r="A21846" t="str">
            <v>001001905</v>
          </cell>
          <cell r="B21846">
            <v>4734298.8</v>
          </cell>
        </row>
        <row r="21847">
          <cell r="A21847" t="str">
            <v>001001906</v>
          </cell>
          <cell r="B21847">
            <v>4583482.9000000004</v>
          </cell>
        </row>
        <row r="21848">
          <cell r="A21848" t="str">
            <v>001001907</v>
          </cell>
          <cell r="B21848">
            <v>4734298.8</v>
          </cell>
        </row>
        <row r="21849">
          <cell r="A21849" t="str">
            <v>001001908</v>
          </cell>
          <cell r="B21849">
            <v>4734298.3</v>
          </cell>
        </row>
        <row r="21850">
          <cell r="A21850" t="str">
            <v>001001909</v>
          </cell>
          <cell r="B21850">
            <v>4583483.4000000004</v>
          </cell>
        </row>
        <row r="21851">
          <cell r="A21851" t="str">
            <v>001001910</v>
          </cell>
          <cell r="B21851">
            <v>4734298.3</v>
          </cell>
        </row>
        <row r="21852">
          <cell r="A21852" t="str">
            <v>001001911</v>
          </cell>
          <cell r="B21852">
            <v>4583483.4000000004</v>
          </cell>
        </row>
        <row r="21853">
          <cell r="A21853" t="str">
            <v>001001912</v>
          </cell>
          <cell r="B21853">
            <v>4734298.3</v>
          </cell>
        </row>
        <row r="21854">
          <cell r="A21854" t="str">
            <v>001100000</v>
          </cell>
          <cell r="B21854">
            <v>8006639</v>
          </cell>
          <cell r="C21854" t="str">
            <v>10/6/2009 11:47:40 AM</v>
          </cell>
          <cell r="D21854" t="str">
            <v>10/06/09LDSPEAKE</v>
          </cell>
          <cell r="E21854" t="str">
            <v>Retail Revenue</v>
          </cell>
        </row>
        <row r="21855">
          <cell r="A21855" t="str">
            <v>001100901</v>
          </cell>
          <cell r="B21855">
            <v>2316788</v>
          </cell>
        </row>
        <row r="21856">
          <cell r="A21856" t="str">
            <v>001100902</v>
          </cell>
          <cell r="B21856">
            <v>2422125</v>
          </cell>
        </row>
        <row r="21857">
          <cell r="A21857" t="str">
            <v>001100903</v>
          </cell>
          <cell r="B21857">
            <v>1934348</v>
          </cell>
        </row>
        <row r="21858">
          <cell r="A21858" t="str">
            <v>001100904</v>
          </cell>
          <cell r="B21858">
            <v>1587536</v>
          </cell>
        </row>
        <row r="21859">
          <cell r="A21859" t="str">
            <v>001100905</v>
          </cell>
          <cell r="B21859">
            <v>1712909</v>
          </cell>
        </row>
        <row r="21860">
          <cell r="A21860" t="str">
            <v>001100906</v>
          </cell>
          <cell r="B21860">
            <v>2338636</v>
          </cell>
        </row>
        <row r="21861">
          <cell r="A21861" t="str">
            <v>001100907</v>
          </cell>
          <cell r="B21861">
            <v>2792648</v>
          </cell>
        </row>
        <row r="21862">
          <cell r="A21862" t="str">
            <v>001100908</v>
          </cell>
          <cell r="B21862">
            <v>2905853</v>
          </cell>
        </row>
        <row r="21863">
          <cell r="A21863" t="str">
            <v>001100909</v>
          </cell>
          <cell r="B21863">
            <v>2681077</v>
          </cell>
        </row>
        <row r="21864">
          <cell r="A21864" t="str">
            <v>001100910</v>
          </cell>
          <cell r="B21864">
            <v>1927396</v>
          </cell>
        </row>
        <row r="21865">
          <cell r="A21865" t="str">
            <v>001100911</v>
          </cell>
          <cell r="B21865">
            <v>1703453</v>
          </cell>
        </row>
        <row r="21866">
          <cell r="A21866" t="str">
            <v>001100912</v>
          </cell>
          <cell r="B21866">
            <v>2140382</v>
          </cell>
        </row>
        <row r="21867">
          <cell r="A21867" t="str">
            <v>001101001</v>
          </cell>
          <cell r="B21867">
            <v>2488114</v>
          </cell>
        </row>
        <row r="21868">
          <cell r="A21868" t="str">
            <v>001101002</v>
          </cell>
          <cell r="B21868">
            <v>2219878</v>
          </cell>
        </row>
        <row r="21869">
          <cell r="A21869" t="str">
            <v>001101003</v>
          </cell>
          <cell r="B21869">
            <v>1907693</v>
          </cell>
        </row>
        <row r="21870">
          <cell r="A21870" t="str">
            <v>001101004</v>
          </cell>
          <cell r="B21870">
            <v>1724309</v>
          </cell>
        </row>
        <row r="21871">
          <cell r="A21871" t="str">
            <v>001101005</v>
          </cell>
          <cell r="B21871">
            <v>1819931</v>
          </cell>
        </row>
        <row r="21872">
          <cell r="A21872" t="str">
            <v>001101006</v>
          </cell>
          <cell r="B21872">
            <v>2376901</v>
          </cell>
        </row>
        <row r="21873">
          <cell r="A21873" t="str">
            <v>001101007</v>
          </cell>
          <cell r="B21873">
            <v>2813223</v>
          </cell>
        </row>
        <row r="21874">
          <cell r="A21874" t="str">
            <v>001101008</v>
          </cell>
          <cell r="B21874">
            <v>2911131</v>
          </cell>
        </row>
        <row r="21875">
          <cell r="A21875" t="str">
            <v>001101009</v>
          </cell>
          <cell r="B21875">
            <v>2696745</v>
          </cell>
        </row>
        <row r="21876">
          <cell r="A21876" t="str">
            <v>001101010</v>
          </cell>
          <cell r="B21876">
            <v>1947641</v>
          </cell>
        </row>
        <row r="21877">
          <cell r="A21877" t="str">
            <v>001101011</v>
          </cell>
          <cell r="B21877">
            <v>1755009</v>
          </cell>
        </row>
        <row r="21878">
          <cell r="A21878" t="str">
            <v>001101012</v>
          </cell>
          <cell r="B21878">
            <v>2177581</v>
          </cell>
        </row>
        <row r="21879">
          <cell r="A21879" t="str">
            <v>001101101</v>
          </cell>
          <cell r="B21879">
            <v>2487857</v>
          </cell>
        </row>
        <row r="21880">
          <cell r="A21880" t="str">
            <v>001101102</v>
          </cell>
          <cell r="B21880">
            <v>2215076</v>
          </cell>
        </row>
        <row r="21881">
          <cell r="A21881" t="str">
            <v>001101103</v>
          </cell>
          <cell r="B21881">
            <v>1896683</v>
          </cell>
        </row>
        <row r="21882">
          <cell r="A21882" t="str">
            <v>001101104</v>
          </cell>
          <cell r="B21882">
            <v>1708548</v>
          </cell>
        </row>
        <row r="21883">
          <cell r="A21883" t="str">
            <v>001101105</v>
          </cell>
          <cell r="B21883">
            <v>1809414</v>
          </cell>
        </row>
        <row r="21884">
          <cell r="A21884" t="str">
            <v>001101106</v>
          </cell>
          <cell r="B21884">
            <v>2356069</v>
          </cell>
        </row>
        <row r="21885">
          <cell r="A21885" t="str">
            <v>001101107</v>
          </cell>
          <cell r="B21885">
            <v>2792435</v>
          </cell>
        </row>
        <row r="21886">
          <cell r="A21886" t="str">
            <v>001101108</v>
          </cell>
          <cell r="B21886">
            <v>2892981</v>
          </cell>
        </row>
        <row r="21887">
          <cell r="A21887" t="str">
            <v>001101109</v>
          </cell>
          <cell r="B21887">
            <v>2684306</v>
          </cell>
        </row>
        <row r="21888">
          <cell r="A21888" t="str">
            <v>001101110</v>
          </cell>
          <cell r="B21888">
            <v>1953935</v>
          </cell>
        </row>
        <row r="21889">
          <cell r="A21889" t="str">
            <v>001101111</v>
          </cell>
          <cell r="B21889">
            <v>1766961</v>
          </cell>
        </row>
        <row r="21890">
          <cell r="A21890" t="str">
            <v>001101112</v>
          </cell>
          <cell r="B21890">
            <v>2200179</v>
          </cell>
        </row>
        <row r="21891">
          <cell r="A21891" t="str">
            <v>001101201</v>
          </cell>
          <cell r="B21891">
            <v>2555780</v>
          </cell>
        </row>
        <row r="21892">
          <cell r="A21892" t="str">
            <v>001101202</v>
          </cell>
          <cell r="B21892">
            <v>2283850</v>
          </cell>
        </row>
        <row r="21893">
          <cell r="A21893" t="str">
            <v>001101203</v>
          </cell>
          <cell r="B21893">
            <v>1963085</v>
          </cell>
        </row>
        <row r="21894">
          <cell r="A21894" t="str">
            <v>001101204</v>
          </cell>
          <cell r="B21894">
            <v>1772714</v>
          </cell>
        </row>
        <row r="21895">
          <cell r="A21895" t="str">
            <v>001101205</v>
          </cell>
          <cell r="B21895">
            <v>1878828</v>
          </cell>
        </row>
        <row r="21896">
          <cell r="A21896" t="str">
            <v>001101206</v>
          </cell>
          <cell r="B21896">
            <v>2395440</v>
          </cell>
        </row>
        <row r="21897">
          <cell r="A21897" t="str">
            <v>001101207</v>
          </cell>
          <cell r="B21897">
            <v>2832501</v>
          </cell>
        </row>
        <row r="21898">
          <cell r="A21898" t="str">
            <v>001101208</v>
          </cell>
          <cell r="B21898">
            <v>2934649</v>
          </cell>
        </row>
        <row r="21899">
          <cell r="A21899" t="str">
            <v>001101209</v>
          </cell>
          <cell r="B21899">
            <v>2729558</v>
          </cell>
        </row>
        <row r="21900">
          <cell r="A21900" t="str">
            <v>001101210</v>
          </cell>
          <cell r="B21900">
            <v>2013972</v>
          </cell>
        </row>
        <row r="21901">
          <cell r="A21901" t="str">
            <v>001101211</v>
          </cell>
          <cell r="B21901">
            <v>1831740</v>
          </cell>
        </row>
        <row r="21902">
          <cell r="A21902" t="str">
            <v>001101212</v>
          </cell>
          <cell r="B21902">
            <v>2272827</v>
          </cell>
        </row>
        <row r="21903">
          <cell r="A21903" t="str">
            <v>001101301</v>
          </cell>
          <cell r="B21903">
            <v>2601147</v>
          </cell>
        </row>
        <row r="21904">
          <cell r="A21904" t="str">
            <v>001101302</v>
          </cell>
          <cell r="B21904">
            <v>2324794</v>
          </cell>
        </row>
        <row r="21905">
          <cell r="A21905" t="str">
            <v>001101303</v>
          </cell>
          <cell r="B21905">
            <v>1995916</v>
          </cell>
        </row>
        <row r="21906">
          <cell r="A21906" t="str">
            <v>001101304</v>
          </cell>
          <cell r="B21906">
            <v>1802315</v>
          </cell>
        </row>
        <row r="21907">
          <cell r="A21907" t="str">
            <v>001101305</v>
          </cell>
          <cell r="B21907">
            <v>1911589</v>
          </cell>
        </row>
        <row r="21908">
          <cell r="A21908" t="str">
            <v>001101306</v>
          </cell>
          <cell r="B21908">
            <v>2441649</v>
          </cell>
        </row>
        <row r="21909">
          <cell r="A21909" t="str">
            <v>001101307</v>
          </cell>
          <cell r="B21909">
            <v>2888888</v>
          </cell>
        </row>
        <row r="21910">
          <cell r="A21910" t="str">
            <v>001101308</v>
          </cell>
          <cell r="B21910">
            <v>2992967</v>
          </cell>
        </row>
        <row r="21911">
          <cell r="A21911" t="str">
            <v>001101309</v>
          </cell>
          <cell r="B21911">
            <v>2782740</v>
          </cell>
        </row>
        <row r="21912">
          <cell r="A21912" t="str">
            <v>001101310</v>
          </cell>
          <cell r="B21912">
            <v>2049135</v>
          </cell>
        </row>
        <row r="21913">
          <cell r="A21913" t="str">
            <v>001101311</v>
          </cell>
          <cell r="B21913">
            <v>1861938</v>
          </cell>
        </row>
        <row r="21914">
          <cell r="A21914" t="str">
            <v>001101312</v>
          </cell>
          <cell r="B21914">
            <v>2312087</v>
          </cell>
        </row>
        <row r="21915">
          <cell r="A21915" t="str">
            <v>001101401</v>
          </cell>
          <cell r="B21915">
            <v>2650338</v>
          </cell>
        </row>
        <row r="21916">
          <cell r="A21916" t="str">
            <v>001101402</v>
          </cell>
          <cell r="B21916">
            <v>2369238</v>
          </cell>
        </row>
        <row r="21917">
          <cell r="A21917" t="str">
            <v>001101403</v>
          </cell>
          <cell r="B21917">
            <v>2031728</v>
          </cell>
        </row>
        <row r="21918">
          <cell r="A21918" t="str">
            <v>001101404</v>
          </cell>
          <cell r="B21918">
            <v>1834663</v>
          </cell>
        </row>
        <row r="21919">
          <cell r="A21919" t="str">
            <v>001101405</v>
          </cell>
          <cell r="B21919">
            <v>1947294</v>
          </cell>
        </row>
        <row r="21920">
          <cell r="A21920" t="str">
            <v>001101406</v>
          </cell>
          <cell r="B21920">
            <v>2491656</v>
          </cell>
        </row>
        <row r="21921">
          <cell r="A21921" t="str">
            <v>001101407</v>
          </cell>
          <cell r="B21921">
            <v>2949740</v>
          </cell>
        </row>
        <row r="21922">
          <cell r="A21922" t="str">
            <v>001101408</v>
          </cell>
          <cell r="B21922">
            <v>3055885</v>
          </cell>
        </row>
        <row r="21923">
          <cell r="A21923" t="str">
            <v>001101409</v>
          </cell>
          <cell r="B21923">
            <v>2840192</v>
          </cell>
        </row>
        <row r="21924">
          <cell r="A21924" t="str">
            <v>001101410</v>
          </cell>
          <cell r="B21924">
            <v>2087411</v>
          </cell>
        </row>
        <row r="21925">
          <cell r="A21925" t="str">
            <v>001101411</v>
          </cell>
          <cell r="B21925">
            <v>1894936</v>
          </cell>
        </row>
        <row r="21926">
          <cell r="A21926" t="str">
            <v>001101412</v>
          </cell>
          <cell r="B21926">
            <v>2354762</v>
          </cell>
        </row>
        <row r="21927">
          <cell r="A21927" t="str">
            <v>001101501</v>
          </cell>
          <cell r="B21927">
            <v>2699442</v>
          </cell>
        </row>
        <row r="21928">
          <cell r="A21928" t="str">
            <v>001101502</v>
          </cell>
          <cell r="B21928">
            <v>2413702</v>
          </cell>
        </row>
        <row r="21929">
          <cell r="A21929" t="str">
            <v>001101503</v>
          </cell>
          <cell r="B21929">
            <v>2067612</v>
          </cell>
        </row>
        <row r="21930">
          <cell r="A21930" t="str">
            <v>001101504</v>
          </cell>
          <cell r="B21930">
            <v>1867156</v>
          </cell>
        </row>
        <row r="21931">
          <cell r="A21931" t="str">
            <v>001101505</v>
          </cell>
          <cell r="B21931">
            <v>1983137</v>
          </cell>
        </row>
        <row r="21932">
          <cell r="A21932" t="str">
            <v>001101506</v>
          </cell>
          <cell r="B21932">
            <v>2541727</v>
          </cell>
        </row>
        <row r="21933">
          <cell r="A21933" t="str">
            <v>001101507</v>
          </cell>
          <cell r="B21933">
            <v>3010563</v>
          </cell>
        </row>
        <row r="21934">
          <cell r="A21934" t="str">
            <v>001101508</v>
          </cell>
          <cell r="B21934">
            <v>3118739</v>
          </cell>
        </row>
        <row r="21935">
          <cell r="A21935" t="str">
            <v>001101509</v>
          </cell>
          <cell r="B21935">
            <v>2897615</v>
          </cell>
        </row>
        <row r="21936">
          <cell r="A21936" t="str">
            <v>001101510</v>
          </cell>
          <cell r="B21936">
            <v>2125778</v>
          </cell>
        </row>
        <row r="21937">
          <cell r="A21937" t="str">
            <v>001101511</v>
          </cell>
          <cell r="B21937">
            <v>1928046</v>
          </cell>
        </row>
        <row r="21938">
          <cell r="A21938" t="str">
            <v>001101512</v>
          </cell>
          <cell r="B21938">
            <v>2397424</v>
          </cell>
        </row>
        <row r="21939">
          <cell r="A21939" t="str">
            <v>001101601</v>
          </cell>
          <cell r="B21939">
            <v>2752921</v>
          </cell>
        </row>
        <row r="21940">
          <cell r="A21940" t="str">
            <v>001101602</v>
          </cell>
          <cell r="B21940">
            <v>2462222</v>
          </cell>
        </row>
        <row r="21941">
          <cell r="A21941" t="str">
            <v>001101603</v>
          </cell>
          <cell r="B21941">
            <v>2106958</v>
          </cell>
        </row>
        <row r="21942">
          <cell r="A21942" t="str">
            <v>001101604</v>
          </cell>
          <cell r="B21942">
            <v>1902877</v>
          </cell>
        </row>
        <row r="21943">
          <cell r="A21943" t="str">
            <v>001101605</v>
          </cell>
          <cell r="B21943">
            <v>2022442</v>
          </cell>
        </row>
        <row r="21944">
          <cell r="A21944" t="str">
            <v>001101606</v>
          </cell>
          <cell r="B21944">
            <v>2596249</v>
          </cell>
        </row>
        <row r="21945">
          <cell r="A21945" t="str">
            <v>001101607</v>
          </cell>
          <cell r="B21945">
            <v>3076583</v>
          </cell>
        </row>
        <row r="21946">
          <cell r="A21946" t="str">
            <v>001101608</v>
          </cell>
          <cell r="B21946">
            <v>3186931</v>
          </cell>
        </row>
        <row r="21947">
          <cell r="A21947" t="str">
            <v>001101609</v>
          </cell>
          <cell r="B21947">
            <v>2959998</v>
          </cell>
        </row>
        <row r="21948">
          <cell r="A21948" t="str">
            <v>001101610</v>
          </cell>
          <cell r="B21948">
            <v>2167780</v>
          </cell>
        </row>
        <row r="21949">
          <cell r="A21949" t="str">
            <v>001101611</v>
          </cell>
          <cell r="B21949">
            <v>1964426</v>
          </cell>
        </row>
        <row r="21950">
          <cell r="A21950" t="str">
            <v>001101612</v>
          </cell>
          <cell r="B21950">
            <v>2444015</v>
          </cell>
        </row>
        <row r="21951">
          <cell r="A21951" t="str">
            <v>001101701</v>
          </cell>
          <cell r="B21951">
            <v>2827547</v>
          </cell>
        </row>
        <row r="21952">
          <cell r="A21952" t="str">
            <v>001101702</v>
          </cell>
          <cell r="B21952">
            <v>2529379</v>
          </cell>
        </row>
        <row r="21953">
          <cell r="A21953" t="str">
            <v>001101703</v>
          </cell>
          <cell r="B21953">
            <v>2164986</v>
          </cell>
        </row>
        <row r="21954">
          <cell r="A21954" t="str">
            <v>001101704</v>
          </cell>
          <cell r="B21954">
            <v>1955662</v>
          </cell>
        </row>
        <row r="21955">
          <cell r="A21955" t="str">
            <v>001101705</v>
          </cell>
          <cell r="B21955">
            <v>2078300</v>
          </cell>
        </row>
        <row r="21956">
          <cell r="A21956" t="str">
            <v>001101706</v>
          </cell>
          <cell r="B21956">
            <v>2666843</v>
          </cell>
        </row>
        <row r="21957">
          <cell r="A21957" t="str">
            <v>001101707</v>
          </cell>
          <cell r="B21957">
            <v>3159508</v>
          </cell>
        </row>
        <row r="21958">
          <cell r="A21958" t="str">
            <v>001101708</v>
          </cell>
          <cell r="B21958">
            <v>3272689</v>
          </cell>
        </row>
        <row r="21959">
          <cell r="A21959" t="str">
            <v>001101709</v>
          </cell>
          <cell r="B21959">
            <v>3039932</v>
          </cell>
        </row>
        <row r="21960">
          <cell r="A21960" t="str">
            <v>001101710</v>
          </cell>
          <cell r="B21960">
            <v>2227369</v>
          </cell>
        </row>
        <row r="21961">
          <cell r="A21961" t="str">
            <v>001101711</v>
          </cell>
          <cell r="B21961">
            <v>2018794</v>
          </cell>
        </row>
        <row r="21962">
          <cell r="A21962" t="str">
            <v>001101712</v>
          </cell>
          <cell r="B21962">
            <v>2510704</v>
          </cell>
        </row>
        <row r="21963">
          <cell r="A21963" t="str">
            <v>001101801</v>
          </cell>
          <cell r="B21963">
            <v>2903092</v>
          </cell>
        </row>
        <row r="21964">
          <cell r="A21964" t="str">
            <v>001101802</v>
          </cell>
          <cell r="B21964">
            <v>2597556</v>
          </cell>
        </row>
        <row r="21965">
          <cell r="A21965" t="str">
            <v>001101803</v>
          </cell>
          <cell r="B21965">
            <v>2224157</v>
          </cell>
        </row>
        <row r="21966">
          <cell r="A21966" t="str">
            <v>001101804</v>
          </cell>
          <cell r="B21966">
            <v>2009659</v>
          </cell>
        </row>
        <row r="21967">
          <cell r="A21967" t="str">
            <v>001101805</v>
          </cell>
          <cell r="B21967">
            <v>2135330</v>
          </cell>
        </row>
        <row r="21968">
          <cell r="A21968" t="str">
            <v>001101806</v>
          </cell>
          <cell r="B21968">
            <v>2738410</v>
          </cell>
        </row>
        <row r="21969">
          <cell r="A21969" t="str">
            <v>001101807</v>
          </cell>
          <cell r="B21969">
            <v>3243241</v>
          </cell>
        </row>
        <row r="21970">
          <cell r="A21970" t="str">
            <v>001101808</v>
          </cell>
          <cell r="B21970">
            <v>3359217</v>
          </cell>
        </row>
        <row r="21971">
          <cell r="A21971" t="str">
            <v>001101809</v>
          </cell>
          <cell r="B21971">
            <v>3120714</v>
          </cell>
        </row>
        <row r="21972">
          <cell r="A21972" t="str">
            <v>001101810</v>
          </cell>
          <cell r="B21972">
            <v>2288079</v>
          </cell>
        </row>
        <row r="21973">
          <cell r="A21973" t="str">
            <v>001101811</v>
          </cell>
          <cell r="B21973">
            <v>2074354</v>
          </cell>
        </row>
        <row r="21974">
          <cell r="A21974" t="str">
            <v>001101812</v>
          </cell>
          <cell r="B21974">
            <v>2578420</v>
          </cell>
        </row>
        <row r="21975">
          <cell r="A21975" t="str">
            <v>001101901</v>
          </cell>
          <cell r="B21975">
            <v>2973988</v>
          </cell>
        </row>
        <row r="21976">
          <cell r="A21976" t="str">
            <v>001101902</v>
          </cell>
          <cell r="B21976">
            <v>2661787</v>
          </cell>
        </row>
        <row r="21977">
          <cell r="A21977" t="str">
            <v>001101903</v>
          </cell>
          <cell r="B21977">
            <v>2280241</v>
          </cell>
        </row>
        <row r="21978">
          <cell r="A21978" t="str">
            <v>001101904</v>
          </cell>
          <cell r="B21978">
            <v>2061064</v>
          </cell>
        </row>
        <row r="21979">
          <cell r="A21979" t="str">
            <v>001101905</v>
          </cell>
          <cell r="B21979">
            <v>2189478</v>
          </cell>
        </row>
        <row r="21980">
          <cell r="A21980" t="str">
            <v>001101906</v>
          </cell>
          <cell r="B21980">
            <v>2805707</v>
          </cell>
        </row>
        <row r="21981">
          <cell r="A21981" t="str">
            <v>001101907</v>
          </cell>
          <cell r="B21981">
            <v>3321541</v>
          </cell>
        </row>
        <row r="21982">
          <cell r="A21982" t="str">
            <v>001101908</v>
          </cell>
          <cell r="B21982">
            <v>3440045</v>
          </cell>
        </row>
        <row r="21983">
          <cell r="A21983" t="str">
            <v>001101909</v>
          </cell>
          <cell r="B21983">
            <v>3196345</v>
          </cell>
        </row>
        <row r="21984">
          <cell r="A21984" t="str">
            <v>001101910</v>
          </cell>
          <cell r="B21984">
            <v>2345556</v>
          </cell>
        </row>
        <row r="21985">
          <cell r="A21985" t="str">
            <v>001101911</v>
          </cell>
          <cell r="B21985">
            <v>2127172</v>
          </cell>
        </row>
        <row r="21986">
          <cell r="A21986" t="str">
            <v>001101912</v>
          </cell>
          <cell r="B21986">
            <v>2642233</v>
          </cell>
        </row>
        <row r="21987">
          <cell r="A21987" t="str">
            <v>001102001</v>
          </cell>
          <cell r="B21987">
            <v>3053859</v>
          </cell>
        </row>
        <row r="21988">
          <cell r="A21988" t="str">
            <v>001102002</v>
          </cell>
          <cell r="B21988">
            <v>2734253</v>
          </cell>
        </row>
        <row r="21989">
          <cell r="A21989" t="str">
            <v>001102003</v>
          </cell>
          <cell r="B21989">
            <v>2343658</v>
          </cell>
        </row>
        <row r="21990">
          <cell r="A21990" t="str">
            <v>001102004</v>
          </cell>
          <cell r="B21990">
            <v>2119282</v>
          </cell>
        </row>
        <row r="21991">
          <cell r="A21991" t="str">
            <v>001102005</v>
          </cell>
          <cell r="B21991">
            <v>2250743</v>
          </cell>
        </row>
        <row r="21992">
          <cell r="A21992" t="str">
            <v>001102006</v>
          </cell>
          <cell r="B21992">
            <v>2881581</v>
          </cell>
        </row>
        <row r="21993">
          <cell r="A21993" t="str">
            <v>001102007</v>
          </cell>
          <cell r="B21993">
            <v>3409640</v>
          </cell>
        </row>
        <row r="21994">
          <cell r="A21994" t="str">
            <v>001102008</v>
          </cell>
          <cell r="B21994">
            <v>3530953</v>
          </cell>
        </row>
        <row r="21995">
          <cell r="A21995" t="str">
            <v>001102009</v>
          </cell>
          <cell r="B21995">
            <v>3281479</v>
          </cell>
        </row>
        <row r="21996">
          <cell r="A21996" t="str">
            <v>001102010</v>
          </cell>
          <cell r="B21996">
            <v>2410520</v>
          </cell>
        </row>
        <row r="21997">
          <cell r="A21997" t="str">
            <v>001102011</v>
          </cell>
          <cell r="B21997">
            <v>2186961</v>
          </cell>
        </row>
        <row r="21998">
          <cell r="A21998" t="str">
            <v>001102012</v>
          </cell>
          <cell r="B21998">
            <v>2714237</v>
          </cell>
        </row>
        <row r="21999">
          <cell r="A21999" t="str">
            <v>001102101</v>
          </cell>
          <cell r="B21999">
            <v>3137138</v>
          </cell>
        </row>
        <row r="22000">
          <cell r="A22000" t="str">
            <v>001102102</v>
          </cell>
          <cell r="B22000">
            <v>2810017</v>
          </cell>
        </row>
        <row r="22001">
          <cell r="A22001" t="str">
            <v>001102103</v>
          </cell>
          <cell r="B22001">
            <v>2410237</v>
          </cell>
        </row>
        <row r="22002">
          <cell r="A22002" t="str">
            <v>001102104</v>
          </cell>
          <cell r="B22002">
            <v>2180586</v>
          </cell>
        </row>
        <row r="22003">
          <cell r="A22003" t="str">
            <v>001102105</v>
          </cell>
          <cell r="B22003">
            <v>2315138</v>
          </cell>
        </row>
        <row r="22004">
          <cell r="A22004" t="str">
            <v>001102106</v>
          </cell>
          <cell r="B22004">
            <v>2960811</v>
          </cell>
        </row>
        <row r="22005">
          <cell r="A22005" t="str">
            <v>001102107</v>
          </cell>
          <cell r="B22005">
            <v>3501289</v>
          </cell>
        </row>
        <row r="22006">
          <cell r="A22006" t="str">
            <v>001102108</v>
          </cell>
          <cell r="B22006">
            <v>3625455</v>
          </cell>
        </row>
        <row r="22007">
          <cell r="A22007" t="str">
            <v>001102109</v>
          </cell>
          <cell r="B22007">
            <v>3370113</v>
          </cell>
        </row>
        <row r="22008">
          <cell r="A22008" t="str">
            <v>001102110</v>
          </cell>
          <cell r="B22008">
            <v>2478672</v>
          </cell>
        </row>
        <row r="22009">
          <cell r="A22009" t="str">
            <v>001102111</v>
          </cell>
          <cell r="B22009">
            <v>2249855</v>
          </cell>
        </row>
        <row r="22010">
          <cell r="A22010" t="str">
            <v>001102112</v>
          </cell>
          <cell r="B22010">
            <v>2789530</v>
          </cell>
        </row>
        <row r="22011">
          <cell r="A22011" t="str">
            <v>001102201</v>
          </cell>
          <cell r="B22011">
            <v>3220300</v>
          </cell>
        </row>
        <row r="22012">
          <cell r="A22012" t="str">
            <v>001102202</v>
          </cell>
          <cell r="B22012">
            <v>2885610</v>
          </cell>
        </row>
        <row r="22013">
          <cell r="A22013" t="str">
            <v>001102203</v>
          </cell>
          <cell r="B22013">
            <v>2476580</v>
          </cell>
        </row>
        <row r="22014">
          <cell r="A22014" t="str">
            <v>001102204</v>
          </cell>
          <cell r="B22014">
            <v>2241615</v>
          </cell>
        </row>
        <row r="22015">
          <cell r="A22015" t="str">
            <v>001102205</v>
          </cell>
          <cell r="B22015">
            <v>2379280</v>
          </cell>
        </row>
        <row r="22016">
          <cell r="A22016" t="str">
            <v>001102206</v>
          </cell>
          <cell r="B22016">
            <v>3039895</v>
          </cell>
        </row>
        <row r="22017">
          <cell r="A22017" t="str">
            <v>001102207</v>
          </cell>
          <cell r="B22017">
            <v>3592881</v>
          </cell>
        </row>
        <row r="22018">
          <cell r="A22018" t="str">
            <v>001102208</v>
          </cell>
          <cell r="B22018">
            <v>3719921</v>
          </cell>
        </row>
        <row r="22019">
          <cell r="A22019" t="str">
            <v>001102209</v>
          </cell>
          <cell r="B22019">
            <v>3458669</v>
          </cell>
        </row>
        <row r="22020">
          <cell r="A22020" t="str">
            <v>001102210</v>
          </cell>
          <cell r="B22020">
            <v>2546600</v>
          </cell>
        </row>
        <row r="22021">
          <cell r="A22021" t="str">
            <v>001102211</v>
          </cell>
          <cell r="B22021">
            <v>2312487</v>
          </cell>
        </row>
        <row r="22022">
          <cell r="A22022" t="str">
            <v>001102212</v>
          </cell>
          <cell r="B22022">
            <v>2864649</v>
          </cell>
        </row>
        <row r="22023">
          <cell r="A22023" t="str">
            <v>001102301</v>
          </cell>
          <cell r="B22023">
            <v>3302537</v>
          </cell>
        </row>
        <row r="22024">
          <cell r="A22024" t="str">
            <v>001102302</v>
          </cell>
          <cell r="B22024">
            <v>2960275</v>
          </cell>
        </row>
        <row r="22025">
          <cell r="A22025" t="str">
            <v>001102303</v>
          </cell>
          <cell r="B22025">
            <v>2541992</v>
          </cell>
        </row>
        <row r="22026">
          <cell r="A22026" t="str">
            <v>001102304</v>
          </cell>
          <cell r="B22026">
            <v>2301711</v>
          </cell>
        </row>
        <row r="22027">
          <cell r="A22027" t="str">
            <v>001102305</v>
          </cell>
          <cell r="B22027">
            <v>2442490</v>
          </cell>
        </row>
        <row r="22028">
          <cell r="A22028" t="str">
            <v>001102306</v>
          </cell>
          <cell r="B22028">
            <v>3118052</v>
          </cell>
        </row>
        <row r="22029">
          <cell r="A22029" t="str">
            <v>001102307</v>
          </cell>
          <cell r="B22029">
            <v>3683550</v>
          </cell>
        </row>
        <row r="22030">
          <cell r="A22030" t="str">
            <v>001102308</v>
          </cell>
          <cell r="B22030">
            <v>3813465</v>
          </cell>
        </row>
        <row r="22031">
          <cell r="A22031" t="str">
            <v>001102309</v>
          </cell>
          <cell r="B22031">
            <v>3546301</v>
          </cell>
        </row>
        <row r="22032">
          <cell r="A22032" t="str">
            <v>001102310</v>
          </cell>
          <cell r="B22032">
            <v>2613596</v>
          </cell>
        </row>
        <row r="22033">
          <cell r="A22033" t="str">
            <v>001102311</v>
          </cell>
          <cell r="B22033">
            <v>2374186</v>
          </cell>
        </row>
        <row r="22034">
          <cell r="A22034" t="str">
            <v>001102312</v>
          </cell>
          <cell r="B22034">
            <v>2938840</v>
          </cell>
        </row>
        <row r="22035">
          <cell r="A22035" t="str">
            <v>001102401</v>
          </cell>
          <cell r="B22035">
            <v>3385081</v>
          </cell>
        </row>
        <row r="22036">
          <cell r="A22036" t="str">
            <v>001102402</v>
          </cell>
          <cell r="B22036">
            <v>3035122</v>
          </cell>
        </row>
        <row r="22037">
          <cell r="A22037" t="str">
            <v>001102403</v>
          </cell>
          <cell r="B22037">
            <v>2607432</v>
          </cell>
        </row>
        <row r="22038">
          <cell r="A22038" t="str">
            <v>001102404</v>
          </cell>
          <cell r="B22038">
            <v>2361747</v>
          </cell>
        </row>
        <row r="22039">
          <cell r="A22039" t="str">
            <v>001102405</v>
          </cell>
          <cell r="B22039">
            <v>2505692</v>
          </cell>
        </row>
        <row r="22040">
          <cell r="A22040" t="str">
            <v>001102406</v>
          </cell>
          <cell r="B22040">
            <v>3196448</v>
          </cell>
        </row>
        <row r="22041">
          <cell r="A22041" t="str">
            <v>001102407</v>
          </cell>
          <cell r="B22041">
            <v>3774667</v>
          </cell>
        </row>
        <row r="22042">
          <cell r="A22042" t="str">
            <v>001102408</v>
          </cell>
          <cell r="B22042">
            <v>3907503</v>
          </cell>
        </row>
        <row r="22043">
          <cell r="A22043" t="str">
            <v>001102409</v>
          </cell>
          <cell r="B22043">
            <v>3634330</v>
          </cell>
        </row>
        <row r="22044">
          <cell r="A22044" t="str">
            <v>001102410</v>
          </cell>
          <cell r="B22044">
            <v>2680646</v>
          </cell>
        </row>
        <row r="22045">
          <cell r="A22045" t="str">
            <v>001102411</v>
          </cell>
          <cell r="B22045">
            <v>2435851</v>
          </cell>
        </row>
        <row r="22046">
          <cell r="A22046" t="str">
            <v>001102412</v>
          </cell>
          <cell r="B22046">
            <v>3013204</v>
          </cell>
        </row>
        <row r="22047">
          <cell r="A22047" t="str">
            <v>001102501</v>
          </cell>
          <cell r="B22047">
            <v>3463563</v>
          </cell>
        </row>
        <row r="22048">
          <cell r="A22048" t="str">
            <v>001102502</v>
          </cell>
          <cell r="B22048">
            <v>3106250</v>
          </cell>
        </row>
        <row r="22049">
          <cell r="A22049" t="str">
            <v>001102503</v>
          </cell>
          <cell r="B22049">
            <v>2669572</v>
          </cell>
        </row>
        <row r="22050">
          <cell r="A22050" t="str">
            <v>001102504</v>
          </cell>
          <cell r="B22050">
            <v>2418725</v>
          </cell>
        </row>
        <row r="22051">
          <cell r="A22051" t="str">
            <v>001102505</v>
          </cell>
          <cell r="B22051">
            <v>2565694</v>
          </cell>
        </row>
        <row r="22052">
          <cell r="A22052" t="str">
            <v>001102506</v>
          </cell>
          <cell r="B22052">
            <v>3270968</v>
          </cell>
        </row>
        <row r="22053">
          <cell r="A22053" t="str">
            <v>001102507</v>
          </cell>
          <cell r="B22053">
            <v>3861340</v>
          </cell>
        </row>
        <row r="22054">
          <cell r="A22054" t="str">
            <v>001102508</v>
          </cell>
          <cell r="B22054">
            <v>3996968</v>
          </cell>
        </row>
        <row r="22055">
          <cell r="A22055" t="str">
            <v>001102509</v>
          </cell>
          <cell r="B22055">
            <v>3718053</v>
          </cell>
        </row>
        <row r="22056">
          <cell r="A22056" t="str">
            <v>001102510</v>
          </cell>
          <cell r="B22056">
            <v>2744326</v>
          </cell>
        </row>
        <row r="22057">
          <cell r="A22057" t="str">
            <v>001102511</v>
          </cell>
          <cell r="B22057">
            <v>2494386</v>
          </cell>
        </row>
        <row r="22058">
          <cell r="A22058" t="str">
            <v>001102512</v>
          </cell>
          <cell r="B22058">
            <v>3083871</v>
          </cell>
        </row>
        <row r="22059">
          <cell r="A22059" t="str">
            <v>001102601</v>
          </cell>
          <cell r="B22059">
            <v>3546038</v>
          </cell>
        </row>
        <row r="22060">
          <cell r="A22060" t="str">
            <v>001102602</v>
          </cell>
          <cell r="B22060">
            <v>3180875</v>
          </cell>
        </row>
        <row r="22061">
          <cell r="A22061" t="str">
            <v>001102603</v>
          </cell>
          <cell r="B22061">
            <v>2734604</v>
          </cell>
        </row>
        <row r="22062">
          <cell r="A22062" t="str">
            <v>001102604</v>
          </cell>
          <cell r="B22062">
            <v>2478246</v>
          </cell>
        </row>
        <row r="22063">
          <cell r="A22063" t="str">
            <v>001102605</v>
          </cell>
          <cell r="B22063">
            <v>2628444</v>
          </cell>
        </row>
        <row r="22064">
          <cell r="A22064" t="str">
            <v>001102606</v>
          </cell>
          <cell r="B22064">
            <v>3349213</v>
          </cell>
        </row>
        <row r="22065">
          <cell r="A22065" t="str">
            <v>001102607</v>
          </cell>
          <cell r="B22065">
            <v>3952558</v>
          </cell>
        </row>
        <row r="22066">
          <cell r="A22066" t="str">
            <v>001102608</v>
          </cell>
          <cell r="B22066">
            <v>4091166</v>
          </cell>
        </row>
        <row r="22067">
          <cell r="A22067" t="str">
            <v>001102609</v>
          </cell>
          <cell r="B22067">
            <v>3806122</v>
          </cell>
        </row>
        <row r="22068">
          <cell r="A22068" t="str">
            <v>001102610</v>
          </cell>
          <cell r="B22068">
            <v>2811001</v>
          </cell>
        </row>
        <row r="22069">
          <cell r="A22069" t="str">
            <v>001102611</v>
          </cell>
          <cell r="B22069">
            <v>2555568</v>
          </cell>
        </row>
        <row r="22070">
          <cell r="A22070" t="str">
            <v>001102612</v>
          </cell>
          <cell r="B22070">
            <v>3158005</v>
          </cell>
        </row>
        <row r="22071">
          <cell r="A22071" t="str">
            <v>001102701</v>
          </cell>
          <cell r="B22071">
            <v>3627046</v>
          </cell>
        </row>
        <row r="22072">
          <cell r="A22072" t="str">
            <v>001102702</v>
          </cell>
          <cell r="B22072">
            <v>3254120</v>
          </cell>
        </row>
        <row r="22073">
          <cell r="A22073" t="str">
            <v>001102703</v>
          </cell>
          <cell r="B22073">
            <v>2798362</v>
          </cell>
        </row>
        <row r="22074">
          <cell r="A22074" t="str">
            <v>001102704</v>
          </cell>
          <cell r="B22074">
            <v>2536554</v>
          </cell>
        </row>
        <row r="22075">
          <cell r="A22075" t="str">
            <v>001102705</v>
          </cell>
          <cell r="B22075">
            <v>2689944</v>
          </cell>
        </row>
        <row r="22076">
          <cell r="A22076" t="str">
            <v>001102706</v>
          </cell>
          <cell r="B22076">
            <v>3426038</v>
          </cell>
        </row>
        <row r="22077">
          <cell r="A22077" t="str">
            <v>001102707</v>
          </cell>
          <cell r="B22077">
            <v>4042211</v>
          </cell>
        </row>
        <row r="22078">
          <cell r="A22078" t="str">
            <v>001102708</v>
          </cell>
          <cell r="B22078">
            <v>4183767</v>
          </cell>
        </row>
        <row r="22079">
          <cell r="A22079" t="str">
            <v>001102709</v>
          </cell>
          <cell r="B22079">
            <v>3892661</v>
          </cell>
        </row>
        <row r="22080">
          <cell r="A22080" t="str">
            <v>001102710</v>
          </cell>
          <cell r="B22080">
            <v>2876383</v>
          </cell>
        </row>
        <row r="22081">
          <cell r="A22081" t="str">
            <v>001102711</v>
          </cell>
          <cell r="B22081">
            <v>2615519</v>
          </cell>
        </row>
        <row r="22082">
          <cell r="A22082" t="str">
            <v>001102712</v>
          </cell>
          <cell r="B22082">
            <v>3230763</v>
          </cell>
        </row>
        <row r="22083">
          <cell r="A22083" t="str">
            <v>001102801</v>
          </cell>
          <cell r="B22083">
            <v>3705670</v>
          </cell>
        </row>
        <row r="22084">
          <cell r="A22084" t="str">
            <v>001102802</v>
          </cell>
          <cell r="B22084">
            <v>3325169</v>
          </cell>
        </row>
        <row r="22085">
          <cell r="A22085" t="str">
            <v>001102803</v>
          </cell>
          <cell r="B22085">
            <v>2860154</v>
          </cell>
        </row>
        <row r="22086">
          <cell r="A22086" t="str">
            <v>001102804</v>
          </cell>
          <cell r="B22086">
            <v>2593028</v>
          </cell>
        </row>
        <row r="22087">
          <cell r="A22087" t="str">
            <v>001102805</v>
          </cell>
          <cell r="B22087">
            <v>2749534</v>
          </cell>
        </row>
        <row r="22088">
          <cell r="A22088" t="str">
            <v>001102806</v>
          </cell>
          <cell r="B22088">
            <v>3500581</v>
          </cell>
        </row>
        <row r="22089">
          <cell r="A22089" t="str">
            <v>001102807</v>
          </cell>
          <cell r="B22089">
            <v>4129272</v>
          </cell>
        </row>
        <row r="22090">
          <cell r="A22090" t="str">
            <v>001102808</v>
          </cell>
          <cell r="B22090">
            <v>4273703</v>
          </cell>
        </row>
        <row r="22091">
          <cell r="A22091" t="str">
            <v>001102809</v>
          </cell>
          <cell r="B22091">
            <v>3976683</v>
          </cell>
        </row>
        <row r="22092">
          <cell r="A22092" t="str">
            <v>001102810</v>
          </cell>
          <cell r="B22092">
            <v>2939760</v>
          </cell>
        </row>
        <row r="22093">
          <cell r="A22093" t="str">
            <v>001102811</v>
          </cell>
          <cell r="B22093">
            <v>2673597</v>
          </cell>
        </row>
        <row r="22094">
          <cell r="A22094" t="str">
            <v>001102812</v>
          </cell>
          <cell r="B22094">
            <v>3301338</v>
          </cell>
        </row>
        <row r="22095">
          <cell r="A22095" t="str">
            <v>001102901</v>
          </cell>
          <cell r="B22095">
            <v>3781194</v>
          </cell>
        </row>
        <row r="22096">
          <cell r="A22096" t="str">
            <v>001102902</v>
          </cell>
          <cell r="B22096">
            <v>3393393</v>
          </cell>
        </row>
        <row r="22097">
          <cell r="A22097" t="str">
            <v>001102903</v>
          </cell>
          <cell r="B22097">
            <v>2919456</v>
          </cell>
        </row>
        <row r="22098">
          <cell r="A22098" t="str">
            <v>001102904</v>
          </cell>
          <cell r="B22098">
            <v>2647205</v>
          </cell>
        </row>
        <row r="22099">
          <cell r="A22099" t="str">
            <v>001102905</v>
          </cell>
          <cell r="B22099">
            <v>2806713</v>
          </cell>
        </row>
        <row r="22100">
          <cell r="A22100" t="str">
            <v>001102906</v>
          </cell>
          <cell r="B22100">
            <v>3572171</v>
          </cell>
        </row>
        <row r="22101">
          <cell r="A22101" t="str">
            <v>001102907</v>
          </cell>
          <cell r="B22101">
            <v>4212926</v>
          </cell>
        </row>
        <row r="22102">
          <cell r="A22102" t="str">
            <v>001102908</v>
          </cell>
          <cell r="B22102">
            <v>4360129</v>
          </cell>
        </row>
        <row r="22103">
          <cell r="A22103" t="str">
            <v>001102909</v>
          </cell>
          <cell r="B22103">
            <v>4057409</v>
          </cell>
        </row>
        <row r="22104">
          <cell r="A22104" t="str">
            <v>001102910</v>
          </cell>
          <cell r="B22104">
            <v>3000589</v>
          </cell>
        </row>
        <row r="22105">
          <cell r="A22105" t="str">
            <v>001102911</v>
          </cell>
          <cell r="B22105">
            <v>2729319</v>
          </cell>
        </row>
        <row r="22106">
          <cell r="A22106" t="str">
            <v>001102912</v>
          </cell>
          <cell r="B22106">
            <v>3369104</v>
          </cell>
        </row>
        <row r="22107">
          <cell r="A22107" t="str">
            <v>001110901</v>
          </cell>
          <cell r="B22107">
            <v>2657654</v>
          </cell>
        </row>
        <row r="22108">
          <cell r="A22108" t="str">
            <v>001110902</v>
          </cell>
          <cell r="B22108">
            <v>2597008</v>
          </cell>
        </row>
        <row r="22109">
          <cell r="A22109" t="str">
            <v>001110903</v>
          </cell>
          <cell r="B22109">
            <v>2437926</v>
          </cell>
        </row>
        <row r="22110">
          <cell r="A22110" t="str">
            <v>001110904</v>
          </cell>
          <cell r="B22110">
            <v>2435597</v>
          </cell>
        </row>
        <row r="22111">
          <cell r="A22111" t="str">
            <v>001110905</v>
          </cell>
          <cell r="B22111">
            <v>2615234</v>
          </cell>
        </row>
        <row r="22112">
          <cell r="A22112" t="str">
            <v>001110906</v>
          </cell>
          <cell r="B22112">
            <v>2921079</v>
          </cell>
        </row>
        <row r="22113">
          <cell r="A22113" t="str">
            <v>001110907</v>
          </cell>
          <cell r="B22113">
            <v>3118307</v>
          </cell>
        </row>
        <row r="22114">
          <cell r="A22114" t="str">
            <v>001110908</v>
          </cell>
          <cell r="B22114">
            <v>3232618</v>
          </cell>
        </row>
        <row r="22115">
          <cell r="A22115" t="str">
            <v>001110909</v>
          </cell>
          <cell r="B22115">
            <v>3094999</v>
          </cell>
        </row>
        <row r="22116">
          <cell r="A22116" t="str">
            <v>001110910</v>
          </cell>
          <cell r="B22116">
            <v>2659463</v>
          </cell>
        </row>
        <row r="22117">
          <cell r="A22117" t="str">
            <v>001110911</v>
          </cell>
          <cell r="B22117">
            <v>2448398</v>
          </cell>
        </row>
        <row r="22118">
          <cell r="A22118" t="str">
            <v>001110912</v>
          </cell>
          <cell r="B22118">
            <v>2548771</v>
          </cell>
        </row>
        <row r="22119">
          <cell r="A22119" t="str">
            <v>001111001</v>
          </cell>
          <cell r="B22119">
            <v>2631959</v>
          </cell>
        </row>
        <row r="22120">
          <cell r="A22120" t="str">
            <v>001111002</v>
          </cell>
          <cell r="B22120">
            <v>2510254</v>
          </cell>
        </row>
        <row r="22121">
          <cell r="A22121" t="str">
            <v>001111003</v>
          </cell>
          <cell r="B22121">
            <v>2395680</v>
          </cell>
        </row>
        <row r="22122">
          <cell r="A22122" t="str">
            <v>001111004</v>
          </cell>
          <cell r="B22122">
            <v>2450495</v>
          </cell>
        </row>
        <row r="22123">
          <cell r="A22123" t="str">
            <v>001111005</v>
          </cell>
          <cell r="B22123">
            <v>2583930</v>
          </cell>
        </row>
        <row r="22124">
          <cell r="A22124" t="str">
            <v>001111006</v>
          </cell>
          <cell r="B22124">
            <v>2936195</v>
          </cell>
        </row>
        <row r="22125">
          <cell r="A22125" t="str">
            <v>001111007</v>
          </cell>
          <cell r="B22125">
            <v>3142014</v>
          </cell>
        </row>
        <row r="22126">
          <cell r="A22126" t="str">
            <v>001111008</v>
          </cell>
          <cell r="B22126">
            <v>3253803</v>
          </cell>
        </row>
        <row r="22127">
          <cell r="A22127" t="str">
            <v>001111009</v>
          </cell>
          <cell r="B22127">
            <v>3130120</v>
          </cell>
        </row>
        <row r="22128">
          <cell r="A22128" t="str">
            <v>001111010</v>
          </cell>
          <cell r="B22128">
            <v>2692510</v>
          </cell>
        </row>
        <row r="22129">
          <cell r="A22129" t="str">
            <v>001111011</v>
          </cell>
          <cell r="B22129">
            <v>2499043</v>
          </cell>
        </row>
        <row r="22130">
          <cell r="A22130" t="str">
            <v>001111012</v>
          </cell>
          <cell r="B22130">
            <v>2589939</v>
          </cell>
        </row>
        <row r="22131">
          <cell r="A22131" t="str">
            <v>001111101</v>
          </cell>
          <cell r="B22131">
            <v>2658345</v>
          </cell>
        </row>
        <row r="22132">
          <cell r="A22132" t="str">
            <v>001111102</v>
          </cell>
          <cell r="B22132">
            <v>2533742</v>
          </cell>
        </row>
        <row r="22133">
          <cell r="A22133" t="str">
            <v>001111103</v>
          </cell>
          <cell r="B22133">
            <v>2420923</v>
          </cell>
        </row>
        <row r="22134">
          <cell r="A22134" t="str">
            <v>001111104</v>
          </cell>
          <cell r="B22134">
            <v>2487112</v>
          </cell>
        </row>
        <row r="22135">
          <cell r="A22135" t="str">
            <v>001111105</v>
          </cell>
          <cell r="B22135">
            <v>2635414</v>
          </cell>
        </row>
        <row r="22136">
          <cell r="A22136" t="str">
            <v>001111106</v>
          </cell>
          <cell r="B22136">
            <v>3006511</v>
          </cell>
        </row>
        <row r="22137">
          <cell r="A22137" t="str">
            <v>001111107</v>
          </cell>
          <cell r="B22137">
            <v>3226498</v>
          </cell>
        </row>
        <row r="22138">
          <cell r="A22138" t="str">
            <v>001111108</v>
          </cell>
          <cell r="B22138">
            <v>3350266</v>
          </cell>
        </row>
        <row r="22139">
          <cell r="A22139" t="str">
            <v>001111109</v>
          </cell>
          <cell r="B22139">
            <v>3231733</v>
          </cell>
        </row>
        <row r="22140">
          <cell r="A22140" t="str">
            <v>001111110</v>
          </cell>
          <cell r="B22140">
            <v>2788654</v>
          </cell>
        </row>
        <row r="22141">
          <cell r="A22141" t="str">
            <v>001111111</v>
          </cell>
          <cell r="B22141">
            <v>2596755</v>
          </cell>
        </row>
        <row r="22142">
          <cell r="A22142" t="str">
            <v>001111112</v>
          </cell>
          <cell r="B22142">
            <v>2696865</v>
          </cell>
        </row>
        <row r="22143">
          <cell r="A22143" t="str">
            <v>001111201</v>
          </cell>
          <cell r="B22143">
            <v>2789501</v>
          </cell>
        </row>
        <row r="22144">
          <cell r="A22144" t="str">
            <v>001111202</v>
          </cell>
          <cell r="B22144">
            <v>2666175</v>
          </cell>
        </row>
        <row r="22145">
          <cell r="A22145" t="str">
            <v>001111203</v>
          </cell>
          <cell r="B22145">
            <v>2551449</v>
          </cell>
        </row>
        <row r="22146">
          <cell r="A22146" t="str">
            <v>001111204</v>
          </cell>
          <cell r="B22146">
            <v>2621491</v>
          </cell>
        </row>
        <row r="22147">
          <cell r="A22147" t="str">
            <v>001111205</v>
          </cell>
          <cell r="B22147">
            <v>2776774</v>
          </cell>
        </row>
        <row r="22148">
          <cell r="A22148" t="str">
            <v>001111206</v>
          </cell>
          <cell r="B22148">
            <v>3147382</v>
          </cell>
        </row>
        <row r="22149">
          <cell r="A22149" t="str">
            <v>001111207</v>
          </cell>
          <cell r="B22149">
            <v>3377002</v>
          </cell>
        </row>
        <row r="22150">
          <cell r="A22150" t="str">
            <v>001111208</v>
          </cell>
          <cell r="B22150">
            <v>3505780</v>
          </cell>
        </row>
        <row r="22151">
          <cell r="A22151" t="str">
            <v>001111209</v>
          </cell>
          <cell r="B22151">
            <v>3380551</v>
          </cell>
        </row>
        <row r="22152">
          <cell r="A22152" t="str">
            <v>001111210</v>
          </cell>
          <cell r="B22152">
            <v>2922159</v>
          </cell>
        </row>
        <row r="22153">
          <cell r="A22153" t="str">
            <v>001111211</v>
          </cell>
          <cell r="B22153">
            <v>2720768</v>
          </cell>
        </row>
        <row r="22154">
          <cell r="A22154" t="str">
            <v>001111212</v>
          </cell>
          <cell r="B22154">
            <v>2823001</v>
          </cell>
        </row>
        <row r="22155">
          <cell r="A22155" t="str">
            <v>001111301</v>
          </cell>
          <cell r="B22155">
            <v>2853024</v>
          </cell>
        </row>
        <row r="22156">
          <cell r="A22156" t="str">
            <v>001111302</v>
          </cell>
          <cell r="B22156">
            <v>2606113</v>
          </cell>
        </row>
        <row r="22157">
          <cell r="A22157" t="str">
            <v>001111303</v>
          </cell>
          <cell r="B22157">
            <v>2716535</v>
          </cell>
        </row>
        <row r="22158">
          <cell r="A22158" t="str">
            <v>001111304</v>
          </cell>
          <cell r="B22158">
            <v>2717995</v>
          </cell>
        </row>
        <row r="22159">
          <cell r="A22159" t="str">
            <v>001111305</v>
          </cell>
          <cell r="B22159">
            <v>3049348</v>
          </cell>
        </row>
        <row r="22160">
          <cell r="A22160" t="str">
            <v>001111306</v>
          </cell>
          <cell r="B22160">
            <v>3315356</v>
          </cell>
        </row>
        <row r="22161">
          <cell r="A22161" t="str">
            <v>001111307</v>
          </cell>
          <cell r="B22161">
            <v>3608196</v>
          </cell>
        </row>
        <row r="22162">
          <cell r="A22162" t="str">
            <v>001111308</v>
          </cell>
          <cell r="B22162">
            <v>3706003</v>
          </cell>
        </row>
        <row r="22163">
          <cell r="A22163" t="str">
            <v>001111309</v>
          </cell>
          <cell r="B22163">
            <v>3241558</v>
          </cell>
        </row>
        <row r="22164">
          <cell r="A22164" t="str">
            <v>001111310</v>
          </cell>
          <cell r="B22164">
            <v>2974185</v>
          </cell>
        </row>
        <row r="22165">
          <cell r="A22165" t="str">
            <v>001111311</v>
          </cell>
          <cell r="B22165">
            <v>2709818</v>
          </cell>
        </row>
        <row r="22166">
          <cell r="A22166" t="str">
            <v>001111312</v>
          </cell>
          <cell r="B22166">
            <v>2900522</v>
          </cell>
        </row>
        <row r="22167">
          <cell r="A22167" t="str">
            <v>001111401</v>
          </cell>
          <cell r="B22167">
            <v>2919109</v>
          </cell>
        </row>
        <row r="22168">
          <cell r="A22168" t="str">
            <v>001111402</v>
          </cell>
          <cell r="B22168">
            <v>2666498</v>
          </cell>
        </row>
        <row r="22169">
          <cell r="A22169" t="str">
            <v>001111403</v>
          </cell>
          <cell r="B22169">
            <v>2779456</v>
          </cell>
        </row>
        <row r="22170">
          <cell r="A22170" t="str">
            <v>001111404</v>
          </cell>
          <cell r="B22170">
            <v>2780954</v>
          </cell>
        </row>
        <row r="22171">
          <cell r="A22171" t="str">
            <v>001111405</v>
          </cell>
          <cell r="B22171">
            <v>3119953</v>
          </cell>
        </row>
        <row r="22172">
          <cell r="A22172" t="str">
            <v>001111406</v>
          </cell>
          <cell r="B22172">
            <v>3392119</v>
          </cell>
        </row>
        <row r="22173">
          <cell r="A22173" t="str">
            <v>001111407</v>
          </cell>
          <cell r="B22173">
            <v>3691725</v>
          </cell>
        </row>
        <row r="22174">
          <cell r="A22174" t="str">
            <v>001111408</v>
          </cell>
          <cell r="B22174">
            <v>3791791</v>
          </cell>
        </row>
        <row r="22175">
          <cell r="A22175" t="str">
            <v>001111409</v>
          </cell>
          <cell r="B22175">
            <v>3316635</v>
          </cell>
        </row>
        <row r="22176">
          <cell r="A22176" t="str">
            <v>001111410</v>
          </cell>
          <cell r="B22176">
            <v>3043069</v>
          </cell>
        </row>
        <row r="22177">
          <cell r="A22177" t="str">
            <v>001111411</v>
          </cell>
          <cell r="B22177">
            <v>2772596</v>
          </cell>
        </row>
        <row r="22178">
          <cell r="A22178" t="str">
            <v>001111412</v>
          </cell>
          <cell r="B22178">
            <v>2967702</v>
          </cell>
        </row>
        <row r="22179">
          <cell r="A22179" t="str">
            <v>001111501</v>
          </cell>
          <cell r="B22179">
            <v>2976680</v>
          </cell>
        </row>
        <row r="22180">
          <cell r="A22180" t="str">
            <v>001111502</v>
          </cell>
          <cell r="B22180">
            <v>2719101</v>
          </cell>
        </row>
        <row r="22181">
          <cell r="A22181" t="str">
            <v>001111503</v>
          </cell>
          <cell r="B22181">
            <v>2834270</v>
          </cell>
        </row>
        <row r="22182">
          <cell r="A22182" t="str">
            <v>001111504</v>
          </cell>
          <cell r="B22182">
            <v>2835800</v>
          </cell>
        </row>
        <row r="22183">
          <cell r="A22183" t="str">
            <v>001111505</v>
          </cell>
          <cell r="B22183">
            <v>3181461</v>
          </cell>
        </row>
        <row r="22184">
          <cell r="A22184" t="str">
            <v>001111506</v>
          </cell>
          <cell r="B22184">
            <v>3458990</v>
          </cell>
        </row>
        <row r="22185">
          <cell r="A22185" t="str">
            <v>001111507</v>
          </cell>
          <cell r="B22185">
            <v>3764490</v>
          </cell>
        </row>
        <row r="22186">
          <cell r="A22186" t="str">
            <v>001111508</v>
          </cell>
          <cell r="B22186">
            <v>3866526</v>
          </cell>
        </row>
        <row r="22187">
          <cell r="A22187" t="str">
            <v>001111509</v>
          </cell>
          <cell r="B22187">
            <v>3382037</v>
          </cell>
        </row>
        <row r="22188">
          <cell r="A22188" t="str">
            <v>001111510</v>
          </cell>
          <cell r="B22188">
            <v>3103077</v>
          </cell>
        </row>
        <row r="22189">
          <cell r="A22189" t="str">
            <v>001111511</v>
          </cell>
          <cell r="B22189">
            <v>2827285</v>
          </cell>
        </row>
        <row r="22190">
          <cell r="A22190" t="str">
            <v>001111512</v>
          </cell>
          <cell r="B22190">
            <v>3026225</v>
          </cell>
        </row>
        <row r="22191">
          <cell r="A22191" t="str">
            <v>001111601</v>
          </cell>
          <cell r="B22191">
            <v>3037815</v>
          </cell>
        </row>
        <row r="22192">
          <cell r="A22192" t="str">
            <v>001111602</v>
          </cell>
          <cell r="B22192">
            <v>2774962</v>
          </cell>
        </row>
        <row r="22193">
          <cell r="A22193" t="str">
            <v>001111603</v>
          </cell>
          <cell r="B22193">
            <v>2892477</v>
          </cell>
        </row>
        <row r="22194">
          <cell r="A22194" t="str">
            <v>001111604</v>
          </cell>
          <cell r="B22194">
            <v>2894042</v>
          </cell>
        </row>
        <row r="22195">
          <cell r="A22195" t="str">
            <v>001111605</v>
          </cell>
          <cell r="B22195">
            <v>3246777</v>
          </cell>
        </row>
        <row r="22196">
          <cell r="A22196" t="str">
            <v>001111606</v>
          </cell>
          <cell r="B22196">
            <v>3530002</v>
          </cell>
        </row>
        <row r="22197">
          <cell r="A22197" t="str">
            <v>001111607</v>
          </cell>
          <cell r="B22197">
            <v>3841762</v>
          </cell>
        </row>
        <row r="22198">
          <cell r="A22198" t="str">
            <v>001111608</v>
          </cell>
          <cell r="B22198">
            <v>3945888</v>
          </cell>
        </row>
        <row r="22199">
          <cell r="A22199" t="str">
            <v>001111609</v>
          </cell>
          <cell r="B22199">
            <v>3451490</v>
          </cell>
        </row>
        <row r="22200">
          <cell r="A22200" t="str">
            <v>001111610</v>
          </cell>
          <cell r="B22200">
            <v>3166800</v>
          </cell>
        </row>
        <row r="22201">
          <cell r="A22201" t="str">
            <v>001111611</v>
          </cell>
          <cell r="B22201">
            <v>2885360</v>
          </cell>
        </row>
        <row r="22202">
          <cell r="A22202" t="str">
            <v>001111612</v>
          </cell>
          <cell r="B22202">
            <v>3088372</v>
          </cell>
        </row>
        <row r="22203">
          <cell r="A22203" t="str">
            <v>001111701</v>
          </cell>
          <cell r="B22203">
            <v>3104507</v>
          </cell>
        </row>
        <row r="22204">
          <cell r="A22204" t="str">
            <v>001111702</v>
          </cell>
          <cell r="B22204">
            <v>2835900</v>
          </cell>
        </row>
        <row r="22205">
          <cell r="A22205" t="str">
            <v>001111703</v>
          </cell>
          <cell r="B22205">
            <v>2955974</v>
          </cell>
        </row>
        <row r="22206">
          <cell r="A22206" t="str">
            <v>001111704</v>
          </cell>
          <cell r="B22206">
            <v>2957578</v>
          </cell>
        </row>
        <row r="22207">
          <cell r="A22207" t="str">
            <v>001111705</v>
          </cell>
          <cell r="B22207">
            <v>3318029</v>
          </cell>
        </row>
        <row r="22208">
          <cell r="A22208" t="str">
            <v>001111706</v>
          </cell>
          <cell r="B22208">
            <v>3607468</v>
          </cell>
        </row>
        <row r="22209">
          <cell r="A22209" t="str">
            <v>001111707</v>
          </cell>
          <cell r="B22209">
            <v>3926056</v>
          </cell>
        </row>
        <row r="22210">
          <cell r="A22210" t="str">
            <v>001111708</v>
          </cell>
          <cell r="B22210">
            <v>4032462</v>
          </cell>
        </row>
        <row r="22211">
          <cell r="A22211" t="str">
            <v>001111709</v>
          </cell>
          <cell r="B22211">
            <v>3527255</v>
          </cell>
        </row>
        <row r="22212">
          <cell r="A22212" t="str">
            <v>001111710</v>
          </cell>
          <cell r="B22212">
            <v>3236315</v>
          </cell>
        </row>
        <row r="22213">
          <cell r="A22213" t="str">
            <v>001111711</v>
          </cell>
          <cell r="B22213">
            <v>2948713</v>
          </cell>
        </row>
        <row r="22214">
          <cell r="A22214" t="str">
            <v>001111712</v>
          </cell>
          <cell r="B22214">
            <v>3156167</v>
          </cell>
        </row>
        <row r="22215">
          <cell r="A22215" t="str">
            <v>001111801</v>
          </cell>
          <cell r="B22215">
            <v>3170400</v>
          </cell>
        </row>
        <row r="22216">
          <cell r="A22216" t="str">
            <v>001111802</v>
          </cell>
          <cell r="B22216">
            <v>2896108</v>
          </cell>
        </row>
        <row r="22217">
          <cell r="A22217" t="str">
            <v>001111803</v>
          </cell>
          <cell r="B22217">
            <v>3018711</v>
          </cell>
        </row>
        <row r="22218">
          <cell r="A22218" t="str">
            <v>001111804</v>
          </cell>
          <cell r="B22218">
            <v>3020352</v>
          </cell>
        </row>
        <row r="22219">
          <cell r="A22219" t="str">
            <v>001111805</v>
          </cell>
          <cell r="B22219">
            <v>3388428</v>
          </cell>
        </row>
        <row r="22220">
          <cell r="A22220" t="str">
            <v>001111806</v>
          </cell>
          <cell r="B22220">
            <v>3684007</v>
          </cell>
        </row>
        <row r="22221">
          <cell r="A22221" t="str">
            <v>001111807</v>
          </cell>
          <cell r="B22221">
            <v>4009340</v>
          </cell>
        </row>
        <row r="22222">
          <cell r="A22222" t="str">
            <v>001111808</v>
          </cell>
          <cell r="B22222">
            <v>4118000</v>
          </cell>
        </row>
        <row r="22223">
          <cell r="A22223" t="str">
            <v>001111809</v>
          </cell>
          <cell r="B22223">
            <v>3602112</v>
          </cell>
        </row>
        <row r="22224">
          <cell r="A22224" t="str">
            <v>001111810</v>
          </cell>
          <cell r="B22224">
            <v>3304998</v>
          </cell>
        </row>
        <row r="22225">
          <cell r="A22225" t="str">
            <v>001111811</v>
          </cell>
          <cell r="B22225">
            <v>3011308</v>
          </cell>
        </row>
        <row r="22226">
          <cell r="A22226" t="str">
            <v>001111812</v>
          </cell>
          <cell r="B22226">
            <v>3223151</v>
          </cell>
        </row>
        <row r="22227">
          <cell r="A22227" t="str">
            <v>001111901</v>
          </cell>
          <cell r="B22227">
            <v>3228344</v>
          </cell>
        </row>
        <row r="22228">
          <cell r="A22228" t="str">
            <v>001111902</v>
          </cell>
          <cell r="B22228">
            <v>2949053</v>
          </cell>
        </row>
        <row r="22229">
          <cell r="A22229" t="str">
            <v>001111903</v>
          </cell>
          <cell r="B22229">
            <v>3073880</v>
          </cell>
        </row>
        <row r="22230">
          <cell r="A22230" t="str">
            <v>001111904</v>
          </cell>
          <cell r="B22230">
            <v>3075554</v>
          </cell>
        </row>
        <row r="22231">
          <cell r="A22231" t="str">
            <v>001111905</v>
          </cell>
          <cell r="B22231">
            <v>3450334</v>
          </cell>
        </row>
        <row r="22232">
          <cell r="A22232" t="str">
            <v>001111906</v>
          </cell>
          <cell r="B22232">
            <v>3751312</v>
          </cell>
        </row>
        <row r="22233">
          <cell r="A22233" t="str">
            <v>001111907</v>
          </cell>
          <cell r="B22233">
            <v>4082578</v>
          </cell>
        </row>
        <row r="22234">
          <cell r="A22234" t="str">
            <v>001111908</v>
          </cell>
          <cell r="B22234">
            <v>4193219</v>
          </cell>
        </row>
        <row r="22235">
          <cell r="A22235" t="str">
            <v>001111909</v>
          </cell>
          <cell r="B22235">
            <v>3667939</v>
          </cell>
        </row>
        <row r="22236">
          <cell r="A22236" t="str">
            <v>001111910</v>
          </cell>
          <cell r="B22236">
            <v>3365395</v>
          </cell>
        </row>
        <row r="22237">
          <cell r="A22237" t="str">
            <v>001111911</v>
          </cell>
          <cell r="B22237">
            <v>3066351</v>
          </cell>
        </row>
        <row r="22238">
          <cell r="A22238" t="str">
            <v>001111912</v>
          </cell>
          <cell r="B22238">
            <v>3282054</v>
          </cell>
        </row>
        <row r="22239">
          <cell r="A22239" t="str">
            <v>001112001</v>
          </cell>
          <cell r="B22239">
            <v>3295333</v>
          </cell>
        </row>
        <row r="22240">
          <cell r="A22240" t="str">
            <v>001112002</v>
          </cell>
          <cell r="B22240">
            <v>3010262</v>
          </cell>
        </row>
        <row r="22241">
          <cell r="A22241" t="str">
            <v>001112003</v>
          </cell>
          <cell r="B22241">
            <v>3137661</v>
          </cell>
        </row>
        <row r="22242">
          <cell r="A22242" t="str">
            <v>001112004</v>
          </cell>
          <cell r="B22242">
            <v>3139374</v>
          </cell>
        </row>
        <row r="22243">
          <cell r="A22243" t="str">
            <v>001112005</v>
          </cell>
          <cell r="B22243">
            <v>3521905</v>
          </cell>
        </row>
        <row r="22244">
          <cell r="A22244" t="str">
            <v>001112006</v>
          </cell>
          <cell r="B22244">
            <v>3829124</v>
          </cell>
        </row>
        <row r="22245">
          <cell r="A22245" t="str">
            <v>001112007</v>
          </cell>
          <cell r="B22245">
            <v>4167248</v>
          </cell>
        </row>
        <row r="22246">
          <cell r="A22246" t="str">
            <v>001112008</v>
          </cell>
          <cell r="B22246">
            <v>4280180</v>
          </cell>
        </row>
        <row r="22247">
          <cell r="A22247" t="str">
            <v>001112009</v>
          </cell>
          <cell r="B22247">
            <v>3744042</v>
          </cell>
        </row>
        <row r="22248">
          <cell r="A22248" t="str">
            <v>001112010</v>
          </cell>
          <cell r="B22248">
            <v>3435220</v>
          </cell>
        </row>
        <row r="22249">
          <cell r="A22249" t="str">
            <v>001112011</v>
          </cell>
          <cell r="B22249">
            <v>3129988</v>
          </cell>
        </row>
        <row r="22250">
          <cell r="A22250" t="str">
            <v>001112012</v>
          </cell>
          <cell r="B22250">
            <v>3350152</v>
          </cell>
        </row>
        <row r="22251">
          <cell r="A22251" t="str">
            <v>001112101</v>
          </cell>
          <cell r="B22251">
            <v>3358669</v>
          </cell>
        </row>
        <row r="22252">
          <cell r="A22252" t="str">
            <v>001112102</v>
          </cell>
          <cell r="B22252">
            <v>3068135</v>
          </cell>
        </row>
        <row r="22253">
          <cell r="A22253" t="str">
            <v>001112103</v>
          </cell>
          <cell r="B22253">
            <v>3197964</v>
          </cell>
        </row>
        <row r="22254">
          <cell r="A22254" t="str">
            <v>001112104</v>
          </cell>
          <cell r="B22254">
            <v>3199713</v>
          </cell>
        </row>
        <row r="22255">
          <cell r="A22255" t="str">
            <v>001112105</v>
          </cell>
          <cell r="B22255">
            <v>3589573</v>
          </cell>
        </row>
        <row r="22256">
          <cell r="A22256" t="str">
            <v>001112106</v>
          </cell>
          <cell r="B22256">
            <v>3902693</v>
          </cell>
        </row>
        <row r="22257">
          <cell r="A22257" t="str">
            <v>001112107</v>
          </cell>
          <cell r="B22257">
            <v>4247302</v>
          </cell>
        </row>
        <row r="22258">
          <cell r="A22258" t="str">
            <v>001112108</v>
          </cell>
          <cell r="B22258">
            <v>4362400</v>
          </cell>
        </row>
        <row r="22259">
          <cell r="A22259" t="str">
            <v>001112109</v>
          </cell>
          <cell r="B22259">
            <v>3815996</v>
          </cell>
        </row>
        <row r="22260">
          <cell r="A22260" t="str">
            <v>001112110</v>
          </cell>
          <cell r="B22260">
            <v>3501238</v>
          </cell>
        </row>
        <row r="22261">
          <cell r="A22261" t="str">
            <v>001112111</v>
          </cell>
          <cell r="B22261">
            <v>3190154</v>
          </cell>
        </row>
        <row r="22262">
          <cell r="A22262" t="str">
            <v>001112112</v>
          </cell>
          <cell r="B22262">
            <v>3414536</v>
          </cell>
        </row>
        <row r="22263">
          <cell r="A22263" t="str">
            <v>001112201</v>
          </cell>
          <cell r="B22263">
            <v>3420608</v>
          </cell>
        </row>
        <row r="22264">
          <cell r="A22264" t="str">
            <v>001112202</v>
          </cell>
          <cell r="B22264">
            <v>3124729</v>
          </cell>
        </row>
        <row r="22265">
          <cell r="A22265" t="str">
            <v>001112203</v>
          </cell>
          <cell r="B22265">
            <v>3256936</v>
          </cell>
        </row>
        <row r="22266">
          <cell r="A22266" t="str">
            <v>001112204</v>
          </cell>
          <cell r="B22266">
            <v>3258721</v>
          </cell>
        </row>
        <row r="22267">
          <cell r="A22267" t="str">
            <v>001112205</v>
          </cell>
          <cell r="B22267">
            <v>3655747</v>
          </cell>
        </row>
        <row r="22268">
          <cell r="A22268" t="str">
            <v>001112206</v>
          </cell>
          <cell r="B22268">
            <v>3974638</v>
          </cell>
        </row>
        <row r="22269">
          <cell r="A22269" t="str">
            <v>001112207</v>
          </cell>
          <cell r="B22269">
            <v>4325589</v>
          </cell>
        </row>
        <row r="22270">
          <cell r="A22270" t="str">
            <v>001112208</v>
          </cell>
          <cell r="B22270">
            <v>4442804</v>
          </cell>
        </row>
        <row r="22271">
          <cell r="A22271" t="str">
            <v>001112209</v>
          </cell>
          <cell r="B22271">
            <v>3886361</v>
          </cell>
        </row>
        <row r="22272">
          <cell r="A22272" t="str">
            <v>001112210</v>
          </cell>
          <cell r="B22272">
            <v>3565799</v>
          </cell>
        </row>
        <row r="22273">
          <cell r="A22273" t="str">
            <v>001112211</v>
          </cell>
          <cell r="B22273">
            <v>3248992</v>
          </cell>
        </row>
        <row r="22274">
          <cell r="A22274" t="str">
            <v>001112212</v>
          </cell>
          <cell r="B22274">
            <v>3477500</v>
          </cell>
        </row>
        <row r="22275">
          <cell r="A22275" t="str">
            <v>001112301</v>
          </cell>
          <cell r="B22275">
            <v>3477639</v>
          </cell>
        </row>
        <row r="22276">
          <cell r="A22276" t="str">
            <v>001112302</v>
          </cell>
          <cell r="B22276">
            <v>3176840</v>
          </cell>
        </row>
        <row r="22277">
          <cell r="A22277" t="str">
            <v>001112303</v>
          </cell>
          <cell r="B22277">
            <v>3311236</v>
          </cell>
        </row>
        <row r="22278">
          <cell r="A22278" t="str">
            <v>001112304</v>
          </cell>
          <cell r="B22278">
            <v>3313053</v>
          </cell>
        </row>
        <row r="22279">
          <cell r="A22279" t="str">
            <v>001112305</v>
          </cell>
          <cell r="B22279">
            <v>3716678</v>
          </cell>
        </row>
        <row r="22280">
          <cell r="A22280" t="str">
            <v>001112306</v>
          </cell>
          <cell r="B22280">
            <v>4040883</v>
          </cell>
        </row>
        <row r="22281">
          <cell r="A22281" t="str">
            <v>001112307</v>
          </cell>
          <cell r="B22281">
            <v>4397673</v>
          </cell>
        </row>
        <row r="22282">
          <cell r="A22282" t="str">
            <v>001112308</v>
          </cell>
          <cell r="B22282">
            <v>4516838</v>
          </cell>
        </row>
        <row r="22283">
          <cell r="A22283" t="str">
            <v>001112309</v>
          </cell>
          <cell r="B22283">
            <v>3951151</v>
          </cell>
        </row>
        <row r="22284">
          <cell r="A22284" t="str">
            <v>001112310</v>
          </cell>
          <cell r="B22284">
            <v>3625245</v>
          </cell>
        </row>
        <row r="22285">
          <cell r="A22285" t="str">
            <v>001112311</v>
          </cell>
          <cell r="B22285">
            <v>3303169</v>
          </cell>
        </row>
        <row r="22286">
          <cell r="A22286" t="str">
            <v>001112312</v>
          </cell>
          <cell r="B22286">
            <v>3535475</v>
          </cell>
        </row>
        <row r="22287">
          <cell r="A22287" t="str">
            <v>001112401</v>
          </cell>
          <cell r="B22287">
            <v>3534822</v>
          </cell>
        </row>
        <row r="22288">
          <cell r="A22288" t="str">
            <v>001112402</v>
          </cell>
          <cell r="B22288">
            <v>3229089</v>
          </cell>
        </row>
        <row r="22289">
          <cell r="A22289" t="str">
            <v>001112403</v>
          </cell>
          <cell r="B22289">
            <v>3365680</v>
          </cell>
        </row>
        <row r="22290">
          <cell r="A22290" t="str">
            <v>001112404</v>
          </cell>
          <cell r="B22290">
            <v>3367530</v>
          </cell>
        </row>
        <row r="22291">
          <cell r="A22291" t="str">
            <v>001112405</v>
          </cell>
          <cell r="B22291">
            <v>3777771</v>
          </cell>
        </row>
        <row r="22292">
          <cell r="A22292" t="str">
            <v>001112406</v>
          </cell>
          <cell r="B22292">
            <v>4107304</v>
          </cell>
        </row>
        <row r="22293">
          <cell r="A22293" t="str">
            <v>001112407</v>
          </cell>
          <cell r="B22293">
            <v>4469948</v>
          </cell>
        </row>
        <row r="22294">
          <cell r="A22294" t="str">
            <v>001112408</v>
          </cell>
          <cell r="B22294">
            <v>4591069</v>
          </cell>
        </row>
        <row r="22295">
          <cell r="A22295" t="str">
            <v>001112409</v>
          </cell>
          <cell r="B22295">
            <v>4016113</v>
          </cell>
        </row>
        <row r="22296">
          <cell r="A22296" t="str">
            <v>001112410</v>
          </cell>
          <cell r="B22296">
            <v>3684848</v>
          </cell>
        </row>
        <row r="22297">
          <cell r="A22297" t="str">
            <v>001112411</v>
          </cell>
          <cell r="B22297">
            <v>3357489</v>
          </cell>
        </row>
        <row r="22298">
          <cell r="A22298" t="str">
            <v>001112412</v>
          </cell>
          <cell r="B22298">
            <v>3593604</v>
          </cell>
        </row>
        <row r="22299">
          <cell r="A22299" t="str">
            <v>001112501</v>
          </cell>
          <cell r="B22299">
            <v>3586987</v>
          </cell>
        </row>
        <row r="22300">
          <cell r="A22300" t="str">
            <v>001112502</v>
          </cell>
          <cell r="B22300">
            <v>3276754</v>
          </cell>
        </row>
        <row r="22301">
          <cell r="A22301" t="str">
            <v>001112503</v>
          </cell>
          <cell r="B22301">
            <v>3415346</v>
          </cell>
        </row>
        <row r="22302">
          <cell r="A22302" t="str">
            <v>001112504</v>
          </cell>
          <cell r="B22302">
            <v>3417226</v>
          </cell>
        </row>
        <row r="22303">
          <cell r="A22303" t="str">
            <v>001112505</v>
          </cell>
          <cell r="B22303">
            <v>3833504</v>
          </cell>
        </row>
        <row r="22304">
          <cell r="A22304" t="str">
            <v>001112506</v>
          </cell>
          <cell r="B22304">
            <v>4167897</v>
          </cell>
        </row>
        <row r="22305">
          <cell r="A22305" t="str">
            <v>001112507</v>
          </cell>
          <cell r="B22305">
            <v>4535881</v>
          </cell>
        </row>
        <row r="22306">
          <cell r="A22306" t="str">
            <v>001112508</v>
          </cell>
          <cell r="B22306">
            <v>4658786</v>
          </cell>
        </row>
        <row r="22307">
          <cell r="A22307" t="str">
            <v>001112509</v>
          </cell>
          <cell r="B22307">
            <v>4075375</v>
          </cell>
        </row>
        <row r="22308">
          <cell r="A22308" t="str">
            <v>001112510</v>
          </cell>
          <cell r="B22308">
            <v>3739222</v>
          </cell>
        </row>
        <row r="22309">
          <cell r="A22309" t="str">
            <v>001112511</v>
          </cell>
          <cell r="B22309">
            <v>3407043</v>
          </cell>
        </row>
        <row r="22310">
          <cell r="A22310" t="str">
            <v>001112512</v>
          </cell>
          <cell r="B22310">
            <v>3646632</v>
          </cell>
        </row>
        <row r="22311">
          <cell r="A22311" t="str">
            <v>001112601</v>
          </cell>
          <cell r="B22311">
            <v>3644287</v>
          </cell>
        </row>
        <row r="22312">
          <cell r="A22312" t="str">
            <v>001112602</v>
          </cell>
          <cell r="B22312">
            <v>3329110</v>
          </cell>
        </row>
        <row r="22313">
          <cell r="A22313" t="str">
            <v>001112603</v>
          </cell>
          <cell r="B22313">
            <v>3469902</v>
          </cell>
        </row>
        <row r="22314">
          <cell r="A22314" t="str">
            <v>001112604</v>
          </cell>
          <cell r="B22314">
            <v>3471814</v>
          </cell>
        </row>
        <row r="22315">
          <cell r="A22315" t="str">
            <v>001112605</v>
          </cell>
          <cell r="B22315">
            <v>3894722</v>
          </cell>
        </row>
        <row r="22316">
          <cell r="A22316" t="str">
            <v>001112606</v>
          </cell>
          <cell r="B22316">
            <v>4234454</v>
          </cell>
        </row>
        <row r="22317">
          <cell r="A22317" t="str">
            <v>001112607</v>
          </cell>
          <cell r="B22317">
            <v>4608305</v>
          </cell>
        </row>
        <row r="22318">
          <cell r="A22318" t="str">
            <v>001112608</v>
          </cell>
          <cell r="B22318">
            <v>4733169</v>
          </cell>
        </row>
        <row r="22319">
          <cell r="A22319" t="str">
            <v>001112609</v>
          </cell>
          <cell r="B22319">
            <v>4140471</v>
          </cell>
        </row>
        <row r="22320">
          <cell r="A22320" t="str">
            <v>001112610</v>
          </cell>
          <cell r="B22320">
            <v>3798947</v>
          </cell>
        </row>
        <row r="22321">
          <cell r="A22321" t="str">
            <v>001112611</v>
          </cell>
          <cell r="B22321">
            <v>3461475</v>
          </cell>
        </row>
        <row r="22322">
          <cell r="A22322" t="str">
            <v>001112612</v>
          </cell>
          <cell r="B22322">
            <v>3704880</v>
          </cell>
        </row>
        <row r="22323">
          <cell r="A22323" t="str">
            <v>001112701</v>
          </cell>
          <cell r="B22323">
            <v>3698942</v>
          </cell>
        </row>
        <row r="22324">
          <cell r="A22324" t="str">
            <v>001112702</v>
          </cell>
          <cell r="B22324">
            <v>3379051</v>
          </cell>
        </row>
        <row r="22325">
          <cell r="A22325" t="str">
            <v>001112703</v>
          </cell>
          <cell r="B22325">
            <v>3521940</v>
          </cell>
        </row>
        <row r="22326">
          <cell r="A22326" t="str">
            <v>001112704</v>
          </cell>
          <cell r="B22326">
            <v>3523884</v>
          </cell>
        </row>
        <row r="22327">
          <cell r="A22327" t="str">
            <v>001112705</v>
          </cell>
          <cell r="B22327">
            <v>3953115</v>
          </cell>
        </row>
        <row r="22328">
          <cell r="A22328" t="str">
            <v>001112706</v>
          </cell>
          <cell r="B22328">
            <v>4297940</v>
          </cell>
        </row>
        <row r="22329">
          <cell r="A22329" t="str">
            <v>001112707</v>
          </cell>
          <cell r="B22329">
            <v>4677387</v>
          </cell>
        </row>
        <row r="22330">
          <cell r="A22330" t="str">
            <v>001112708</v>
          </cell>
          <cell r="B22330">
            <v>4804120</v>
          </cell>
        </row>
        <row r="22331">
          <cell r="A22331" t="str">
            <v>001112709</v>
          </cell>
          <cell r="B22331">
            <v>4202562</v>
          </cell>
        </row>
        <row r="22332">
          <cell r="A22332" t="str">
            <v>001112710</v>
          </cell>
          <cell r="B22332">
            <v>3855917</v>
          </cell>
        </row>
        <row r="22333">
          <cell r="A22333" t="str">
            <v>001112711</v>
          </cell>
          <cell r="B22333">
            <v>3513395</v>
          </cell>
        </row>
        <row r="22334">
          <cell r="A22334" t="str">
            <v>001112712</v>
          </cell>
          <cell r="B22334">
            <v>3760440</v>
          </cell>
        </row>
        <row r="22335">
          <cell r="A22335" t="str">
            <v>001112801</v>
          </cell>
          <cell r="B22335">
            <v>3751818</v>
          </cell>
        </row>
        <row r="22336">
          <cell r="A22336" t="str">
            <v>001112802</v>
          </cell>
          <cell r="B22336">
            <v>3427365</v>
          </cell>
        </row>
        <row r="22337">
          <cell r="A22337" t="str">
            <v>001112803</v>
          </cell>
          <cell r="B22337">
            <v>3572284</v>
          </cell>
        </row>
        <row r="22338">
          <cell r="A22338" t="str">
            <v>001112804</v>
          </cell>
          <cell r="B22338">
            <v>3574258</v>
          </cell>
        </row>
        <row r="22339">
          <cell r="A22339" t="str">
            <v>001112805</v>
          </cell>
          <cell r="B22339">
            <v>4009607</v>
          </cell>
        </row>
        <row r="22340">
          <cell r="A22340" t="str">
            <v>001112806</v>
          </cell>
          <cell r="B22340">
            <v>4359359</v>
          </cell>
        </row>
        <row r="22341">
          <cell r="A22341" t="str">
            <v>001112807</v>
          </cell>
          <cell r="B22341">
            <v>4744219</v>
          </cell>
        </row>
        <row r="22342">
          <cell r="A22342" t="str">
            <v>001112808</v>
          </cell>
          <cell r="B22342">
            <v>4872760</v>
          </cell>
        </row>
        <row r="22343">
          <cell r="A22343" t="str">
            <v>001112809</v>
          </cell>
          <cell r="B22343">
            <v>4262632</v>
          </cell>
        </row>
        <row r="22344">
          <cell r="A22344" t="str">
            <v>001112810</v>
          </cell>
          <cell r="B22344">
            <v>3911032</v>
          </cell>
        </row>
        <row r="22345">
          <cell r="A22345" t="str">
            <v>001112811</v>
          </cell>
          <cell r="B22345">
            <v>3563624</v>
          </cell>
        </row>
        <row r="22346">
          <cell r="A22346" t="str">
            <v>001112812</v>
          </cell>
          <cell r="B22346">
            <v>3814192</v>
          </cell>
        </row>
        <row r="22347">
          <cell r="A22347" t="str">
            <v>001112901</v>
          </cell>
          <cell r="B22347">
            <v>3797044</v>
          </cell>
        </row>
        <row r="22348">
          <cell r="A22348" t="str">
            <v>001112902</v>
          </cell>
          <cell r="B22348">
            <v>3468689</v>
          </cell>
        </row>
        <row r="22349">
          <cell r="A22349" t="str">
            <v>001112903</v>
          </cell>
          <cell r="B22349">
            <v>3615343</v>
          </cell>
        </row>
        <row r="22350">
          <cell r="A22350" t="str">
            <v>001112904</v>
          </cell>
          <cell r="B22350">
            <v>3617343</v>
          </cell>
        </row>
        <row r="22351">
          <cell r="A22351" t="str">
            <v>001112905</v>
          </cell>
          <cell r="B22351">
            <v>4057926</v>
          </cell>
        </row>
        <row r="22352">
          <cell r="A22352" t="str">
            <v>001112906</v>
          </cell>
          <cell r="B22352">
            <v>4411891</v>
          </cell>
        </row>
        <row r="22353">
          <cell r="A22353" t="str">
            <v>001112907</v>
          </cell>
          <cell r="B22353">
            <v>4801381</v>
          </cell>
        </row>
        <row r="22354">
          <cell r="A22354" t="str">
            <v>001112908</v>
          </cell>
          <cell r="B22354">
            <v>4931469</v>
          </cell>
        </row>
        <row r="22355">
          <cell r="A22355" t="str">
            <v>001112909</v>
          </cell>
          <cell r="B22355">
            <v>4314011</v>
          </cell>
        </row>
        <row r="22356">
          <cell r="A22356" t="str">
            <v>001112910</v>
          </cell>
          <cell r="B22356">
            <v>3958172</v>
          </cell>
        </row>
        <row r="22357">
          <cell r="A22357" t="str">
            <v>001112911</v>
          </cell>
          <cell r="B22357">
            <v>3606586</v>
          </cell>
        </row>
        <row r="22358">
          <cell r="A22358" t="str">
            <v>001112912</v>
          </cell>
          <cell r="B22358">
            <v>3860166</v>
          </cell>
        </row>
        <row r="22359">
          <cell r="A22359" t="str">
            <v>001120901</v>
          </cell>
          <cell r="B22359">
            <v>1702182</v>
          </cell>
        </row>
        <row r="22360">
          <cell r="A22360" t="str">
            <v>001120902</v>
          </cell>
          <cell r="B22360">
            <v>1791967</v>
          </cell>
        </row>
        <row r="22361">
          <cell r="A22361" t="str">
            <v>001120903</v>
          </cell>
          <cell r="B22361">
            <v>1663464</v>
          </cell>
        </row>
        <row r="22362">
          <cell r="A22362" t="str">
            <v>001120904</v>
          </cell>
          <cell r="B22362">
            <v>1725932</v>
          </cell>
        </row>
        <row r="22363">
          <cell r="A22363" t="str">
            <v>001120905</v>
          </cell>
          <cell r="B22363">
            <v>1741868</v>
          </cell>
        </row>
        <row r="22364">
          <cell r="A22364" t="str">
            <v>001120906</v>
          </cell>
          <cell r="B22364">
            <v>1875081</v>
          </cell>
        </row>
        <row r="22365">
          <cell r="A22365" t="str">
            <v>001120907</v>
          </cell>
          <cell r="B22365">
            <v>1927886</v>
          </cell>
        </row>
        <row r="22366">
          <cell r="A22366" t="str">
            <v>001120908</v>
          </cell>
          <cell r="B22366">
            <v>1980097</v>
          </cell>
        </row>
        <row r="22367">
          <cell r="A22367" t="str">
            <v>001120909</v>
          </cell>
          <cell r="B22367">
            <v>1978061</v>
          </cell>
        </row>
        <row r="22368">
          <cell r="A22368" t="str">
            <v>001120910</v>
          </cell>
          <cell r="B22368">
            <v>1839525</v>
          </cell>
        </row>
        <row r="22369">
          <cell r="A22369" t="str">
            <v>001120911</v>
          </cell>
          <cell r="B22369">
            <v>1839810</v>
          </cell>
        </row>
        <row r="22370">
          <cell r="A22370" t="str">
            <v>001120912</v>
          </cell>
          <cell r="B22370">
            <v>1674052</v>
          </cell>
        </row>
        <row r="22371">
          <cell r="A22371" t="str">
            <v>001121001</v>
          </cell>
          <cell r="B22371">
            <v>1643135</v>
          </cell>
        </row>
        <row r="22372">
          <cell r="A22372" t="str">
            <v>001121002</v>
          </cell>
          <cell r="B22372">
            <v>1741002</v>
          </cell>
        </row>
        <row r="22373">
          <cell r="A22373" t="str">
            <v>001121003</v>
          </cell>
          <cell r="B22373">
            <v>1672218</v>
          </cell>
        </row>
        <row r="22374">
          <cell r="A22374" t="str">
            <v>001121004</v>
          </cell>
          <cell r="B22374">
            <v>1780438</v>
          </cell>
        </row>
        <row r="22375">
          <cell r="A22375" t="str">
            <v>001121005</v>
          </cell>
          <cell r="B22375">
            <v>1780409</v>
          </cell>
        </row>
        <row r="22376">
          <cell r="A22376" t="str">
            <v>001121006</v>
          </cell>
          <cell r="B22376">
            <v>1877697</v>
          </cell>
        </row>
        <row r="22377">
          <cell r="A22377" t="str">
            <v>001121007</v>
          </cell>
          <cell r="B22377">
            <v>1927846</v>
          </cell>
        </row>
        <row r="22378">
          <cell r="A22378" t="str">
            <v>001121008</v>
          </cell>
          <cell r="B22378">
            <v>1983897</v>
          </cell>
        </row>
        <row r="22379">
          <cell r="A22379" t="str">
            <v>001121009</v>
          </cell>
          <cell r="B22379">
            <v>1985211</v>
          </cell>
        </row>
        <row r="22380">
          <cell r="A22380" t="str">
            <v>001121010</v>
          </cell>
          <cell r="B22380">
            <v>1853507</v>
          </cell>
        </row>
        <row r="22381">
          <cell r="A22381" t="str">
            <v>001121011</v>
          </cell>
          <cell r="B22381">
            <v>1861062</v>
          </cell>
        </row>
        <row r="22382">
          <cell r="A22382" t="str">
            <v>001121012</v>
          </cell>
          <cell r="B22382">
            <v>1700694</v>
          </cell>
        </row>
        <row r="22383">
          <cell r="A22383" t="str">
            <v>001121101</v>
          </cell>
          <cell r="B22383">
            <v>1668354</v>
          </cell>
        </row>
        <row r="22384">
          <cell r="A22384" t="str">
            <v>001121102</v>
          </cell>
          <cell r="B22384">
            <v>1770829</v>
          </cell>
        </row>
        <row r="22385">
          <cell r="A22385" t="str">
            <v>001121103</v>
          </cell>
          <cell r="B22385">
            <v>1707988</v>
          </cell>
        </row>
        <row r="22386">
          <cell r="A22386" t="str">
            <v>001121104</v>
          </cell>
          <cell r="B22386">
            <v>1822984</v>
          </cell>
        </row>
        <row r="22387">
          <cell r="A22387" t="str">
            <v>001121105</v>
          </cell>
          <cell r="B22387">
            <v>1827882</v>
          </cell>
        </row>
        <row r="22388">
          <cell r="A22388" t="str">
            <v>001121106</v>
          </cell>
          <cell r="B22388">
            <v>1926651</v>
          </cell>
        </row>
        <row r="22389">
          <cell r="A22389" t="str">
            <v>001121107</v>
          </cell>
          <cell r="B22389">
            <v>1974694</v>
          </cell>
        </row>
        <row r="22390">
          <cell r="A22390" t="str">
            <v>001121108</v>
          </cell>
          <cell r="B22390">
            <v>2029492</v>
          </cell>
        </row>
        <row r="22391">
          <cell r="A22391" t="str">
            <v>001121109</v>
          </cell>
          <cell r="B22391">
            <v>2032803</v>
          </cell>
        </row>
        <row r="22392">
          <cell r="A22392" t="str">
            <v>001121110</v>
          </cell>
          <cell r="B22392">
            <v>1905352</v>
          </cell>
        </row>
        <row r="22393">
          <cell r="A22393" t="str">
            <v>001121111</v>
          </cell>
          <cell r="B22393">
            <v>1918006</v>
          </cell>
        </row>
        <row r="22394">
          <cell r="A22394" t="str">
            <v>001121112</v>
          </cell>
          <cell r="B22394">
            <v>1758694</v>
          </cell>
        </row>
        <row r="22395">
          <cell r="A22395" t="str">
            <v>001121201</v>
          </cell>
          <cell r="B22395">
            <v>1760921</v>
          </cell>
        </row>
        <row r="22396">
          <cell r="A22396" t="str">
            <v>001121202</v>
          </cell>
          <cell r="B22396">
            <v>1864114</v>
          </cell>
        </row>
        <row r="22397">
          <cell r="A22397" t="str">
            <v>001121203</v>
          </cell>
          <cell r="B22397">
            <v>1801217</v>
          </cell>
        </row>
        <row r="22398">
          <cell r="A22398" t="str">
            <v>001121204</v>
          </cell>
          <cell r="B22398">
            <v>1915903</v>
          </cell>
        </row>
        <row r="22399">
          <cell r="A22399" t="str">
            <v>001121205</v>
          </cell>
          <cell r="B22399">
            <v>1919909</v>
          </cell>
        </row>
        <row r="22400">
          <cell r="A22400" t="str">
            <v>001121206</v>
          </cell>
          <cell r="B22400">
            <v>1984529</v>
          </cell>
        </row>
        <row r="22401">
          <cell r="A22401" t="str">
            <v>001121207</v>
          </cell>
          <cell r="B22401">
            <v>2030210</v>
          </cell>
        </row>
        <row r="22402">
          <cell r="A22402" t="str">
            <v>001121208</v>
          </cell>
          <cell r="B22402">
            <v>2083344</v>
          </cell>
        </row>
        <row r="22403">
          <cell r="A22403" t="str">
            <v>001121209</v>
          </cell>
          <cell r="B22403">
            <v>2085474</v>
          </cell>
        </row>
        <row r="22404">
          <cell r="A22404" t="str">
            <v>001121210</v>
          </cell>
          <cell r="B22404">
            <v>1966189</v>
          </cell>
        </row>
        <row r="22405">
          <cell r="A22405" t="str">
            <v>001121211</v>
          </cell>
          <cell r="B22405">
            <v>1977724</v>
          </cell>
        </row>
        <row r="22406">
          <cell r="A22406" t="str">
            <v>001121212</v>
          </cell>
          <cell r="B22406">
            <v>1815533</v>
          </cell>
        </row>
        <row r="22407">
          <cell r="A22407" t="str">
            <v>001121301</v>
          </cell>
          <cell r="B22407">
            <v>1787086</v>
          </cell>
        </row>
        <row r="22408">
          <cell r="A22408" t="str">
            <v>001121302</v>
          </cell>
          <cell r="B22408">
            <v>1895903</v>
          </cell>
        </row>
        <row r="22409">
          <cell r="A22409" t="str">
            <v>001121303</v>
          </cell>
          <cell r="B22409">
            <v>1831188</v>
          </cell>
        </row>
        <row r="22410">
          <cell r="A22410" t="str">
            <v>001121304</v>
          </cell>
          <cell r="B22410">
            <v>1948875</v>
          </cell>
        </row>
        <row r="22411">
          <cell r="A22411" t="str">
            <v>001121305</v>
          </cell>
          <cell r="B22411">
            <v>1952841</v>
          </cell>
        </row>
        <row r="22412">
          <cell r="A22412" t="str">
            <v>001121306</v>
          </cell>
          <cell r="B22412">
            <v>2018826</v>
          </cell>
        </row>
        <row r="22413">
          <cell r="A22413" t="str">
            <v>001121307</v>
          </cell>
          <cell r="B22413">
            <v>2065475</v>
          </cell>
        </row>
        <row r="22414">
          <cell r="A22414" t="str">
            <v>001121308</v>
          </cell>
          <cell r="B22414">
            <v>2119655</v>
          </cell>
        </row>
        <row r="22415">
          <cell r="A22415" t="str">
            <v>001121309</v>
          </cell>
          <cell r="B22415">
            <v>2121942</v>
          </cell>
        </row>
        <row r="22416">
          <cell r="A22416" t="str">
            <v>001121310</v>
          </cell>
          <cell r="B22416">
            <v>2000379</v>
          </cell>
        </row>
        <row r="22417">
          <cell r="A22417" t="str">
            <v>001121311</v>
          </cell>
          <cell r="B22417">
            <v>2011828</v>
          </cell>
        </row>
        <row r="22418">
          <cell r="A22418" t="str">
            <v>001121312</v>
          </cell>
          <cell r="B22418">
            <v>1846255</v>
          </cell>
        </row>
        <row r="22419">
          <cell r="A22419" t="str">
            <v>001121401</v>
          </cell>
          <cell r="B22419">
            <v>1813460</v>
          </cell>
        </row>
        <row r="22420">
          <cell r="A22420" t="str">
            <v>001121402</v>
          </cell>
          <cell r="B22420">
            <v>1923808</v>
          </cell>
        </row>
        <row r="22421">
          <cell r="A22421" t="str">
            <v>001121403</v>
          </cell>
          <cell r="B22421">
            <v>1858159</v>
          </cell>
        </row>
        <row r="22422">
          <cell r="A22422" t="str">
            <v>001121404</v>
          </cell>
          <cell r="B22422">
            <v>1977541</v>
          </cell>
        </row>
        <row r="22423">
          <cell r="A22423" t="str">
            <v>001121405</v>
          </cell>
          <cell r="B22423">
            <v>1981565</v>
          </cell>
        </row>
        <row r="22424">
          <cell r="A22424" t="str">
            <v>001121406</v>
          </cell>
          <cell r="B22424">
            <v>2048504</v>
          </cell>
        </row>
        <row r="22425">
          <cell r="A22425" t="str">
            <v>001121407</v>
          </cell>
          <cell r="B22425">
            <v>2095828</v>
          </cell>
        </row>
        <row r="22426">
          <cell r="A22426" t="str">
            <v>001121408</v>
          </cell>
          <cell r="B22426">
            <v>2150794</v>
          </cell>
        </row>
        <row r="22427">
          <cell r="A22427" t="str">
            <v>001121409</v>
          </cell>
          <cell r="B22427">
            <v>2153114</v>
          </cell>
        </row>
        <row r="22428">
          <cell r="A22428" t="str">
            <v>001121410</v>
          </cell>
          <cell r="B22428">
            <v>2029788</v>
          </cell>
        </row>
        <row r="22429">
          <cell r="A22429" t="str">
            <v>001121411</v>
          </cell>
          <cell r="B22429">
            <v>2041409</v>
          </cell>
        </row>
        <row r="22430">
          <cell r="A22430" t="str">
            <v>001121412</v>
          </cell>
          <cell r="B22430">
            <v>1873433</v>
          </cell>
        </row>
        <row r="22431">
          <cell r="A22431" t="str">
            <v>001121501</v>
          </cell>
          <cell r="B22431">
            <v>1836881</v>
          </cell>
        </row>
        <row r="22432">
          <cell r="A22432" t="str">
            <v>001121502</v>
          </cell>
          <cell r="B22432">
            <v>1948588</v>
          </cell>
        </row>
        <row r="22433">
          <cell r="A22433" t="str">
            <v>001121503</v>
          </cell>
          <cell r="B22433">
            <v>1882109</v>
          </cell>
        </row>
        <row r="22434">
          <cell r="A22434" t="str">
            <v>001121504</v>
          </cell>
          <cell r="B22434">
            <v>2002997</v>
          </cell>
        </row>
        <row r="22435">
          <cell r="A22435" t="str">
            <v>001121505</v>
          </cell>
          <cell r="B22435">
            <v>2007072</v>
          </cell>
        </row>
        <row r="22436">
          <cell r="A22436" t="str">
            <v>001121506</v>
          </cell>
          <cell r="B22436">
            <v>2074859</v>
          </cell>
        </row>
        <row r="22437">
          <cell r="A22437" t="str">
            <v>001121507</v>
          </cell>
          <cell r="B22437">
            <v>2122783</v>
          </cell>
        </row>
        <row r="22438">
          <cell r="A22438" t="str">
            <v>001121508</v>
          </cell>
          <cell r="B22438">
            <v>2178446</v>
          </cell>
        </row>
        <row r="22439">
          <cell r="A22439" t="str">
            <v>001121509</v>
          </cell>
          <cell r="B22439">
            <v>2180796</v>
          </cell>
        </row>
        <row r="22440">
          <cell r="A22440" t="str">
            <v>001121510</v>
          </cell>
          <cell r="B22440">
            <v>2055904</v>
          </cell>
        </row>
        <row r="22441">
          <cell r="A22441" t="str">
            <v>001121511</v>
          </cell>
          <cell r="B22441">
            <v>2067677</v>
          </cell>
        </row>
        <row r="22442">
          <cell r="A22442" t="str">
            <v>001121512</v>
          </cell>
          <cell r="B22442">
            <v>1897568</v>
          </cell>
        </row>
        <row r="22443">
          <cell r="A22443" t="str">
            <v>001121601</v>
          </cell>
          <cell r="B22443">
            <v>1860855</v>
          </cell>
        </row>
        <row r="22444">
          <cell r="A22444" t="str">
            <v>001121602</v>
          </cell>
          <cell r="B22444">
            <v>1973953</v>
          </cell>
        </row>
        <row r="22445">
          <cell r="A22445" t="str">
            <v>001121603</v>
          </cell>
          <cell r="B22445">
            <v>1906626</v>
          </cell>
        </row>
        <row r="22446">
          <cell r="A22446" t="str">
            <v>001121604</v>
          </cell>
          <cell r="B22446">
            <v>2029054</v>
          </cell>
        </row>
        <row r="22447">
          <cell r="A22447" t="str">
            <v>001121605</v>
          </cell>
          <cell r="B22447">
            <v>2033182</v>
          </cell>
        </row>
        <row r="22448">
          <cell r="A22448" t="str">
            <v>001121606</v>
          </cell>
          <cell r="B22448">
            <v>2101837</v>
          </cell>
        </row>
        <row r="22449">
          <cell r="A22449" t="str">
            <v>001121607</v>
          </cell>
          <cell r="B22449">
            <v>2150374</v>
          </cell>
        </row>
        <row r="22450">
          <cell r="A22450" t="str">
            <v>001121608</v>
          </cell>
          <cell r="B22450">
            <v>2206752</v>
          </cell>
        </row>
        <row r="22451">
          <cell r="A22451" t="str">
            <v>001121609</v>
          </cell>
          <cell r="B22451">
            <v>2209132</v>
          </cell>
        </row>
        <row r="22452">
          <cell r="A22452" t="str">
            <v>001121610</v>
          </cell>
          <cell r="B22452">
            <v>2082636</v>
          </cell>
        </row>
        <row r="22453">
          <cell r="A22453" t="str">
            <v>001121611</v>
          </cell>
          <cell r="B22453">
            <v>2094567</v>
          </cell>
        </row>
        <row r="22454">
          <cell r="A22454" t="str">
            <v>001121612</v>
          </cell>
          <cell r="B22454">
            <v>1922273</v>
          </cell>
        </row>
        <row r="22455">
          <cell r="A22455" t="str">
            <v>001121701</v>
          </cell>
          <cell r="B22455">
            <v>1885954</v>
          </cell>
        </row>
        <row r="22456">
          <cell r="A22456" t="str">
            <v>001121702</v>
          </cell>
          <cell r="B22456">
            <v>2000508</v>
          </cell>
        </row>
        <row r="22457">
          <cell r="A22457" t="str">
            <v>001121703</v>
          </cell>
          <cell r="B22457">
            <v>1932292</v>
          </cell>
        </row>
        <row r="22458">
          <cell r="A22458" t="str">
            <v>001121704</v>
          </cell>
          <cell r="B22458">
            <v>2056334</v>
          </cell>
        </row>
        <row r="22459">
          <cell r="A22459" t="str">
            <v>001121705</v>
          </cell>
          <cell r="B22459">
            <v>2060517</v>
          </cell>
        </row>
        <row r="22460">
          <cell r="A22460" t="str">
            <v>001121706</v>
          </cell>
          <cell r="B22460">
            <v>2130081</v>
          </cell>
        </row>
        <row r="22461">
          <cell r="A22461" t="str">
            <v>001121707</v>
          </cell>
          <cell r="B22461">
            <v>2179260</v>
          </cell>
        </row>
        <row r="22462">
          <cell r="A22462" t="str">
            <v>001121708</v>
          </cell>
          <cell r="B22462">
            <v>2236385</v>
          </cell>
        </row>
        <row r="22463">
          <cell r="A22463" t="str">
            <v>001121709</v>
          </cell>
          <cell r="B22463">
            <v>2238797</v>
          </cell>
        </row>
        <row r="22464">
          <cell r="A22464" t="str">
            <v>001121710</v>
          </cell>
          <cell r="B22464">
            <v>2110623</v>
          </cell>
        </row>
        <row r="22465">
          <cell r="A22465" t="str">
            <v>001121711</v>
          </cell>
          <cell r="B22465">
            <v>2122717</v>
          </cell>
        </row>
        <row r="22466">
          <cell r="A22466" t="str">
            <v>001121712</v>
          </cell>
          <cell r="B22466">
            <v>1948138</v>
          </cell>
        </row>
        <row r="22467">
          <cell r="A22467" t="str">
            <v>001121801</v>
          </cell>
          <cell r="B22467">
            <v>1912437</v>
          </cell>
        </row>
        <row r="22468">
          <cell r="A22468" t="str">
            <v>001121802</v>
          </cell>
          <cell r="B22468">
            <v>2028529</v>
          </cell>
        </row>
        <row r="22469">
          <cell r="A22469" t="str">
            <v>001121803</v>
          </cell>
          <cell r="B22469">
            <v>1959375</v>
          </cell>
        </row>
        <row r="22470">
          <cell r="A22470" t="str">
            <v>001121804</v>
          </cell>
          <cell r="B22470">
            <v>2085118</v>
          </cell>
        </row>
        <row r="22471">
          <cell r="A22471" t="str">
            <v>001121805</v>
          </cell>
          <cell r="B22471">
            <v>2089360</v>
          </cell>
        </row>
        <row r="22472">
          <cell r="A22472" t="str">
            <v>001121806</v>
          </cell>
          <cell r="B22472">
            <v>2159882</v>
          </cell>
        </row>
        <row r="22473">
          <cell r="A22473" t="str">
            <v>001121807</v>
          </cell>
          <cell r="B22473">
            <v>2209739</v>
          </cell>
        </row>
        <row r="22474">
          <cell r="A22474" t="str">
            <v>001121808</v>
          </cell>
          <cell r="B22474">
            <v>2267653</v>
          </cell>
        </row>
        <row r="22475">
          <cell r="A22475" t="str">
            <v>001121809</v>
          </cell>
          <cell r="B22475">
            <v>2270099</v>
          </cell>
        </row>
        <row r="22476">
          <cell r="A22476" t="str">
            <v>001121810</v>
          </cell>
          <cell r="B22476">
            <v>2140154</v>
          </cell>
        </row>
        <row r="22477">
          <cell r="A22477" t="str">
            <v>001121811</v>
          </cell>
          <cell r="B22477">
            <v>2152421</v>
          </cell>
        </row>
        <row r="22478">
          <cell r="A22478" t="str">
            <v>001121812</v>
          </cell>
          <cell r="B22478">
            <v>1975429</v>
          </cell>
        </row>
        <row r="22479">
          <cell r="A22479" t="str">
            <v>001121901</v>
          </cell>
          <cell r="B22479">
            <v>1937603</v>
          </cell>
        </row>
        <row r="22480">
          <cell r="A22480" t="str">
            <v>001121902</v>
          </cell>
          <cell r="B22480">
            <v>2055155</v>
          </cell>
        </row>
        <row r="22481">
          <cell r="A22481" t="str">
            <v>001121903</v>
          </cell>
          <cell r="B22481">
            <v>1985111</v>
          </cell>
        </row>
        <row r="22482">
          <cell r="A22482" t="str">
            <v>001121904</v>
          </cell>
          <cell r="B22482">
            <v>2112471</v>
          </cell>
        </row>
        <row r="22483">
          <cell r="A22483" t="str">
            <v>001121905</v>
          </cell>
          <cell r="B22483">
            <v>2116768</v>
          </cell>
        </row>
        <row r="22484">
          <cell r="A22484" t="str">
            <v>001121906</v>
          </cell>
          <cell r="B22484">
            <v>2188201</v>
          </cell>
        </row>
        <row r="22485">
          <cell r="A22485" t="str">
            <v>001121907</v>
          </cell>
          <cell r="B22485">
            <v>2238703</v>
          </cell>
        </row>
        <row r="22486">
          <cell r="A22486" t="str">
            <v>001121908</v>
          </cell>
          <cell r="B22486">
            <v>2297366</v>
          </cell>
        </row>
        <row r="22487">
          <cell r="A22487" t="str">
            <v>001121909</v>
          </cell>
          <cell r="B22487">
            <v>2299844</v>
          </cell>
        </row>
        <row r="22488">
          <cell r="A22488" t="str">
            <v>001121910</v>
          </cell>
          <cell r="B22488">
            <v>2168216</v>
          </cell>
        </row>
        <row r="22489">
          <cell r="A22489" t="str">
            <v>001121911</v>
          </cell>
          <cell r="B22489">
            <v>2180648</v>
          </cell>
        </row>
        <row r="22490">
          <cell r="A22490" t="str">
            <v>001121912</v>
          </cell>
          <cell r="B22490">
            <v>2001363</v>
          </cell>
        </row>
        <row r="22491">
          <cell r="A22491" t="str">
            <v>001122001</v>
          </cell>
          <cell r="B22491">
            <v>1961763</v>
          </cell>
        </row>
        <row r="22492">
          <cell r="A22492" t="str">
            <v>001122002</v>
          </cell>
          <cell r="B22492">
            <v>2080717</v>
          </cell>
        </row>
        <row r="22493">
          <cell r="A22493" t="str">
            <v>001122003</v>
          </cell>
          <cell r="B22493">
            <v>2009817</v>
          </cell>
        </row>
        <row r="22494">
          <cell r="A22494" t="str">
            <v>001122004</v>
          </cell>
          <cell r="B22494">
            <v>2138730</v>
          </cell>
        </row>
        <row r="22495">
          <cell r="A22495" t="str">
            <v>001122005</v>
          </cell>
          <cell r="B22495">
            <v>2143080</v>
          </cell>
        </row>
        <row r="22496">
          <cell r="A22496" t="str">
            <v>001122006</v>
          </cell>
          <cell r="B22496">
            <v>2215388</v>
          </cell>
        </row>
        <row r="22497">
          <cell r="A22497" t="str">
            <v>001122007</v>
          </cell>
          <cell r="B22497">
            <v>2266508</v>
          </cell>
        </row>
        <row r="22498">
          <cell r="A22498" t="str">
            <v>001122008</v>
          </cell>
          <cell r="B22498">
            <v>2325890</v>
          </cell>
        </row>
        <row r="22499">
          <cell r="A22499" t="str">
            <v>001122009</v>
          </cell>
          <cell r="B22499">
            <v>2328399</v>
          </cell>
        </row>
        <row r="22500">
          <cell r="A22500" t="str">
            <v>001122010</v>
          </cell>
          <cell r="B22500">
            <v>2195155</v>
          </cell>
        </row>
        <row r="22501">
          <cell r="A22501" t="str">
            <v>001122011</v>
          </cell>
          <cell r="B22501">
            <v>2207745</v>
          </cell>
        </row>
        <row r="22502">
          <cell r="A22502" t="str">
            <v>001122012</v>
          </cell>
          <cell r="B22502">
            <v>2026259</v>
          </cell>
        </row>
        <row r="22503">
          <cell r="A22503" t="str">
            <v>001122101</v>
          </cell>
          <cell r="B22503">
            <v>1986892</v>
          </cell>
        </row>
        <row r="22504">
          <cell r="A22504" t="str">
            <v>001122102</v>
          </cell>
          <cell r="B22504">
            <v>2107304</v>
          </cell>
        </row>
        <row r="22505">
          <cell r="A22505" t="str">
            <v>001122103</v>
          </cell>
          <cell r="B22505">
            <v>2035515</v>
          </cell>
        </row>
        <row r="22506">
          <cell r="A22506" t="str">
            <v>001122104</v>
          </cell>
          <cell r="B22506">
            <v>2166043</v>
          </cell>
        </row>
        <row r="22507">
          <cell r="A22507" t="str">
            <v>001122105</v>
          </cell>
          <cell r="B22507">
            <v>2170448</v>
          </cell>
        </row>
        <row r="22508">
          <cell r="A22508" t="str">
            <v>001122106</v>
          </cell>
          <cell r="B22508">
            <v>2243665</v>
          </cell>
        </row>
        <row r="22509">
          <cell r="A22509" t="str">
            <v>001122107</v>
          </cell>
          <cell r="B22509">
            <v>2295428</v>
          </cell>
        </row>
        <row r="22510">
          <cell r="A22510" t="str">
            <v>001122108</v>
          </cell>
          <cell r="B22510">
            <v>2355559</v>
          </cell>
        </row>
        <row r="22511">
          <cell r="A22511" t="str">
            <v>001122109</v>
          </cell>
          <cell r="B22511">
            <v>2358100</v>
          </cell>
        </row>
        <row r="22512">
          <cell r="A22512" t="str">
            <v>001122110</v>
          </cell>
          <cell r="B22512">
            <v>2223175</v>
          </cell>
        </row>
        <row r="22513">
          <cell r="A22513" t="str">
            <v>001122111</v>
          </cell>
          <cell r="B22513">
            <v>2235930</v>
          </cell>
        </row>
        <row r="22514">
          <cell r="A22514" t="str">
            <v>001122112</v>
          </cell>
          <cell r="B22514">
            <v>2052154</v>
          </cell>
        </row>
        <row r="22515">
          <cell r="A22515" t="str">
            <v>001122201</v>
          </cell>
          <cell r="B22515">
            <v>2013770</v>
          </cell>
        </row>
        <row r="22516">
          <cell r="A22516" t="str">
            <v>001122202</v>
          </cell>
          <cell r="B22516">
            <v>2135742</v>
          </cell>
        </row>
        <row r="22517">
          <cell r="A22517" t="str">
            <v>001122203</v>
          </cell>
          <cell r="B22517">
            <v>2063001</v>
          </cell>
        </row>
        <row r="22518">
          <cell r="A22518" t="str">
            <v>001122204</v>
          </cell>
          <cell r="B22518">
            <v>2195257</v>
          </cell>
        </row>
        <row r="22519">
          <cell r="A22519" t="str">
            <v>001122205</v>
          </cell>
          <cell r="B22519">
            <v>2199721</v>
          </cell>
        </row>
        <row r="22520">
          <cell r="A22520" t="str">
            <v>001122206</v>
          </cell>
          <cell r="B22520">
            <v>2273911</v>
          </cell>
        </row>
        <row r="22521">
          <cell r="A22521" t="str">
            <v>001122207</v>
          </cell>
          <cell r="B22521">
            <v>2326362</v>
          </cell>
        </row>
        <row r="22522">
          <cell r="A22522" t="str">
            <v>001122208</v>
          </cell>
          <cell r="B22522">
            <v>2387293</v>
          </cell>
        </row>
        <row r="22523">
          <cell r="A22523" t="str">
            <v>001122209</v>
          </cell>
          <cell r="B22523">
            <v>2389868</v>
          </cell>
        </row>
        <row r="22524">
          <cell r="A22524" t="str">
            <v>001122210</v>
          </cell>
          <cell r="B22524">
            <v>2253147</v>
          </cell>
        </row>
        <row r="22525">
          <cell r="A22525" t="str">
            <v>001122211</v>
          </cell>
          <cell r="B22525">
            <v>2266076</v>
          </cell>
        </row>
        <row r="22526">
          <cell r="A22526" t="str">
            <v>001122212</v>
          </cell>
          <cell r="B22526">
            <v>2079852</v>
          </cell>
        </row>
        <row r="22527">
          <cell r="A22527" t="str">
            <v>001122301</v>
          </cell>
          <cell r="B22527">
            <v>2040011</v>
          </cell>
        </row>
        <row r="22528">
          <cell r="A22528" t="str">
            <v>001122302</v>
          </cell>
          <cell r="B22528">
            <v>2163505</v>
          </cell>
        </row>
        <row r="22529">
          <cell r="A22529" t="str">
            <v>001122303</v>
          </cell>
          <cell r="B22529">
            <v>2089835</v>
          </cell>
        </row>
        <row r="22530">
          <cell r="A22530" t="str">
            <v>001122304</v>
          </cell>
          <cell r="B22530">
            <v>2223777</v>
          </cell>
        </row>
        <row r="22531">
          <cell r="A22531" t="str">
            <v>001122305</v>
          </cell>
          <cell r="B22531">
            <v>2228299</v>
          </cell>
        </row>
        <row r="22532">
          <cell r="A22532" t="str">
            <v>001122306</v>
          </cell>
          <cell r="B22532">
            <v>2303439</v>
          </cell>
        </row>
        <row r="22533">
          <cell r="A22533" t="str">
            <v>001122307</v>
          </cell>
          <cell r="B22533">
            <v>2356562</v>
          </cell>
        </row>
        <row r="22534">
          <cell r="A22534" t="str">
            <v>001122308</v>
          </cell>
          <cell r="B22534">
            <v>2418274</v>
          </cell>
        </row>
        <row r="22535">
          <cell r="A22535" t="str">
            <v>001122309</v>
          </cell>
          <cell r="B22535">
            <v>2420882</v>
          </cell>
        </row>
        <row r="22536">
          <cell r="A22536" t="str">
            <v>001122310</v>
          </cell>
          <cell r="B22536">
            <v>2282406</v>
          </cell>
        </row>
        <row r="22537">
          <cell r="A22537" t="str">
            <v>001122311</v>
          </cell>
          <cell r="B22537">
            <v>2295507</v>
          </cell>
        </row>
        <row r="22538">
          <cell r="A22538" t="str">
            <v>001122312</v>
          </cell>
          <cell r="B22538">
            <v>2106893</v>
          </cell>
        </row>
        <row r="22539">
          <cell r="A22539" t="str">
            <v>001122401</v>
          </cell>
          <cell r="B22539">
            <v>2066256</v>
          </cell>
        </row>
        <row r="22540">
          <cell r="A22540" t="str">
            <v>001122402</v>
          </cell>
          <cell r="B22540">
            <v>2191273</v>
          </cell>
        </row>
        <row r="22541">
          <cell r="A22541" t="str">
            <v>001122403</v>
          </cell>
          <cell r="B22541">
            <v>2116674</v>
          </cell>
        </row>
        <row r="22542">
          <cell r="A22542" t="str">
            <v>001122404</v>
          </cell>
          <cell r="B22542">
            <v>2252302</v>
          </cell>
        </row>
        <row r="22543">
          <cell r="A22543" t="str">
            <v>001122405</v>
          </cell>
          <cell r="B22543">
            <v>2256883</v>
          </cell>
        </row>
        <row r="22544">
          <cell r="A22544" t="str">
            <v>001122406</v>
          </cell>
          <cell r="B22544">
            <v>2332972</v>
          </cell>
        </row>
        <row r="22545">
          <cell r="A22545" t="str">
            <v>001122407</v>
          </cell>
          <cell r="B22545">
            <v>2386767</v>
          </cell>
        </row>
        <row r="22546">
          <cell r="A22546" t="str">
            <v>001122408</v>
          </cell>
          <cell r="B22546">
            <v>2449261</v>
          </cell>
        </row>
        <row r="22547">
          <cell r="A22547" t="str">
            <v>001122409</v>
          </cell>
          <cell r="B22547">
            <v>2451902</v>
          </cell>
        </row>
        <row r="22548">
          <cell r="A22548" t="str">
            <v>001122410</v>
          </cell>
          <cell r="B22548">
            <v>2311671</v>
          </cell>
        </row>
        <row r="22549">
          <cell r="A22549" t="str">
            <v>001122411</v>
          </cell>
          <cell r="B22549">
            <v>2324943</v>
          </cell>
        </row>
        <row r="22550">
          <cell r="A22550" t="str">
            <v>001122412</v>
          </cell>
          <cell r="B22550">
            <v>2133938</v>
          </cell>
        </row>
        <row r="22551">
          <cell r="A22551" t="str">
            <v>001122501</v>
          </cell>
          <cell r="B22551">
            <v>2092517</v>
          </cell>
        </row>
        <row r="22552">
          <cell r="A22552" t="str">
            <v>001122502</v>
          </cell>
          <cell r="B22552">
            <v>2219058</v>
          </cell>
        </row>
        <row r="22553">
          <cell r="A22553" t="str">
            <v>001122503</v>
          </cell>
          <cell r="B22553">
            <v>2143529</v>
          </cell>
        </row>
        <row r="22554">
          <cell r="A22554" t="str">
            <v>001122504</v>
          </cell>
          <cell r="B22554">
            <v>2280845</v>
          </cell>
        </row>
        <row r="22555">
          <cell r="A22555" t="str">
            <v>001122505</v>
          </cell>
          <cell r="B22555">
            <v>2285483</v>
          </cell>
        </row>
        <row r="22556">
          <cell r="A22556" t="str">
            <v>001122506</v>
          </cell>
          <cell r="B22556">
            <v>2362524</v>
          </cell>
        </row>
        <row r="22557">
          <cell r="A22557" t="str">
            <v>001122507</v>
          </cell>
          <cell r="B22557">
            <v>2416990</v>
          </cell>
        </row>
        <row r="22558">
          <cell r="A22558" t="str">
            <v>001122508</v>
          </cell>
          <cell r="B22558">
            <v>2480266</v>
          </cell>
        </row>
        <row r="22559">
          <cell r="A22559" t="str">
            <v>001122509</v>
          </cell>
          <cell r="B22559">
            <v>2482941</v>
          </cell>
        </row>
        <row r="22560">
          <cell r="A22560" t="str">
            <v>001122510</v>
          </cell>
          <cell r="B22560">
            <v>2340953</v>
          </cell>
        </row>
        <row r="22561">
          <cell r="A22561" t="str">
            <v>001122511</v>
          </cell>
          <cell r="B22561">
            <v>2354398</v>
          </cell>
        </row>
        <row r="22562">
          <cell r="A22562" t="str">
            <v>001122512</v>
          </cell>
          <cell r="B22562">
            <v>2161000</v>
          </cell>
        </row>
        <row r="22563">
          <cell r="A22563" t="str">
            <v>001122601</v>
          </cell>
          <cell r="B22563">
            <v>2117031</v>
          </cell>
        </row>
        <row r="22564">
          <cell r="A22564" t="str">
            <v>001122602</v>
          </cell>
          <cell r="B22564">
            <v>2244995</v>
          </cell>
        </row>
        <row r="22565">
          <cell r="A22565" t="str">
            <v>001122603</v>
          </cell>
          <cell r="B22565">
            <v>2168598</v>
          </cell>
        </row>
        <row r="22566">
          <cell r="A22566" t="str">
            <v>001122604</v>
          </cell>
          <cell r="B22566">
            <v>2307489</v>
          </cell>
        </row>
        <row r="22567">
          <cell r="A22567" t="str">
            <v>001122605</v>
          </cell>
          <cell r="B22567">
            <v>2312181</v>
          </cell>
        </row>
        <row r="22568">
          <cell r="A22568" t="str">
            <v>001122606</v>
          </cell>
          <cell r="B22568">
            <v>2390109</v>
          </cell>
        </row>
        <row r="22569">
          <cell r="A22569" t="str">
            <v>001122607</v>
          </cell>
          <cell r="B22569">
            <v>2445203</v>
          </cell>
        </row>
        <row r="22570">
          <cell r="A22570" t="str">
            <v>001122608</v>
          </cell>
          <cell r="B22570">
            <v>2509209</v>
          </cell>
        </row>
        <row r="22571">
          <cell r="A22571" t="str">
            <v>001122609</v>
          </cell>
          <cell r="B22571">
            <v>2511915</v>
          </cell>
        </row>
        <row r="22572">
          <cell r="A22572" t="str">
            <v>001122610</v>
          </cell>
          <cell r="B22572">
            <v>2368288</v>
          </cell>
        </row>
        <row r="22573">
          <cell r="A22573" t="str">
            <v>001122611</v>
          </cell>
          <cell r="B22573">
            <v>2381893</v>
          </cell>
        </row>
        <row r="22574">
          <cell r="A22574" t="str">
            <v>001122612</v>
          </cell>
          <cell r="B22574">
            <v>2186261</v>
          </cell>
        </row>
        <row r="22575">
          <cell r="A22575" t="str">
            <v>001122701</v>
          </cell>
          <cell r="B22575">
            <v>2142424</v>
          </cell>
        </row>
        <row r="22576">
          <cell r="A22576" t="str">
            <v>001122702</v>
          </cell>
          <cell r="B22576">
            <v>2271862</v>
          </cell>
        </row>
        <row r="22577">
          <cell r="A22577" t="str">
            <v>001122703</v>
          </cell>
          <cell r="B22577">
            <v>2194566</v>
          </cell>
        </row>
        <row r="22578">
          <cell r="A22578" t="str">
            <v>001122704</v>
          </cell>
          <cell r="B22578">
            <v>2335089</v>
          </cell>
        </row>
        <row r="22579">
          <cell r="A22579" t="str">
            <v>001122705</v>
          </cell>
          <cell r="B22579">
            <v>2339837</v>
          </cell>
        </row>
        <row r="22580">
          <cell r="A22580" t="str">
            <v>001122706</v>
          </cell>
          <cell r="B22580">
            <v>2418684</v>
          </cell>
        </row>
        <row r="22581">
          <cell r="A22581" t="str">
            <v>001122707</v>
          </cell>
          <cell r="B22581">
            <v>2474428</v>
          </cell>
        </row>
        <row r="22582">
          <cell r="A22582" t="str">
            <v>001122708</v>
          </cell>
          <cell r="B22582">
            <v>2539190</v>
          </cell>
        </row>
        <row r="22583">
          <cell r="A22583" t="str">
            <v>001122709</v>
          </cell>
          <cell r="B22583">
            <v>2541928</v>
          </cell>
        </row>
        <row r="22584">
          <cell r="A22584" t="str">
            <v>001122710</v>
          </cell>
          <cell r="B22584">
            <v>2396603</v>
          </cell>
        </row>
        <row r="22585">
          <cell r="A22585" t="str">
            <v>001122711</v>
          </cell>
          <cell r="B22585">
            <v>2410374</v>
          </cell>
        </row>
        <row r="22586">
          <cell r="A22586" t="str">
            <v>001122712</v>
          </cell>
          <cell r="B22586">
            <v>2212429</v>
          </cell>
        </row>
        <row r="22587">
          <cell r="A22587" t="str">
            <v>001122801</v>
          </cell>
          <cell r="B22587">
            <v>2168975</v>
          </cell>
        </row>
        <row r="22588">
          <cell r="A22588" t="str">
            <v>001122802</v>
          </cell>
          <cell r="B22588">
            <v>2299954</v>
          </cell>
        </row>
        <row r="22589">
          <cell r="A22589" t="str">
            <v>001122803</v>
          </cell>
          <cell r="B22589">
            <v>2221718</v>
          </cell>
        </row>
        <row r="22590">
          <cell r="A22590" t="str">
            <v>001122804</v>
          </cell>
          <cell r="B22590">
            <v>2363948</v>
          </cell>
        </row>
        <row r="22591">
          <cell r="A22591" t="str">
            <v>001122805</v>
          </cell>
          <cell r="B22591">
            <v>2368754</v>
          </cell>
        </row>
        <row r="22592">
          <cell r="A22592" t="str">
            <v>001122806</v>
          </cell>
          <cell r="B22592">
            <v>2448562</v>
          </cell>
        </row>
        <row r="22593">
          <cell r="A22593" t="str">
            <v>001122807</v>
          </cell>
          <cell r="B22593">
            <v>2504986</v>
          </cell>
        </row>
        <row r="22594">
          <cell r="A22594" t="str">
            <v>001122808</v>
          </cell>
          <cell r="B22594">
            <v>2570538</v>
          </cell>
        </row>
        <row r="22595">
          <cell r="A22595" t="str">
            <v>001122809</v>
          </cell>
          <cell r="B22595">
            <v>2573310</v>
          </cell>
        </row>
        <row r="22596">
          <cell r="A22596" t="str">
            <v>001122810</v>
          </cell>
          <cell r="B22596">
            <v>2426210</v>
          </cell>
        </row>
        <row r="22597">
          <cell r="A22597" t="str">
            <v>001122811</v>
          </cell>
          <cell r="B22597">
            <v>2440154</v>
          </cell>
        </row>
        <row r="22598">
          <cell r="A22598" t="str">
            <v>001122812</v>
          </cell>
          <cell r="B22598">
            <v>2239790</v>
          </cell>
        </row>
        <row r="22599">
          <cell r="A22599" t="str">
            <v>001122901</v>
          </cell>
          <cell r="B22599">
            <v>2195237</v>
          </cell>
        </row>
        <row r="22600">
          <cell r="A22600" t="str">
            <v>001122902</v>
          </cell>
          <cell r="B22600">
            <v>2327740</v>
          </cell>
        </row>
        <row r="22601">
          <cell r="A22601" t="str">
            <v>001122903</v>
          </cell>
          <cell r="B22601">
            <v>2248573</v>
          </cell>
        </row>
        <row r="22602">
          <cell r="A22602" t="str">
            <v>001122904</v>
          </cell>
          <cell r="B22602">
            <v>2392491</v>
          </cell>
        </row>
        <row r="22603">
          <cell r="A22603" t="str">
            <v>001122905</v>
          </cell>
          <cell r="B22603">
            <v>2397355</v>
          </cell>
        </row>
        <row r="22604">
          <cell r="A22604" t="str">
            <v>001122906</v>
          </cell>
          <cell r="B22604">
            <v>2478114</v>
          </cell>
        </row>
        <row r="22605">
          <cell r="A22605" t="str">
            <v>001122907</v>
          </cell>
          <cell r="B22605">
            <v>2535210</v>
          </cell>
        </row>
        <row r="22606">
          <cell r="A22606" t="str">
            <v>001122908</v>
          </cell>
          <cell r="B22606">
            <v>2601544</v>
          </cell>
        </row>
        <row r="22607">
          <cell r="A22607" t="str">
            <v>001122909</v>
          </cell>
          <cell r="B22607">
            <v>2604350</v>
          </cell>
        </row>
        <row r="22608">
          <cell r="A22608" t="str">
            <v>001122910</v>
          </cell>
          <cell r="B22608">
            <v>2455493</v>
          </cell>
        </row>
        <row r="22609">
          <cell r="A22609" t="str">
            <v>001122911</v>
          </cell>
          <cell r="B22609">
            <v>2469609</v>
          </cell>
        </row>
        <row r="22610">
          <cell r="A22610" t="str">
            <v>001122912</v>
          </cell>
          <cell r="B22610">
            <v>2266853</v>
          </cell>
        </row>
        <row r="22611">
          <cell r="A22611" t="str">
            <v>001130901</v>
          </cell>
          <cell r="B22611">
            <v>40853</v>
          </cell>
        </row>
        <row r="22612">
          <cell r="A22612" t="str">
            <v>001130902</v>
          </cell>
          <cell r="B22612">
            <v>40974</v>
          </cell>
        </row>
        <row r="22613">
          <cell r="A22613" t="str">
            <v>001130903</v>
          </cell>
          <cell r="B22613">
            <v>40832</v>
          </cell>
        </row>
        <row r="22614">
          <cell r="A22614" t="str">
            <v>001130904</v>
          </cell>
          <cell r="B22614">
            <v>40848</v>
          </cell>
        </row>
        <row r="22615">
          <cell r="A22615" t="str">
            <v>001130905</v>
          </cell>
          <cell r="B22615">
            <v>40953</v>
          </cell>
        </row>
        <row r="22616">
          <cell r="A22616" t="str">
            <v>001130906</v>
          </cell>
          <cell r="B22616">
            <v>40937</v>
          </cell>
        </row>
        <row r="22617">
          <cell r="A22617" t="str">
            <v>001130907</v>
          </cell>
          <cell r="B22617">
            <v>40924</v>
          </cell>
        </row>
        <row r="22618">
          <cell r="A22618" t="str">
            <v>001130908</v>
          </cell>
          <cell r="B22618">
            <v>40914</v>
          </cell>
        </row>
        <row r="22619">
          <cell r="A22619" t="str">
            <v>001130909</v>
          </cell>
          <cell r="B22619">
            <v>40905</v>
          </cell>
        </row>
        <row r="22620">
          <cell r="A22620" t="str">
            <v>001130910</v>
          </cell>
          <cell r="B22620">
            <v>40898</v>
          </cell>
        </row>
        <row r="22621">
          <cell r="A22621" t="str">
            <v>001130911</v>
          </cell>
          <cell r="B22621">
            <v>40893</v>
          </cell>
        </row>
        <row r="22622">
          <cell r="A22622" t="str">
            <v>001130912</v>
          </cell>
          <cell r="B22622">
            <v>40889</v>
          </cell>
        </row>
        <row r="22623">
          <cell r="A22623" t="str">
            <v>001131001</v>
          </cell>
          <cell r="B22623">
            <v>40887</v>
          </cell>
        </row>
        <row r="22624">
          <cell r="A22624" t="str">
            <v>001131002</v>
          </cell>
          <cell r="B22624">
            <v>40885</v>
          </cell>
        </row>
        <row r="22625">
          <cell r="A22625" t="str">
            <v>001131003</v>
          </cell>
          <cell r="B22625">
            <v>40885</v>
          </cell>
        </row>
        <row r="22626">
          <cell r="A22626" t="str">
            <v>001131004</v>
          </cell>
          <cell r="B22626">
            <v>40885</v>
          </cell>
        </row>
        <row r="22627">
          <cell r="A22627" t="str">
            <v>001131005</v>
          </cell>
          <cell r="B22627">
            <v>40887</v>
          </cell>
        </row>
        <row r="22628">
          <cell r="A22628" t="str">
            <v>001131006</v>
          </cell>
          <cell r="B22628">
            <v>40889</v>
          </cell>
        </row>
        <row r="22629">
          <cell r="A22629" t="str">
            <v>001131007</v>
          </cell>
          <cell r="B22629">
            <v>40892</v>
          </cell>
        </row>
        <row r="22630">
          <cell r="A22630" t="str">
            <v>001131008</v>
          </cell>
          <cell r="B22630">
            <v>40897</v>
          </cell>
        </row>
        <row r="22631">
          <cell r="A22631" t="str">
            <v>001131009</v>
          </cell>
          <cell r="B22631">
            <v>40902</v>
          </cell>
        </row>
        <row r="22632">
          <cell r="A22632" t="str">
            <v>001131010</v>
          </cell>
          <cell r="B22632">
            <v>40908</v>
          </cell>
        </row>
        <row r="22633">
          <cell r="A22633" t="str">
            <v>001131011</v>
          </cell>
          <cell r="B22633">
            <v>40914</v>
          </cell>
        </row>
        <row r="22634">
          <cell r="A22634" t="str">
            <v>001131012</v>
          </cell>
          <cell r="B22634">
            <v>40922</v>
          </cell>
        </row>
        <row r="22635">
          <cell r="A22635" t="str">
            <v>001131101</v>
          </cell>
          <cell r="B22635">
            <v>40931</v>
          </cell>
        </row>
        <row r="22636">
          <cell r="A22636" t="str">
            <v>001131102</v>
          </cell>
          <cell r="B22636">
            <v>40941</v>
          </cell>
        </row>
        <row r="22637">
          <cell r="A22637" t="str">
            <v>001131103</v>
          </cell>
          <cell r="B22637">
            <v>40952</v>
          </cell>
        </row>
        <row r="22638">
          <cell r="A22638" t="str">
            <v>001131104</v>
          </cell>
          <cell r="B22638">
            <v>40964</v>
          </cell>
        </row>
        <row r="22639">
          <cell r="A22639" t="str">
            <v>001131105</v>
          </cell>
          <cell r="B22639">
            <v>40978</v>
          </cell>
        </row>
        <row r="22640">
          <cell r="A22640" t="str">
            <v>001131106</v>
          </cell>
          <cell r="B22640">
            <v>40993</v>
          </cell>
        </row>
        <row r="22641">
          <cell r="A22641" t="str">
            <v>001131107</v>
          </cell>
          <cell r="B22641">
            <v>41009</v>
          </cell>
        </row>
        <row r="22642">
          <cell r="A22642" t="str">
            <v>001131108</v>
          </cell>
          <cell r="B22642">
            <v>41026</v>
          </cell>
        </row>
        <row r="22643">
          <cell r="A22643" t="str">
            <v>001131109</v>
          </cell>
          <cell r="B22643">
            <v>41046</v>
          </cell>
        </row>
        <row r="22644">
          <cell r="A22644" t="str">
            <v>001131110</v>
          </cell>
          <cell r="B22644">
            <v>41066</v>
          </cell>
        </row>
        <row r="22645">
          <cell r="A22645" t="str">
            <v>001131111</v>
          </cell>
          <cell r="B22645">
            <v>41088</v>
          </cell>
        </row>
        <row r="22646">
          <cell r="A22646" t="str">
            <v>001131112</v>
          </cell>
          <cell r="B22646">
            <v>41112</v>
          </cell>
        </row>
        <row r="22647">
          <cell r="A22647" t="str">
            <v>001131201</v>
          </cell>
          <cell r="B22647">
            <v>41136</v>
          </cell>
        </row>
        <row r="22648">
          <cell r="A22648" t="str">
            <v>001131202</v>
          </cell>
          <cell r="B22648">
            <v>41163</v>
          </cell>
        </row>
        <row r="22649">
          <cell r="A22649" t="str">
            <v>001131203</v>
          </cell>
          <cell r="B22649">
            <v>41191</v>
          </cell>
        </row>
        <row r="22650">
          <cell r="A22650" t="str">
            <v>001131204</v>
          </cell>
          <cell r="B22650">
            <v>41220</v>
          </cell>
        </row>
        <row r="22651">
          <cell r="A22651" t="str">
            <v>001131205</v>
          </cell>
          <cell r="B22651">
            <v>41251</v>
          </cell>
        </row>
        <row r="22652">
          <cell r="A22652" t="str">
            <v>001131206</v>
          </cell>
          <cell r="B22652">
            <v>41283</v>
          </cell>
        </row>
        <row r="22653">
          <cell r="A22653" t="str">
            <v>001131207</v>
          </cell>
          <cell r="B22653">
            <v>41317</v>
          </cell>
        </row>
        <row r="22654">
          <cell r="A22654" t="str">
            <v>001131208</v>
          </cell>
          <cell r="B22654">
            <v>41352</v>
          </cell>
        </row>
        <row r="22655">
          <cell r="A22655" t="str">
            <v>001131209</v>
          </cell>
          <cell r="B22655">
            <v>41388</v>
          </cell>
        </row>
        <row r="22656">
          <cell r="A22656" t="str">
            <v>001131210</v>
          </cell>
          <cell r="B22656">
            <v>41426</v>
          </cell>
        </row>
        <row r="22657">
          <cell r="A22657" t="str">
            <v>001131211</v>
          </cell>
          <cell r="B22657">
            <v>41465</v>
          </cell>
        </row>
        <row r="22658">
          <cell r="A22658" t="str">
            <v>001131212</v>
          </cell>
          <cell r="B22658">
            <v>41506</v>
          </cell>
        </row>
        <row r="22659">
          <cell r="A22659" t="str">
            <v>001131301</v>
          </cell>
          <cell r="B22659">
            <v>41549</v>
          </cell>
        </row>
        <row r="22660">
          <cell r="A22660" t="str">
            <v>001131302</v>
          </cell>
          <cell r="B22660">
            <v>41593</v>
          </cell>
        </row>
        <row r="22661">
          <cell r="A22661" t="str">
            <v>001131303</v>
          </cell>
          <cell r="B22661">
            <v>41638</v>
          </cell>
        </row>
        <row r="22662">
          <cell r="A22662" t="str">
            <v>001131304</v>
          </cell>
          <cell r="B22662">
            <v>41685</v>
          </cell>
        </row>
        <row r="22663">
          <cell r="A22663" t="str">
            <v>001131305</v>
          </cell>
          <cell r="B22663">
            <v>41733</v>
          </cell>
        </row>
        <row r="22664">
          <cell r="A22664" t="str">
            <v>001131306</v>
          </cell>
          <cell r="B22664">
            <v>41781</v>
          </cell>
        </row>
        <row r="22665">
          <cell r="A22665" t="str">
            <v>001131307</v>
          </cell>
          <cell r="B22665">
            <v>41831</v>
          </cell>
        </row>
        <row r="22666">
          <cell r="A22666" t="str">
            <v>001131308</v>
          </cell>
          <cell r="B22666">
            <v>41881</v>
          </cell>
        </row>
        <row r="22667">
          <cell r="A22667" t="str">
            <v>001131309</v>
          </cell>
          <cell r="B22667">
            <v>41932</v>
          </cell>
        </row>
        <row r="22668">
          <cell r="A22668" t="str">
            <v>001131310</v>
          </cell>
          <cell r="B22668">
            <v>41984</v>
          </cell>
        </row>
        <row r="22669">
          <cell r="A22669" t="str">
            <v>001131311</v>
          </cell>
          <cell r="B22669">
            <v>42036</v>
          </cell>
        </row>
        <row r="22670">
          <cell r="A22670" t="str">
            <v>001131312</v>
          </cell>
          <cell r="B22670">
            <v>42088</v>
          </cell>
        </row>
        <row r="22671">
          <cell r="A22671" t="str">
            <v>001131401</v>
          </cell>
          <cell r="B22671">
            <v>42140</v>
          </cell>
        </row>
        <row r="22672">
          <cell r="A22672" t="str">
            <v>001131402</v>
          </cell>
          <cell r="B22672">
            <v>42193</v>
          </cell>
        </row>
        <row r="22673">
          <cell r="A22673" t="str">
            <v>001131403</v>
          </cell>
          <cell r="B22673">
            <v>42245</v>
          </cell>
        </row>
        <row r="22674">
          <cell r="A22674" t="str">
            <v>001131404</v>
          </cell>
          <cell r="B22674">
            <v>42298</v>
          </cell>
        </row>
        <row r="22675">
          <cell r="A22675" t="str">
            <v>001131405</v>
          </cell>
          <cell r="B22675">
            <v>42350</v>
          </cell>
        </row>
        <row r="22676">
          <cell r="A22676" t="str">
            <v>001131406</v>
          </cell>
          <cell r="B22676">
            <v>42403</v>
          </cell>
        </row>
        <row r="22677">
          <cell r="A22677" t="str">
            <v>001131407</v>
          </cell>
          <cell r="B22677">
            <v>42455</v>
          </cell>
        </row>
        <row r="22678">
          <cell r="A22678" t="str">
            <v>001131408</v>
          </cell>
          <cell r="B22678">
            <v>42507</v>
          </cell>
        </row>
        <row r="22679">
          <cell r="A22679" t="str">
            <v>001131409</v>
          </cell>
          <cell r="B22679">
            <v>42559</v>
          </cell>
        </row>
        <row r="22680">
          <cell r="A22680" t="str">
            <v>001131410</v>
          </cell>
          <cell r="B22680">
            <v>42611</v>
          </cell>
        </row>
        <row r="22681">
          <cell r="A22681" t="str">
            <v>001131411</v>
          </cell>
          <cell r="B22681">
            <v>42662</v>
          </cell>
        </row>
        <row r="22682">
          <cell r="A22682" t="str">
            <v>001131412</v>
          </cell>
          <cell r="B22682">
            <v>42713</v>
          </cell>
        </row>
        <row r="22683">
          <cell r="A22683" t="str">
            <v>001131501</v>
          </cell>
          <cell r="B22683">
            <v>42764</v>
          </cell>
        </row>
        <row r="22684">
          <cell r="A22684" t="str">
            <v>001131502</v>
          </cell>
          <cell r="B22684">
            <v>42815</v>
          </cell>
        </row>
        <row r="22685">
          <cell r="A22685" t="str">
            <v>001131503</v>
          </cell>
          <cell r="B22685">
            <v>42866</v>
          </cell>
        </row>
        <row r="22686">
          <cell r="A22686" t="str">
            <v>001131504</v>
          </cell>
          <cell r="B22686">
            <v>42917</v>
          </cell>
        </row>
        <row r="22687">
          <cell r="A22687" t="str">
            <v>001131505</v>
          </cell>
          <cell r="B22687">
            <v>42967</v>
          </cell>
        </row>
        <row r="22688">
          <cell r="A22688" t="str">
            <v>001131506</v>
          </cell>
          <cell r="B22688">
            <v>43017</v>
          </cell>
        </row>
        <row r="22689">
          <cell r="A22689" t="str">
            <v>001131507</v>
          </cell>
          <cell r="B22689">
            <v>43067</v>
          </cell>
        </row>
        <row r="22690">
          <cell r="A22690" t="str">
            <v>001131508</v>
          </cell>
          <cell r="B22690">
            <v>43117</v>
          </cell>
        </row>
        <row r="22691">
          <cell r="A22691" t="str">
            <v>001131509</v>
          </cell>
          <cell r="B22691">
            <v>43166</v>
          </cell>
        </row>
        <row r="22692">
          <cell r="A22692" t="str">
            <v>001131510</v>
          </cell>
          <cell r="B22692">
            <v>43215</v>
          </cell>
        </row>
        <row r="22693">
          <cell r="A22693" t="str">
            <v>001131511</v>
          </cell>
          <cell r="B22693">
            <v>43263</v>
          </cell>
        </row>
        <row r="22694">
          <cell r="A22694" t="str">
            <v>001131512</v>
          </cell>
          <cell r="B22694">
            <v>43311</v>
          </cell>
        </row>
        <row r="22695">
          <cell r="A22695" t="str">
            <v>001131601</v>
          </cell>
          <cell r="B22695">
            <v>43358</v>
          </cell>
        </row>
        <row r="22696">
          <cell r="A22696" t="str">
            <v>001131602</v>
          </cell>
          <cell r="B22696">
            <v>43405</v>
          </cell>
        </row>
        <row r="22697">
          <cell r="A22697" t="str">
            <v>001131603</v>
          </cell>
          <cell r="B22697">
            <v>43451</v>
          </cell>
        </row>
        <row r="22698">
          <cell r="A22698" t="str">
            <v>001131604</v>
          </cell>
          <cell r="B22698">
            <v>43498</v>
          </cell>
        </row>
        <row r="22699">
          <cell r="A22699" t="str">
            <v>001131605</v>
          </cell>
          <cell r="B22699">
            <v>43544</v>
          </cell>
        </row>
        <row r="22700">
          <cell r="A22700" t="str">
            <v>001131606</v>
          </cell>
          <cell r="B22700">
            <v>43590</v>
          </cell>
        </row>
        <row r="22701">
          <cell r="A22701" t="str">
            <v>001131607</v>
          </cell>
          <cell r="B22701">
            <v>43636</v>
          </cell>
        </row>
        <row r="22702">
          <cell r="A22702" t="str">
            <v>001131608</v>
          </cell>
          <cell r="B22702">
            <v>43681</v>
          </cell>
        </row>
        <row r="22703">
          <cell r="A22703" t="str">
            <v>001131609</v>
          </cell>
          <cell r="B22703">
            <v>43726</v>
          </cell>
        </row>
        <row r="22704">
          <cell r="A22704" t="str">
            <v>001131610</v>
          </cell>
          <cell r="B22704">
            <v>43771</v>
          </cell>
        </row>
        <row r="22705">
          <cell r="A22705" t="str">
            <v>001131611</v>
          </cell>
          <cell r="B22705">
            <v>43816</v>
          </cell>
        </row>
        <row r="22706">
          <cell r="A22706" t="str">
            <v>001131612</v>
          </cell>
          <cell r="B22706">
            <v>43860</v>
          </cell>
        </row>
        <row r="22707">
          <cell r="A22707" t="str">
            <v>001131701</v>
          </cell>
          <cell r="B22707">
            <v>43905</v>
          </cell>
        </row>
        <row r="22708">
          <cell r="A22708" t="str">
            <v>001131702</v>
          </cell>
          <cell r="B22708">
            <v>43949</v>
          </cell>
        </row>
        <row r="22709">
          <cell r="A22709" t="str">
            <v>001131703</v>
          </cell>
          <cell r="B22709">
            <v>43992</v>
          </cell>
        </row>
        <row r="22710">
          <cell r="A22710" t="str">
            <v>001131704</v>
          </cell>
          <cell r="B22710">
            <v>44035</v>
          </cell>
        </row>
        <row r="22711">
          <cell r="A22711" t="str">
            <v>001131705</v>
          </cell>
          <cell r="B22711">
            <v>44078</v>
          </cell>
        </row>
        <row r="22712">
          <cell r="A22712" t="str">
            <v>001131706</v>
          </cell>
          <cell r="B22712">
            <v>44121</v>
          </cell>
        </row>
        <row r="22713">
          <cell r="A22713" t="str">
            <v>001131707</v>
          </cell>
          <cell r="B22713">
            <v>44163</v>
          </cell>
        </row>
        <row r="22714">
          <cell r="A22714" t="str">
            <v>001131708</v>
          </cell>
          <cell r="B22714">
            <v>44205</v>
          </cell>
        </row>
        <row r="22715">
          <cell r="A22715" t="str">
            <v>001131709</v>
          </cell>
          <cell r="B22715">
            <v>44247</v>
          </cell>
        </row>
        <row r="22716">
          <cell r="A22716" t="str">
            <v>001131710</v>
          </cell>
          <cell r="B22716">
            <v>44288</v>
          </cell>
        </row>
        <row r="22717">
          <cell r="A22717" t="str">
            <v>001131711</v>
          </cell>
          <cell r="B22717">
            <v>44330</v>
          </cell>
        </row>
        <row r="22718">
          <cell r="A22718" t="str">
            <v>001131712</v>
          </cell>
          <cell r="B22718">
            <v>44371</v>
          </cell>
        </row>
        <row r="22719">
          <cell r="A22719" t="str">
            <v>001131801</v>
          </cell>
          <cell r="B22719">
            <v>44412</v>
          </cell>
        </row>
        <row r="22720">
          <cell r="A22720" t="str">
            <v>001131802</v>
          </cell>
          <cell r="B22720">
            <v>44454</v>
          </cell>
        </row>
        <row r="22721">
          <cell r="A22721" t="str">
            <v>001131803</v>
          </cell>
          <cell r="B22721">
            <v>44495</v>
          </cell>
        </row>
        <row r="22722">
          <cell r="A22722" t="str">
            <v>001131804</v>
          </cell>
          <cell r="B22722">
            <v>44535</v>
          </cell>
        </row>
        <row r="22723">
          <cell r="A22723" t="str">
            <v>001131805</v>
          </cell>
          <cell r="B22723">
            <v>44576</v>
          </cell>
        </row>
        <row r="22724">
          <cell r="A22724" t="str">
            <v>001131806</v>
          </cell>
          <cell r="B22724">
            <v>44617</v>
          </cell>
        </row>
        <row r="22725">
          <cell r="A22725" t="str">
            <v>001131807</v>
          </cell>
          <cell r="B22725">
            <v>44658</v>
          </cell>
        </row>
        <row r="22726">
          <cell r="A22726" t="str">
            <v>001131808</v>
          </cell>
          <cell r="B22726">
            <v>44699</v>
          </cell>
        </row>
        <row r="22727">
          <cell r="A22727" t="str">
            <v>001131809</v>
          </cell>
          <cell r="B22727">
            <v>44740</v>
          </cell>
        </row>
        <row r="22728">
          <cell r="A22728" t="str">
            <v>001131810</v>
          </cell>
          <cell r="B22728">
            <v>44781</v>
          </cell>
        </row>
        <row r="22729">
          <cell r="A22729" t="str">
            <v>001131811</v>
          </cell>
          <cell r="B22729">
            <v>44822</v>
          </cell>
        </row>
        <row r="22730">
          <cell r="A22730" t="str">
            <v>001131812</v>
          </cell>
          <cell r="B22730">
            <v>44864</v>
          </cell>
        </row>
        <row r="22731">
          <cell r="A22731" t="str">
            <v>001131901</v>
          </cell>
          <cell r="B22731">
            <v>44905</v>
          </cell>
        </row>
        <row r="22732">
          <cell r="A22732" t="str">
            <v>001131902</v>
          </cell>
          <cell r="B22732">
            <v>44946</v>
          </cell>
        </row>
        <row r="22733">
          <cell r="A22733" t="str">
            <v>001131903</v>
          </cell>
          <cell r="B22733">
            <v>44987</v>
          </cell>
        </row>
        <row r="22734">
          <cell r="A22734" t="str">
            <v>001131904</v>
          </cell>
          <cell r="B22734">
            <v>45029</v>
          </cell>
        </row>
        <row r="22735">
          <cell r="A22735" t="str">
            <v>001131905</v>
          </cell>
          <cell r="B22735">
            <v>45070</v>
          </cell>
        </row>
        <row r="22736">
          <cell r="A22736" t="str">
            <v>001131906</v>
          </cell>
          <cell r="B22736">
            <v>45112</v>
          </cell>
        </row>
        <row r="22737">
          <cell r="A22737" t="str">
            <v>001131907</v>
          </cell>
          <cell r="B22737">
            <v>45154</v>
          </cell>
        </row>
        <row r="22738">
          <cell r="A22738" t="str">
            <v>001131908</v>
          </cell>
          <cell r="B22738">
            <v>45196</v>
          </cell>
        </row>
        <row r="22739">
          <cell r="A22739" t="str">
            <v>001131909</v>
          </cell>
          <cell r="B22739">
            <v>45239</v>
          </cell>
        </row>
        <row r="22740">
          <cell r="A22740" t="str">
            <v>001131910</v>
          </cell>
          <cell r="B22740">
            <v>45281</v>
          </cell>
        </row>
        <row r="22741">
          <cell r="A22741" t="str">
            <v>001131911</v>
          </cell>
          <cell r="B22741">
            <v>45324</v>
          </cell>
        </row>
        <row r="22742">
          <cell r="A22742" t="str">
            <v>001131912</v>
          </cell>
          <cell r="B22742">
            <v>45366</v>
          </cell>
        </row>
        <row r="22743">
          <cell r="A22743" t="str">
            <v>001132001</v>
          </cell>
          <cell r="B22743">
            <v>45409</v>
          </cell>
        </row>
        <row r="22744">
          <cell r="A22744" t="str">
            <v>001132002</v>
          </cell>
          <cell r="B22744">
            <v>45452</v>
          </cell>
        </row>
        <row r="22745">
          <cell r="A22745" t="str">
            <v>001132003</v>
          </cell>
          <cell r="B22745">
            <v>45494</v>
          </cell>
        </row>
        <row r="22746">
          <cell r="A22746" t="str">
            <v>001132004</v>
          </cell>
          <cell r="B22746">
            <v>45536</v>
          </cell>
        </row>
        <row r="22747">
          <cell r="A22747" t="str">
            <v>001132005</v>
          </cell>
          <cell r="B22747">
            <v>45579</v>
          </cell>
        </row>
        <row r="22748">
          <cell r="A22748" t="str">
            <v>001132006</v>
          </cell>
          <cell r="B22748">
            <v>45621</v>
          </cell>
        </row>
        <row r="22749">
          <cell r="A22749" t="str">
            <v>001132007</v>
          </cell>
          <cell r="B22749">
            <v>45663</v>
          </cell>
        </row>
        <row r="22750">
          <cell r="A22750" t="str">
            <v>001132008</v>
          </cell>
          <cell r="B22750">
            <v>45705</v>
          </cell>
        </row>
        <row r="22751">
          <cell r="A22751" t="str">
            <v>001132009</v>
          </cell>
          <cell r="B22751">
            <v>45747</v>
          </cell>
        </row>
        <row r="22752">
          <cell r="A22752" t="str">
            <v>001132010</v>
          </cell>
          <cell r="B22752">
            <v>45789</v>
          </cell>
        </row>
        <row r="22753">
          <cell r="A22753" t="str">
            <v>001132011</v>
          </cell>
          <cell r="B22753">
            <v>45831</v>
          </cell>
        </row>
        <row r="22754">
          <cell r="A22754" t="str">
            <v>001132012</v>
          </cell>
          <cell r="B22754">
            <v>45872</v>
          </cell>
        </row>
        <row r="22755">
          <cell r="A22755" t="str">
            <v>001132101</v>
          </cell>
          <cell r="B22755">
            <v>45914</v>
          </cell>
        </row>
        <row r="22756">
          <cell r="A22756" t="str">
            <v>001132102</v>
          </cell>
          <cell r="B22756">
            <v>45955</v>
          </cell>
        </row>
        <row r="22757">
          <cell r="A22757" t="str">
            <v>001132103</v>
          </cell>
          <cell r="B22757">
            <v>45996</v>
          </cell>
        </row>
        <row r="22758">
          <cell r="A22758" t="str">
            <v>001132104</v>
          </cell>
          <cell r="B22758">
            <v>46036</v>
          </cell>
        </row>
        <row r="22759">
          <cell r="A22759" t="str">
            <v>001132105</v>
          </cell>
          <cell r="B22759">
            <v>46077</v>
          </cell>
        </row>
        <row r="22760">
          <cell r="A22760" t="str">
            <v>001132106</v>
          </cell>
          <cell r="B22760">
            <v>46118</v>
          </cell>
        </row>
        <row r="22761">
          <cell r="A22761" t="str">
            <v>001132107</v>
          </cell>
          <cell r="B22761">
            <v>46158</v>
          </cell>
        </row>
        <row r="22762">
          <cell r="A22762" t="str">
            <v>001132108</v>
          </cell>
          <cell r="B22762">
            <v>46198</v>
          </cell>
        </row>
        <row r="22763">
          <cell r="A22763" t="str">
            <v>001132109</v>
          </cell>
          <cell r="B22763">
            <v>46238</v>
          </cell>
        </row>
        <row r="22764">
          <cell r="A22764" t="str">
            <v>001132110</v>
          </cell>
          <cell r="B22764">
            <v>46277</v>
          </cell>
        </row>
        <row r="22765">
          <cell r="A22765" t="str">
            <v>001132111</v>
          </cell>
          <cell r="B22765">
            <v>46317</v>
          </cell>
        </row>
        <row r="22766">
          <cell r="A22766" t="str">
            <v>001132112</v>
          </cell>
          <cell r="B22766">
            <v>46356</v>
          </cell>
        </row>
        <row r="22767">
          <cell r="A22767" t="str">
            <v>001132201</v>
          </cell>
          <cell r="B22767">
            <v>46395</v>
          </cell>
        </row>
        <row r="22768">
          <cell r="A22768" t="str">
            <v>001132202</v>
          </cell>
          <cell r="B22768">
            <v>46434</v>
          </cell>
        </row>
        <row r="22769">
          <cell r="A22769" t="str">
            <v>001132203</v>
          </cell>
          <cell r="B22769">
            <v>46473</v>
          </cell>
        </row>
        <row r="22770">
          <cell r="A22770" t="str">
            <v>001132204</v>
          </cell>
          <cell r="B22770">
            <v>46512</v>
          </cell>
        </row>
        <row r="22771">
          <cell r="A22771" t="str">
            <v>001132205</v>
          </cell>
          <cell r="B22771">
            <v>46550</v>
          </cell>
        </row>
        <row r="22772">
          <cell r="A22772" t="str">
            <v>001132206</v>
          </cell>
          <cell r="B22772">
            <v>46588</v>
          </cell>
        </row>
        <row r="22773">
          <cell r="A22773" t="str">
            <v>001132207</v>
          </cell>
          <cell r="B22773">
            <v>46627</v>
          </cell>
        </row>
        <row r="22774">
          <cell r="A22774" t="str">
            <v>001132208</v>
          </cell>
          <cell r="B22774">
            <v>46665</v>
          </cell>
        </row>
        <row r="22775">
          <cell r="A22775" t="str">
            <v>001132209</v>
          </cell>
          <cell r="B22775">
            <v>46703</v>
          </cell>
        </row>
        <row r="22776">
          <cell r="A22776" t="str">
            <v>001132210</v>
          </cell>
          <cell r="B22776">
            <v>46741</v>
          </cell>
        </row>
        <row r="22777">
          <cell r="A22777" t="str">
            <v>001132211</v>
          </cell>
          <cell r="B22777">
            <v>46779</v>
          </cell>
        </row>
        <row r="22778">
          <cell r="A22778" t="str">
            <v>001132212</v>
          </cell>
          <cell r="B22778">
            <v>46816</v>
          </cell>
        </row>
        <row r="22779">
          <cell r="A22779" t="str">
            <v>001132301</v>
          </cell>
          <cell r="B22779">
            <v>46854</v>
          </cell>
        </row>
        <row r="22780">
          <cell r="A22780" t="str">
            <v>001132302</v>
          </cell>
          <cell r="B22780">
            <v>46891</v>
          </cell>
        </row>
        <row r="22781">
          <cell r="A22781" t="str">
            <v>001132303</v>
          </cell>
          <cell r="B22781">
            <v>46928</v>
          </cell>
        </row>
        <row r="22782">
          <cell r="A22782" t="str">
            <v>001132304</v>
          </cell>
          <cell r="B22782">
            <v>46965</v>
          </cell>
        </row>
        <row r="22783">
          <cell r="A22783" t="str">
            <v>001132305</v>
          </cell>
          <cell r="B22783">
            <v>47002</v>
          </cell>
        </row>
        <row r="22784">
          <cell r="A22784" t="str">
            <v>001132306</v>
          </cell>
          <cell r="B22784">
            <v>47038</v>
          </cell>
        </row>
        <row r="22785">
          <cell r="A22785" t="str">
            <v>001132307</v>
          </cell>
          <cell r="B22785">
            <v>47074</v>
          </cell>
        </row>
        <row r="22786">
          <cell r="A22786" t="str">
            <v>001132308</v>
          </cell>
          <cell r="B22786">
            <v>47110</v>
          </cell>
        </row>
        <row r="22787">
          <cell r="A22787" t="str">
            <v>001132309</v>
          </cell>
          <cell r="B22787">
            <v>47146</v>
          </cell>
        </row>
        <row r="22788">
          <cell r="A22788" t="str">
            <v>001132310</v>
          </cell>
          <cell r="B22788">
            <v>47182</v>
          </cell>
        </row>
        <row r="22789">
          <cell r="A22789" t="str">
            <v>001132311</v>
          </cell>
          <cell r="B22789">
            <v>47217</v>
          </cell>
        </row>
        <row r="22790">
          <cell r="A22790" t="str">
            <v>001132312</v>
          </cell>
          <cell r="B22790">
            <v>47252</v>
          </cell>
        </row>
        <row r="22791">
          <cell r="A22791" t="str">
            <v>001132401</v>
          </cell>
          <cell r="B22791">
            <v>47286</v>
          </cell>
        </row>
        <row r="22792">
          <cell r="A22792" t="str">
            <v>001132402</v>
          </cell>
          <cell r="B22792">
            <v>47321</v>
          </cell>
        </row>
        <row r="22793">
          <cell r="A22793" t="str">
            <v>001132403</v>
          </cell>
          <cell r="B22793">
            <v>47355</v>
          </cell>
        </row>
        <row r="22794">
          <cell r="A22794" t="str">
            <v>001132404</v>
          </cell>
          <cell r="B22794">
            <v>47389</v>
          </cell>
        </row>
        <row r="22795">
          <cell r="A22795" t="str">
            <v>001132405</v>
          </cell>
          <cell r="B22795">
            <v>47423</v>
          </cell>
        </row>
        <row r="22796">
          <cell r="A22796" t="str">
            <v>001132406</v>
          </cell>
          <cell r="B22796">
            <v>47457</v>
          </cell>
        </row>
        <row r="22797">
          <cell r="A22797" t="str">
            <v>001132407</v>
          </cell>
          <cell r="B22797">
            <v>47490</v>
          </cell>
        </row>
        <row r="22798">
          <cell r="A22798" t="str">
            <v>001132408</v>
          </cell>
          <cell r="B22798">
            <v>47523</v>
          </cell>
        </row>
        <row r="22799">
          <cell r="A22799" t="str">
            <v>001132409</v>
          </cell>
          <cell r="B22799">
            <v>47557</v>
          </cell>
        </row>
        <row r="22800">
          <cell r="A22800" t="str">
            <v>001132410</v>
          </cell>
          <cell r="B22800">
            <v>47589</v>
          </cell>
        </row>
        <row r="22801">
          <cell r="A22801" t="str">
            <v>001132411</v>
          </cell>
          <cell r="B22801">
            <v>47622</v>
          </cell>
        </row>
        <row r="22802">
          <cell r="A22802" t="str">
            <v>001132412</v>
          </cell>
          <cell r="B22802">
            <v>47655</v>
          </cell>
        </row>
        <row r="22803">
          <cell r="A22803" t="str">
            <v>001132501</v>
          </cell>
          <cell r="B22803">
            <v>47687</v>
          </cell>
        </row>
        <row r="22804">
          <cell r="A22804" t="str">
            <v>001132502</v>
          </cell>
          <cell r="B22804">
            <v>47719</v>
          </cell>
        </row>
        <row r="22805">
          <cell r="A22805" t="str">
            <v>001132503</v>
          </cell>
          <cell r="B22805">
            <v>47751</v>
          </cell>
        </row>
        <row r="22806">
          <cell r="A22806" t="str">
            <v>001132504</v>
          </cell>
          <cell r="B22806">
            <v>47783</v>
          </cell>
        </row>
        <row r="22807">
          <cell r="A22807" t="str">
            <v>001132505</v>
          </cell>
          <cell r="B22807">
            <v>47815</v>
          </cell>
        </row>
        <row r="22808">
          <cell r="A22808" t="str">
            <v>001132506</v>
          </cell>
          <cell r="B22808">
            <v>47847</v>
          </cell>
        </row>
        <row r="22809">
          <cell r="A22809" t="str">
            <v>001132507</v>
          </cell>
          <cell r="B22809">
            <v>47879</v>
          </cell>
        </row>
        <row r="22810">
          <cell r="A22810" t="str">
            <v>001132508</v>
          </cell>
          <cell r="B22810">
            <v>47911</v>
          </cell>
        </row>
        <row r="22811">
          <cell r="A22811" t="str">
            <v>001132509</v>
          </cell>
          <cell r="B22811">
            <v>47943</v>
          </cell>
        </row>
        <row r="22812">
          <cell r="A22812" t="str">
            <v>001132510</v>
          </cell>
          <cell r="B22812">
            <v>47975</v>
          </cell>
        </row>
        <row r="22813">
          <cell r="A22813" t="str">
            <v>001132511</v>
          </cell>
          <cell r="B22813">
            <v>48006</v>
          </cell>
        </row>
        <row r="22814">
          <cell r="A22814" t="str">
            <v>001132512</v>
          </cell>
          <cell r="B22814">
            <v>48038</v>
          </cell>
        </row>
        <row r="22815">
          <cell r="A22815" t="str">
            <v>001132601</v>
          </cell>
          <cell r="B22815">
            <v>48069</v>
          </cell>
        </row>
        <row r="22816">
          <cell r="A22816" t="str">
            <v>001132602</v>
          </cell>
          <cell r="B22816">
            <v>48101</v>
          </cell>
        </row>
        <row r="22817">
          <cell r="A22817" t="str">
            <v>001132603</v>
          </cell>
          <cell r="B22817">
            <v>48132</v>
          </cell>
        </row>
        <row r="22818">
          <cell r="A22818" t="str">
            <v>001132604</v>
          </cell>
          <cell r="B22818">
            <v>48165</v>
          </cell>
        </row>
        <row r="22819">
          <cell r="A22819" t="str">
            <v>001132605</v>
          </cell>
          <cell r="B22819">
            <v>48198</v>
          </cell>
        </row>
        <row r="22820">
          <cell r="A22820" t="str">
            <v>001132606</v>
          </cell>
          <cell r="B22820">
            <v>48232</v>
          </cell>
        </row>
        <row r="22821">
          <cell r="A22821" t="str">
            <v>001132607</v>
          </cell>
          <cell r="B22821">
            <v>48267</v>
          </cell>
        </row>
        <row r="22822">
          <cell r="A22822" t="str">
            <v>001132608</v>
          </cell>
          <cell r="B22822">
            <v>48303</v>
          </cell>
        </row>
        <row r="22823">
          <cell r="A22823" t="str">
            <v>001132609</v>
          </cell>
          <cell r="B22823">
            <v>48339</v>
          </cell>
        </row>
        <row r="22824">
          <cell r="A22824" t="str">
            <v>001132610</v>
          </cell>
          <cell r="B22824">
            <v>48375</v>
          </cell>
        </row>
        <row r="22825">
          <cell r="A22825" t="str">
            <v>001132611</v>
          </cell>
          <cell r="B22825">
            <v>48412</v>
          </cell>
        </row>
        <row r="22826">
          <cell r="A22826" t="str">
            <v>001132612</v>
          </cell>
          <cell r="B22826">
            <v>48449</v>
          </cell>
        </row>
        <row r="22827">
          <cell r="A22827" t="str">
            <v>001132701</v>
          </cell>
          <cell r="B22827">
            <v>48484</v>
          </cell>
        </row>
        <row r="22828">
          <cell r="A22828" t="str">
            <v>001132702</v>
          </cell>
          <cell r="B22828">
            <v>48519</v>
          </cell>
        </row>
        <row r="22829">
          <cell r="A22829" t="str">
            <v>001132703</v>
          </cell>
          <cell r="B22829">
            <v>48553</v>
          </cell>
        </row>
        <row r="22830">
          <cell r="A22830" t="str">
            <v>001132704</v>
          </cell>
          <cell r="B22830">
            <v>48587</v>
          </cell>
        </row>
        <row r="22831">
          <cell r="A22831" t="str">
            <v>001132705</v>
          </cell>
          <cell r="B22831">
            <v>48621</v>
          </cell>
        </row>
        <row r="22832">
          <cell r="A22832" t="str">
            <v>001132706</v>
          </cell>
          <cell r="B22832">
            <v>48654</v>
          </cell>
        </row>
        <row r="22833">
          <cell r="A22833" t="str">
            <v>001132707</v>
          </cell>
          <cell r="B22833">
            <v>48687</v>
          </cell>
        </row>
        <row r="22834">
          <cell r="A22834" t="str">
            <v>001132708</v>
          </cell>
          <cell r="B22834">
            <v>48719</v>
          </cell>
        </row>
        <row r="22835">
          <cell r="A22835" t="str">
            <v>001132709</v>
          </cell>
          <cell r="B22835">
            <v>48752</v>
          </cell>
        </row>
        <row r="22836">
          <cell r="A22836" t="str">
            <v>001132710</v>
          </cell>
          <cell r="B22836">
            <v>48784</v>
          </cell>
        </row>
        <row r="22837">
          <cell r="A22837" t="str">
            <v>001132711</v>
          </cell>
          <cell r="B22837">
            <v>48815</v>
          </cell>
        </row>
        <row r="22838">
          <cell r="A22838" t="str">
            <v>001132712</v>
          </cell>
          <cell r="B22838">
            <v>48847</v>
          </cell>
        </row>
        <row r="22839">
          <cell r="A22839" t="str">
            <v>001132801</v>
          </cell>
          <cell r="B22839">
            <v>48878</v>
          </cell>
        </row>
        <row r="22840">
          <cell r="A22840" t="str">
            <v>001132802</v>
          </cell>
          <cell r="B22840">
            <v>48909</v>
          </cell>
        </row>
        <row r="22841">
          <cell r="A22841" t="str">
            <v>001132803</v>
          </cell>
          <cell r="B22841">
            <v>48940</v>
          </cell>
        </row>
        <row r="22842">
          <cell r="A22842" t="str">
            <v>001132804</v>
          </cell>
          <cell r="B22842">
            <v>48971</v>
          </cell>
        </row>
        <row r="22843">
          <cell r="A22843" t="str">
            <v>001132805</v>
          </cell>
          <cell r="B22843">
            <v>49002</v>
          </cell>
        </row>
        <row r="22844">
          <cell r="A22844" t="str">
            <v>001132806</v>
          </cell>
          <cell r="B22844">
            <v>49032</v>
          </cell>
        </row>
        <row r="22845">
          <cell r="A22845" t="str">
            <v>001132807</v>
          </cell>
          <cell r="B22845">
            <v>49063</v>
          </cell>
        </row>
        <row r="22846">
          <cell r="A22846" t="str">
            <v>001132808</v>
          </cell>
          <cell r="B22846">
            <v>49093</v>
          </cell>
        </row>
        <row r="22847">
          <cell r="A22847" t="str">
            <v>001132809</v>
          </cell>
          <cell r="B22847">
            <v>49124</v>
          </cell>
        </row>
        <row r="22848">
          <cell r="A22848" t="str">
            <v>001132810</v>
          </cell>
          <cell r="B22848">
            <v>49154</v>
          </cell>
        </row>
        <row r="22849">
          <cell r="A22849" t="str">
            <v>001132811</v>
          </cell>
          <cell r="B22849">
            <v>49184</v>
          </cell>
        </row>
        <row r="22850">
          <cell r="A22850" t="str">
            <v>001132812</v>
          </cell>
          <cell r="B22850">
            <v>49214</v>
          </cell>
        </row>
        <row r="22851">
          <cell r="A22851" t="str">
            <v>001132901</v>
          </cell>
          <cell r="B22851">
            <v>49244</v>
          </cell>
        </row>
        <row r="22852">
          <cell r="A22852" t="str">
            <v>001132902</v>
          </cell>
          <cell r="B22852">
            <v>49274</v>
          </cell>
        </row>
        <row r="22853">
          <cell r="A22853" t="str">
            <v>001132903</v>
          </cell>
          <cell r="B22853">
            <v>49303</v>
          </cell>
        </row>
        <row r="22854">
          <cell r="A22854" t="str">
            <v>001132904</v>
          </cell>
          <cell r="B22854">
            <v>49333</v>
          </cell>
        </row>
        <row r="22855">
          <cell r="A22855" t="str">
            <v>001132905</v>
          </cell>
          <cell r="B22855">
            <v>49363</v>
          </cell>
        </row>
        <row r="22856">
          <cell r="A22856" t="str">
            <v>001132906</v>
          </cell>
          <cell r="B22856">
            <v>49392</v>
          </cell>
        </row>
        <row r="22857">
          <cell r="A22857" t="str">
            <v>001132907</v>
          </cell>
          <cell r="B22857">
            <v>49422</v>
          </cell>
        </row>
        <row r="22858">
          <cell r="A22858" t="str">
            <v>001132908</v>
          </cell>
          <cell r="B22858">
            <v>49451</v>
          </cell>
        </row>
        <row r="22859">
          <cell r="A22859" t="str">
            <v>001132909</v>
          </cell>
          <cell r="B22859">
            <v>49480</v>
          </cell>
        </row>
        <row r="22860">
          <cell r="A22860" t="str">
            <v>001132910</v>
          </cell>
          <cell r="B22860">
            <v>49509</v>
          </cell>
        </row>
        <row r="22861">
          <cell r="A22861" t="str">
            <v>001132911</v>
          </cell>
          <cell r="B22861">
            <v>49538</v>
          </cell>
        </row>
        <row r="22862">
          <cell r="A22862" t="str">
            <v>001132912</v>
          </cell>
          <cell r="B22862">
            <v>49567</v>
          </cell>
        </row>
        <row r="22863">
          <cell r="A22863" t="str">
            <v>001140901</v>
          </cell>
          <cell r="B22863">
            <v>16469</v>
          </cell>
        </row>
        <row r="22864">
          <cell r="A22864" t="str">
            <v>001140902</v>
          </cell>
          <cell r="B22864">
            <v>15719</v>
          </cell>
        </row>
        <row r="22865">
          <cell r="A22865" t="str">
            <v>001140903</v>
          </cell>
          <cell r="B22865">
            <v>14705</v>
          </cell>
        </row>
        <row r="22866">
          <cell r="A22866" t="str">
            <v>001140904</v>
          </cell>
          <cell r="B22866">
            <v>15286</v>
          </cell>
        </row>
        <row r="22867">
          <cell r="A22867" t="str">
            <v>001140905</v>
          </cell>
          <cell r="B22867">
            <v>14035</v>
          </cell>
        </row>
        <row r="22868">
          <cell r="A22868" t="str">
            <v>001140906</v>
          </cell>
          <cell r="B22868">
            <v>14970</v>
          </cell>
        </row>
        <row r="22869">
          <cell r="A22869" t="str">
            <v>001140907</v>
          </cell>
          <cell r="B22869">
            <v>15990</v>
          </cell>
        </row>
        <row r="22870">
          <cell r="A22870" t="str">
            <v>001140908</v>
          </cell>
          <cell r="B22870">
            <v>15820</v>
          </cell>
        </row>
        <row r="22871">
          <cell r="A22871" t="str">
            <v>001140909</v>
          </cell>
          <cell r="B22871">
            <v>15835</v>
          </cell>
        </row>
        <row r="22872">
          <cell r="A22872" t="str">
            <v>001140910</v>
          </cell>
          <cell r="B22872">
            <v>14708</v>
          </cell>
        </row>
        <row r="22873">
          <cell r="A22873" t="str">
            <v>001140911</v>
          </cell>
          <cell r="B22873">
            <v>13913</v>
          </cell>
        </row>
        <row r="22874">
          <cell r="A22874" t="str">
            <v>001140912</v>
          </cell>
          <cell r="B22874">
            <v>15298</v>
          </cell>
        </row>
        <row r="22875">
          <cell r="A22875" t="str">
            <v>001141001</v>
          </cell>
          <cell r="B22875">
            <v>16516</v>
          </cell>
        </row>
        <row r="22876">
          <cell r="A22876" t="str">
            <v>001141002</v>
          </cell>
          <cell r="B22876">
            <v>15848</v>
          </cell>
        </row>
        <row r="22877">
          <cell r="A22877" t="str">
            <v>001141003</v>
          </cell>
          <cell r="B22877">
            <v>15027</v>
          </cell>
        </row>
        <row r="22878">
          <cell r="A22878" t="str">
            <v>001141004</v>
          </cell>
          <cell r="B22878">
            <v>14837</v>
          </cell>
        </row>
        <row r="22879">
          <cell r="A22879" t="str">
            <v>001141005</v>
          </cell>
          <cell r="B22879">
            <v>13943</v>
          </cell>
        </row>
        <row r="22880">
          <cell r="A22880" t="str">
            <v>001141006</v>
          </cell>
          <cell r="B22880">
            <v>14959</v>
          </cell>
        </row>
        <row r="22881">
          <cell r="A22881" t="str">
            <v>001141007</v>
          </cell>
          <cell r="B22881">
            <v>15978</v>
          </cell>
        </row>
        <row r="22882">
          <cell r="A22882" t="str">
            <v>001141008</v>
          </cell>
          <cell r="B22882">
            <v>15808</v>
          </cell>
        </row>
        <row r="22883">
          <cell r="A22883" t="str">
            <v>001141009</v>
          </cell>
          <cell r="B22883">
            <v>15823</v>
          </cell>
        </row>
        <row r="22884">
          <cell r="A22884" t="str">
            <v>001141010</v>
          </cell>
          <cell r="B22884">
            <v>14697</v>
          </cell>
        </row>
        <row r="22885">
          <cell r="A22885" t="str">
            <v>001141011</v>
          </cell>
          <cell r="B22885">
            <v>13903</v>
          </cell>
        </row>
        <row r="22886">
          <cell r="A22886" t="str">
            <v>001141012</v>
          </cell>
          <cell r="B22886">
            <v>15287</v>
          </cell>
        </row>
        <row r="22887">
          <cell r="A22887" t="str">
            <v>001141101</v>
          </cell>
          <cell r="B22887">
            <v>16503</v>
          </cell>
        </row>
        <row r="22888">
          <cell r="A22888" t="str">
            <v>001141102</v>
          </cell>
          <cell r="B22888">
            <v>15836</v>
          </cell>
        </row>
        <row r="22889">
          <cell r="A22889" t="str">
            <v>001141103</v>
          </cell>
          <cell r="B22889">
            <v>15016</v>
          </cell>
        </row>
        <row r="22890">
          <cell r="A22890" t="str">
            <v>001141104</v>
          </cell>
          <cell r="B22890">
            <v>14826</v>
          </cell>
        </row>
        <row r="22891">
          <cell r="A22891" t="str">
            <v>001141105</v>
          </cell>
          <cell r="B22891">
            <v>13932</v>
          </cell>
        </row>
        <row r="22892">
          <cell r="A22892" t="str">
            <v>001141106</v>
          </cell>
          <cell r="B22892">
            <v>14948</v>
          </cell>
        </row>
        <row r="22893">
          <cell r="A22893" t="str">
            <v>001141107</v>
          </cell>
          <cell r="B22893">
            <v>15966</v>
          </cell>
        </row>
        <row r="22894">
          <cell r="A22894" t="str">
            <v>001141108</v>
          </cell>
          <cell r="B22894">
            <v>15796</v>
          </cell>
        </row>
        <row r="22895">
          <cell r="A22895" t="str">
            <v>001141109</v>
          </cell>
          <cell r="B22895">
            <v>15811</v>
          </cell>
        </row>
        <row r="22896">
          <cell r="A22896" t="str">
            <v>001141110</v>
          </cell>
          <cell r="B22896">
            <v>14686</v>
          </cell>
        </row>
        <row r="22897">
          <cell r="A22897" t="str">
            <v>001141111</v>
          </cell>
          <cell r="B22897">
            <v>13893</v>
          </cell>
        </row>
        <row r="22898">
          <cell r="A22898" t="str">
            <v>001141112</v>
          </cell>
          <cell r="B22898">
            <v>15275</v>
          </cell>
        </row>
        <row r="22899">
          <cell r="A22899" t="str">
            <v>001141201</v>
          </cell>
          <cell r="B22899">
            <v>16491</v>
          </cell>
        </row>
        <row r="22900">
          <cell r="A22900" t="str">
            <v>001141202</v>
          </cell>
          <cell r="B22900">
            <v>15824</v>
          </cell>
        </row>
        <row r="22901">
          <cell r="A22901" t="str">
            <v>001141203</v>
          </cell>
          <cell r="B22901">
            <v>15005</v>
          </cell>
        </row>
        <row r="22902">
          <cell r="A22902" t="str">
            <v>001141204</v>
          </cell>
          <cell r="B22902">
            <v>14815</v>
          </cell>
        </row>
        <row r="22903">
          <cell r="A22903" t="str">
            <v>001141205</v>
          </cell>
          <cell r="B22903">
            <v>13922</v>
          </cell>
        </row>
        <row r="22904">
          <cell r="A22904" t="str">
            <v>001141206</v>
          </cell>
          <cell r="B22904">
            <v>14937</v>
          </cell>
        </row>
        <row r="22905">
          <cell r="A22905" t="str">
            <v>001141207</v>
          </cell>
          <cell r="B22905">
            <v>15954</v>
          </cell>
        </row>
        <row r="22906">
          <cell r="A22906" t="str">
            <v>001141208</v>
          </cell>
          <cell r="B22906">
            <v>15784</v>
          </cell>
        </row>
        <row r="22907">
          <cell r="A22907" t="str">
            <v>001141209</v>
          </cell>
          <cell r="B22907">
            <v>15799</v>
          </cell>
        </row>
        <row r="22908">
          <cell r="A22908" t="str">
            <v>001141210</v>
          </cell>
          <cell r="B22908">
            <v>14675</v>
          </cell>
        </row>
        <row r="22909">
          <cell r="A22909" t="str">
            <v>001141211</v>
          </cell>
          <cell r="B22909">
            <v>13882</v>
          </cell>
        </row>
        <row r="22910">
          <cell r="A22910" t="str">
            <v>001141212</v>
          </cell>
          <cell r="B22910">
            <v>15264</v>
          </cell>
        </row>
        <row r="22911">
          <cell r="A22911" t="str">
            <v>001141301</v>
          </cell>
          <cell r="B22911">
            <v>16479</v>
          </cell>
        </row>
        <row r="22912">
          <cell r="A22912" t="str">
            <v>001141302</v>
          </cell>
          <cell r="B22912">
            <v>15812</v>
          </cell>
        </row>
        <row r="22913">
          <cell r="A22913" t="str">
            <v>001141303</v>
          </cell>
          <cell r="B22913">
            <v>14994</v>
          </cell>
        </row>
        <row r="22914">
          <cell r="A22914" t="str">
            <v>001141304</v>
          </cell>
          <cell r="B22914">
            <v>14804</v>
          </cell>
        </row>
        <row r="22915">
          <cell r="A22915" t="str">
            <v>001141305</v>
          </cell>
          <cell r="B22915">
            <v>13911</v>
          </cell>
        </row>
        <row r="22916">
          <cell r="A22916" t="str">
            <v>001141306</v>
          </cell>
          <cell r="B22916">
            <v>14926</v>
          </cell>
        </row>
        <row r="22917">
          <cell r="A22917" t="str">
            <v>001141307</v>
          </cell>
          <cell r="B22917">
            <v>15942</v>
          </cell>
        </row>
        <row r="22918">
          <cell r="A22918" t="str">
            <v>001141308</v>
          </cell>
          <cell r="B22918">
            <v>15772</v>
          </cell>
        </row>
        <row r="22919">
          <cell r="A22919" t="str">
            <v>001141309</v>
          </cell>
          <cell r="B22919">
            <v>15787</v>
          </cell>
        </row>
        <row r="22920">
          <cell r="A22920" t="str">
            <v>001141310</v>
          </cell>
          <cell r="B22920">
            <v>14664</v>
          </cell>
        </row>
        <row r="22921">
          <cell r="A22921" t="str">
            <v>001141311</v>
          </cell>
          <cell r="B22921">
            <v>13872</v>
          </cell>
        </row>
        <row r="22922">
          <cell r="A22922" t="str">
            <v>001141312</v>
          </cell>
          <cell r="B22922">
            <v>15253</v>
          </cell>
        </row>
        <row r="22923">
          <cell r="A22923" t="str">
            <v>001141401</v>
          </cell>
          <cell r="B22923">
            <v>16466</v>
          </cell>
        </row>
        <row r="22924">
          <cell r="A22924" t="str">
            <v>001141402</v>
          </cell>
          <cell r="B22924">
            <v>15800</v>
          </cell>
        </row>
        <row r="22925">
          <cell r="A22925" t="str">
            <v>001141403</v>
          </cell>
          <cell r="B22925">
            <v>14982</v>
          </cell>
        </row>
        <row r="22926">
          <cell r="A22926" t="str">
            <v>001141404</v>
          </cell>
          <cell r="B22926">
            <v>14793</v>
          </cell>
        </row>
        <row r="22927">
          <cell r="A22927" t="str">
            <v>001141405</v>
          </cell>
          <cell r="B22927">
            <v>13901</v>
          </cell>
        </row>
        <row r="22928">
          <cell r="A22928" t="str">
            <v>001141406</v>
          </cell>
          <cell r="B22928">
            <v>14915</v>
          </cell>
        </row>
        <row r="22929">
          <cell r="A22929" t="str">
            <v>001141407</v>
          </cell>
          <cell r="B22929">
            <v>15930</v>
          </cell>
        </row>
        <row r="22930">
          <cell r="A22930" t="str">
            <v>001141408</v>
          </cell>
          <cell r="B22930">
            <v>15761</v>
          </cell>
        </row>
        <row r="22931">
          <cell r="A22931" t="str">
            <v>001141409</v>
          </cell>
          <cell r="B22931">
            <v>15776</v>
          </cell>
        </row>
        <row r="22932">
          <cell r="A22932" t="str">
            <v>001141410</v>
          </cell>
          <cell r="B22932">
            <v>14653</v>
          </cell>
        </row>
        <row r="22933">
          <cell r="A22933" t="str">
            <v>001141411</v>
          </cell>
          <cell r="B22933">
            <v>13861</v>
          </cell>
        </row>
        <row r="22934">
          <cell r="A22934" t="str">
            <v>001141412</v>
          </cell>
          <cell r="B22934">
            <v>15241</v>
          </cell>
        </row>
        <row r="22935">
          <cell r="A22935" t="str">
            <v>001141501</v>
          </cell>
          <cell r="B22935">
            <v>16454</v>
          </cell>
        </row>
        <row r="22936">
          <cell r="A22936" t="str">
            <v>001141502</v>
          </cell>
          <cell r="B22936">
            <v>15789</v>
          </cell>
        </row>
        <row r="22937">
          <cell r="A22937" t="str">
            <v>001141503</v>
          </cell>
          <cell r="B22937">
            <v>14971</v>
          </cell>
        </row>
        <row r="22938">
          <cell r="A22938" t="str">
            <v>001141504</v>
          </cell>
          <cell r="B22938">
            <v>14782</v>
          </cell>
        </row>
        <row r="22939">
          <cell r="A22939" t="str">
            <v>001141505</v>
          </cell>
          <cell r="B22939">
            <v>13891</v>
          </cell>
        </row>
        <row r="22940">
          <cell r="A22940" t="str">
            <v>001141506</v>
          </cell>
          <cell r="B22940">
            <v>14903</v>
          </cell>
        </row>
        <row r="22941">
          <cell r="A22941" t="str">
            <v>001141507</v>
          </cell>
          <cell r="B22941">
            <v>15918</v>
          </cell>
        </row>
        <row r="22942">
          <cell r="A22942" t="str">
            <v>001141508</v>
          </cell>
          <cell r="B22942">
            <v>15749</v>
          </cell>
        </row>
        <row r="22943">
          <cell r="A22943" t="str">
            <v>001141509</v>
          </cell>
          <cell r="B22943">
            <v>15764</v>
          </cell>
        </row>
        <row r="22944">
          <cell r="A22944" t="str">
            <v>001141510</v>
          </cell>
          <cell r="B22944">
            <v>14642</v>
          </cell>
        </row>
        <row r="22945">
          <cell r="A22945" t="str">
            <v>001141511</v>
          </cell>
          <cell r="B22945">
            <v>13851</v>
          </cell>
        </row>
        <row r="22946">
          <cell r="A22946" t="str">
            <v>001141512</v>
          </cell>
          <cell r="B22946">
            <v>15230</v>
          </cell>
        </row>
        <row r="22947">
          <cell r="A22947" t="str">
            <v>001141601</v>
          </cell>
          <cell r="B22947">
            <v>16442</v>
          </cell>
        </row>
        <row r="22948">
          <cell r="A22948" t="str">
            <v>001141602</v>
          </cell>
          <cell r="B22948">
            <v>15777</v>
          </cell>
        </row>
        <row r="22949">
          <cell r="A22949" t="str">
            <v>001141603</v>
          </cell>
          <cell r="B22949">
            <v>14960</v>
          </cell>
        </row>
        <row r="22950">
          <cell r="A22950" t="str">
            <v>001141604</v>
          </cell>
          <cell r="B22950">
            <v>14771</v>
          </cell>
        </row>
        <row r="22951">
          <cell r="A22951" t="str">
            <v>001141605</v>
          </cell>
          <cell r="B22951">
            <v>13880</v>
          </cell>
        </row>
        <row r="22952">
          <cell r="A22952" t="str">
            <v>001141606</v>
          </cell>
          <cell r="B22952">
            <v>14892</v>
          </cell>
        </row>
        <row r="22953">
          <cell r="A22953" t="str">
            <v>001141607</v>
          </cell>
          <cell r="B22953">
            <v>15906</v>
          </cell>
        </row>
        <row r="22954">
          <cell r="A22954" t="str">
            <v>001141608</v>
          </cell>
          <cell r="B22954">
            <v>15737</v>
          </cell>
        </row>
        <row r="22955">
          <cell r="A22955" t="str">
            <v>001141609</v>
          </cell>
          <cell r="B22955">
            <v>15752</v>
          </cell>
        </row>
        <row r="22956">
          <cell r="A22956" t="str">
            <v>001141610</v>
          </cell>
          <cell r="B22956">
            <v>14631</v>
          </cell>
        </row>
        <row r="22957">
          <cell r="A22957" t="str">
            <v>001141611</v>
          </cell>
          <cell r="B22957">
            <v>13841</v>
          </cell>
        </row>
        <row r="22958">
          <cell r="A22958" t="str">
            <v>001141612</v>
          </cell>
          <cell r="B22958">
            <v>15218</v>
          </cell>
        </row>
        <row r="22959">
          <cell r="A22959" t="str">
            <v>001141701</v>
          </cell>
          <cell r="B22959">
            <v>16429</v>
          </cell>
        </row>
        <row r="22960">
          <cell r="A22960" t="str">
            <v>001141702</v>
          </cell>
          <cell r="B22960">
            <v>15765</v>
          </cell>
        </row>
        <row r="22961">
          <cell r="A22961" t="str">
            <v>001141703</v>
          </cell>
          <cell r="B22961">
            <v>14949</v>
          </cell>
        </row>
        <row r="22962">
          <cell r="A22962" t="str">
            <v>001141704</v>
          </cell>
          <cell r="B22962">
            <v>14760</v>
          </cell>
        </row>
        <row r="22963">
          <cell r="A22963" t="str">
            <v>001141705</v>
          </cell>
          <cell r="B22963">
            <v>13870</v>
          </cell>
        </row>
        <row r="22964">
          <cell r="A22964" t="str">
            <v>001141706</v>
          </cell>
          <cell r="B22964">
            <v>14881</v>
          </cell>
        </row>
        <row r="22965">
          <cell r="A22965" t="str">
            <v>001141707</v>
          </cell>
          <cell r="B22965">
            <v>15894</v>
          </cell>
        </row>
        <row r="22966">
          <cell r="A22966" t="str">
            <v>001141708</v>
          </cell>
          <cell r="B22966">
            <v>15725</v>
          </cell>
        </row>
        <row r="22967">
          <cell r="A22967" t="str">
            <v>001141709</v>
          </cell>
          <cell r="B22967">
            <v>15740</v>
          </cell>
        </row>
        <row r="22968">
          <cell r="A22968" t="str">
            <v>001141710</v>
          </cell>
          <cell r="B22968">
            <v>14620</v>
          </cell>
        </row>
        <row r="22969">
          <cell r="A22969" t="str">
            <v>001141711</v>
          </cell>
          <cell r="B22969">
            <v>13830</v>
          </cell>
        </row>
        <row r="22970">
          <cell r="A22970" t="str">
            <v>001141712</v>
          </cell>
          <cell r="B22970">
            <v>15207</v>
          </cell>
        </row>
        <row r="22971">
          <cell r="A22971" t="str">
            <v>001141801</v>
          </cell>
          <cell r="B22971">
            <v>16417</v>
          </cell>
        </row>
        <row r="22972">
          <cell r="A22972" t="str">
            <v>001141802</v>
          </cell>
          <cell r="B22972">
            <v>15753</v>
          </cell>
        </row>
        <row r="22973">
          <cell r="A22973" t="str">
            <v>001141803</v>
          </cell>
          <cell r="B22973">
            <v>14938</v>
          </cell>
        </row>
        <row r="22974">
          <cell r="A22974" t="str">
            <v>001141804</v>
          </cell>
          <cell r="B22974">
            <v>14748</v>
          </cell>
        </row>
        <row r="22975">
          <cell r="A22975" t="str">
            <v>001141805</v>
          </cell>
          <cell r="B22975">
            <v>13859</v>
          </cell>
        </row>
        <row r="22976">
          <cell r="A22976" t="str">
            <v>001141806</v>
          </cell>
          <cell r="B22976">
            <v>14870</v>
          </cell>
        </row>
        <row r="22977">
          <cell r="A22977" t="str">
            <v>001141807</v>
          </cell>
          <cell r="B22977">
            <v>15883</v>
          </cell>
        </row>
        <row r="22978">
          <cell r="A22978" t="str">
            <v>001141808</v>
          </cell>
          <cell r="B22978">
            <v>15714</v>
          </cell>
        </row>
        <row r="22979">
          <cell r="A22979" t="str">
            <v>001141809</v>
          </cell>
          <cell r="B22979">
            <v>15728</v>
          </cell>
        </row>
        <row r="22980">
          <cell r="A22980" t="str">
            <v>001141810</v>
          </cell>
          <cell r="B22980">
            <v>14609</v>
          </cell>
        </row>
        <row r="22981">
          <cell r="A22981" t="str">
            <v>001141811</v>
          </cell>
          <cell r="B22981">
            <v>13820</v>
          </cell>
        </row>
        <row r="22982">
          <cell r="A22982" t="str">
            <v>001141812</v>
          </cell>
          <cell r="B22982">
            <v>15196</v>
          </cell>
        </row>
        <row r="22983">
          <cell r="A22983" t="str">
            <v>001141901</v>
          </cell>
          <cell r="B22983">
            <v>16405</v>
          </cell>
        </row>
        <row r="22984">
          <cell r="A22984" t="str">
            <v>001141902</v>
          </cell>
          <cell r="B22984">
            <v>15741</v>
          </cell>
        </row>
        <row r="22985">
          <cell r="A22985" t="str">
            <v>001141903</v>
          </cell>
          <cell r="B22985">
            <v>14926</v>
          </cell>
        </row>
        <row r="22986">
          <cell r="A22986" t="str">
            <v>001141904</v>
          </cell>
          <cell r="B22986">
            <v>14737</v>
          </cell>
        </row>
        <row r="22987">
          <cell r="A22987" t="str">
            <v>001141905</v>
          </cell>
          <cell r="B22987">
            <v>13849</v>
          </cell>
        </row>
        <row r="22988">
          <cell r="A22988" t="str">
            <v>001141906</v>
          </cell>
          <cell r="B22988">
            <v>14859</v>
          </cell>
        </row>
        <row r="22989">
          <cell r="A22989" t="str">
            <v>001141907</v>
          </cell>
          <cell r="B22989">
            <v>15871</v>
          </cell>
        </row>
        <row r="22990">
          <cell r="A22990" t="str">
            <v>001141908</v>
          </cell>
          <cell r="B22990">
            <v>15702</v>
          </cell>
        </row>
        <row r="22991">
          <cell r="A22991" t="str">
            <v>001141909</v>
          </cell>
          <cell r="B22991">
            <v>15717</v>
          </cell>
        </row>
        <row r="22992">
          <cell r="A22992" t="str">
            <v>001141910</v>
          </cell>
          <cell r="B22992">
            <v>14598</v>
          </cell>
        </row>
        <row r="22993">
          <cell r="A22993" t="str">
            <v>001141911</v>
          </cell>
          <cell r="B22993">
            <v>13810</v>
          </cell>
        </row>
        <row r="22994">
          <cell r="A22994" t="str">
            <v>001141912</v>
          </cell>
          <cell r="B22994">
            <v>15184</v>
          </cell>
        </row>
        <row r="22995">
          <cell r="A22995" t="str">
            <v>001142001</v>
          </cell>
          <cell r="B22995">
            <v>16393</v>
          </cell>
        </row>
        <row r="22996">
          <cell r="A22996" t="str">
            <v>001142002</v>
          </cell>
          <cell r="B22996">
            <v>15730</v>
          </cell>
        </row>
        <row r="22997">
          <cell r="A22997" t="str">
            <v>001142003</v>
          </cell>
          <cell r="B22997">
            <v>14915</v>
          </cell>
        </row>
        <row r="22998">
          <cell r="A22998" t="str">
            <v>001142004</v>
          </cell>
          <cell r="B22998">
            <v>14726</v>
          </cell>
        </row>
        <row r="22999">
          <cell r="A22999" t="str">
            <v>001142005</v>
          </cell>
          <cell r="B22999">
            <v>13839</v>
          </cell>
        </row>
        <row r="23000">
          <cell r="A23000" t="str">
            <v>001142006</v>
          </cell>
          <cell r="B23000">
            <v>14848</v>
          </cell>
        </row>
        <row r="23001">
          <cell r="A23001" t="str">
            <v>001142007</v>
          </cell>
          <cell r="B23001">
            <v>15859</v>
          </cell>
        </row>
        <row r="23002">
          <cell r="A23002" t="str">
            <v>001142008</v>
          </cell>
          <cell r="B23002">
            <v>15690</v>
          </cell>
        </row>
        <row r="23003">
          <cell r="A23003" t="str">
            <v>001142009</v>
          </cell>
          <cell r="B23003">
            <v>15705</v>
          </cell>
        </row>
        <row r="23004">
          <cell r="A23004" t="str">
            <v>001142010</v>
          </cell>
          <cell r="B23004">
            <v>14587</v>
          </cell>
        </row>
        <row r="23005">
          <cell r="A23005" t="str">
            <v>001142011</v>
          </cell>
          <cell r="B23005">
            <v>13799</v>
          </cell>
        </row>
        <row r="23006">
          <cell r="A23006" t="str">
            <v>001142012</v>
          </cell>
          <cell r="B23006">
            <v>15173</v>
          </cell>
        </row>
        <row r="23007">
          <cell r="A23007" t="str">
            <v>001142101</v>
          </cell>
          <cell r="B23007">
            <v>16380</v>
          </cell>
        </row>
        <row r="23008">
          <cell r="A23008" t="str">
            <v>001142102</v>
          </cell>
          <cell r="B23008">
            <v>15718</v>
          </cell>
        </row>
        <row r="23009">
          <cell r="A23009" t="str">
            <v>001142103</v>
          </cell>
          <cell r="B23009">
            <v>14904</v>
          </cell>
        </row>
        <row r="23010">
          <cell r="A23010" t="str">
            <v>001142104</v>
          </cell>
          <cell r="B23010">
            <v>14715</v>
          </cell>
        </row>
        <row r="23011">
          <cell r="A23011" t="str">
            <v>001142105</v>
          </cell>
          <cell r="B23011">
            <v>13828</v>
          </cell>
        </row>
        <row r="23012">
          <cell r="A23012" t="str">
            <v>001142106</v>
          </cell>
          <cell r="B23012">
            <v>14836</v>
          </cell>
        </row>
        <row r="23013">
          <cell r="A23013" t="str">
            <v>001142107</v>
          </cell>
          <cell r="B23013">
            <v>15847</v>
          </cell>
        </row>
        <row r="23014">
          <cell r="A23014" t="str">
            <v>001142108</v>
          </cell>
          <cell r="B23014">
            <v>15678</v>
          </cell>
        </row>
        <row r="23015">
          <cell r="A23015" t="str">
            <v>001142109</v>
          </cell>
          <cell r="B23015">
            <v>15693</v>
          </cell>
        </row>
        <row r="23016">
          <cell r="A23016" t="str">
            <v>001142110</v>
          </cell>
          <cell r="B23016">
            <v>14576</v>
          </cell>
        </row>
        <row r="23017">
          <cell r="A23017" t="str">
            <v>001142111</v>
          </cell>
          <cell r="B23017">
            <v>13789</v>
          </cell>
        </row>
        <row r="23018">
          <cell r="A23018" t="str">
            <v>001142112</v>
          </cell>
          <cell r="B23018">
            <v>15161</v>
          </cell>
        </row>
        <row r="23019">
          <cell r="A23019" t="str">
            <v>001142201</v>
          </cell>
          <cell r="B23019">
            <v>16368</v>
          </cell>
        </row>
        <row r="23020">
          <cell r="A23020" t="str">
            <v>001142202</v>
          </cell>
          <cell r="B23020">
            <v>15706</v>
          </cell>
        </row>
        <row r="23021">
          <cell r="A23021" t="str">
            <v>001142203</v>
          </cell>
          <cell r="B23021">
            <v>14893</v>
          </cell>
        </row>
        <row r="23022">
          <cell r="A23022" t="str">
            <v>001142204</v>
          </cell>
          <cell r="B23022">
            <v>14704</v>
          </cell>
        </row>
        <row r="23023">
          <cell r="A23023" t="str">
            <v>001142205</v>
          </cell>
          <cell r="B23023">
            <v>13818</v>
          </cell>
        </row>
        <row r="23024">
          <cell r="A23024" t="str">
            <v>001142206</v>
          </cell>
          <cell r="B23024">
            <v>14825</v>
          </cell>
        </row>
        <row r="23025">
          <cell r="A23025" t="str">
            <v>001142207</v>
          </cell>
          <cell r="B23025">
            <v>15835</v>
          </cell>
        </row>
        <row r="23026">
          <cell r="A23026" t="str">
            <v>001142208</v>
          </cell>
          <cell r="B23026">
            <v>15666</v>
          </cell>
        </row>
        <row r="23027">
          <cell r="A23027" t="str">
            <v>001142209</v>
          </cell>
          <cell r="B23027">
            <v>15681</v>
          </cell>
        </row>
        <row r="23028">
          <cell r="A23028" t="str">
            <v>001142210</v>
          </cell>
          <cell r="B23028">
            <v>14565</v>
          </cell>
        </row>
        <row r="23029">
          <cell r="A23029" t="str">
            <v>001142211</v>
          </cell>
          <cell r="B23029">
            <v>13778</v>
          </cell>
        </row>
        <row r="23030">
          <cell r="A23030" t="str">
            <v>001142212</v>
          </cell>
          <cell r="B23030">
            <v>15150</v>
          </cell>
        </row>
        <row r="23031">
          <cell r="A23031" t="str">
            <v>001142301</v>
          </cell>
          <cell r="B23031">
            <v>16356</v>
          </cell>
        </row>
        <row r="23032">
          <cell r="A23032" t="str">
            <v>001142302</v>
          </cell>
          <cell r="B23032">
            <v>15694</v>
          </cell>
        </row>
        <row r="23033">
          <cell r="A23033" t="str">
            <v>001142303</v>
          </cell>
          <cell r="B23033">
            <v>14881</v>
          </cell>
        </row>
        <row r="23034">
          <cell r="A23034" t="str">
            <v>001142304</v>
          </cell>
          <cell r="B23034">
            <v>14693</v>
          </cell>
        </row>
        <row r="23035">
          <cell r="A23035" t="str">
            <v>001142305</v>
          </cell>
          <cell r="B23035">
            <v>13807</v>
          </cell>
        </row>
        <row r="23036">
          <cell r="A23036" t="str">
            <v>001142306</v>
          </cell>
          <cell r="B23036">
            <v>14814</v>
          </cell>
        </row>
        <row r="23037">
          <cell r="A23037" t="str">
            <v>001142307</v>
          </cell>
          <cell r="B23037">
            <v>15823</v>
          </cell>
        </row>
        <row r="23038">
          <cell r="A23038" t="str">
            <v>001142308</v>
          </cell>
          <cell r="B23038">
            <v>15655</v>
          </cell>
        </row>
        <row r="23039">
          <cell r="A23039" t="str">
            <v>001142309</v>
          </cell>
          <cell r="B23039">
            <v>15669</v>
          </cell>
        </row>
        <row r="23040">
          <cell r="A23040" t="str">
            <v>001142310</v>
          </cell>
          <cell r="B23040">
            <v>14554</v>
          </cell>
        </row>
        <row r="23041">
          <cell r="A23041" t="str">
            <v>001142311</v>
          </cell>
          <cell r="B23041">
            <v>13768</v>
          </cell>
        </row>
        <row r="23042">
          <cell r="A23042" t="str">
            <v>001142312</v>
          </cell>
          <cell r="B23042">
            <v>15139</v>
          </cell>
        </row>
        <row r="23043">
          <cell r="A23043" t="str">
            <v>001142401</v>
          </cell>
          <cell r="B23043">
            <v>16343</v>
          </cell>
        </row>
        <row r="23044">
          <cell r="A23044" t="str">
            <v>001142402</v>
          </cell>
          <cell r="B23044">
            <v>15682</v>
          </cell>
        </row>
        <row r="23045">
          <cell r="A23045" t="str">
            <v>001142403</v>
          </cell>
          <cell r="B23045">
            <v>14870</v>
          </cell>
        </row>
        <row r="23046">
          <cell r="A23046" t="str">
            <v>001142404</v>
          </cell>
          <cell r="B23046">
            <v>14682</v>
          </cell>
        </row>
        <row r="23047">
          <cell r="A23047" t="str">
            <v>001142405</v>
          </cell>
          <cell r="B23047">
            <v>13797</v>
          </cell>
        </row>
        <row r="23048">
          <cell r="A23048" t="str">
            <v>001142406</v>
          </cell>
          <cell r="B23048">
            <v>14803</v>
          </cell>
        </row>
        <row r="23049">
          <cell r="A23049" t="str">
            <v>001142407</v>
          </cell>
          <cell r="B23049">
            <v>15811</v>
          </cell>
        </row>
        <row r="23050">
          <cell r="A23050" t="str">
            <v>001142408</v>
          </cell>
          <cell r="B23050">
            <v>15643</v>
          </cell>
        </row>
        <row r="23051">
          <cell r="A23051" t="str">
            <v>001142409</v>
          </cell>
          <cell r="B23051">
            <v>15658</v>
          </cell>
        </row>
        <row r="23052">
          <cell r="A23052" t="str">
            <v>001142410</v>
          </cell>
          <cell r="B23052">
            <v>14543</v>
          </cell>
        </row>
        <row r="23053">
          <cell r="A23053" t="str">
            <v>001142411</v>
          </cell>
          <cell r="B23053">
            <v>13758</v>
          </cell>
        </row>
        <row r="23054">
          <cell r="A23054" t="str">
            <v>001142412</v>
          </cell>
          <cell r="B23054">
            <v>15127</v>
          </cell>
        </row>
        <row r="23055">
          <cell r="A23055" t="str">
            <v>001142501</v>
          </cell>
          <cell r="B23055">
            <v>16331</v>
          </cell>
        </row>
        <row r="23056">
          <cell r="A23056" t="str">
            <v>001142502</v>
          </cell>
          <cell r="B23056">
            <v>15670</v>
          </cell>
        </row>
        <row r="23057">
          <cell r="A23057" t="str">
            <v>001142503</v>
          </cell>
          <cell r="B23057">
            <v>14859</v>
          </cell>
        </row>
        <row r="23058">
          <cell r="A23058" t="str">
            <v>001142504</v>
          </cell>
          <cell r="B23058">
            <v>14671</v>
          </cell>
        </row>
        <row r="23059">
          <cell r="A23059" t="str">
            <v>001142505</v>
          </cell>
          <cell r="B23059">
            <v>13787</v>
          </cell>
        </row>
        <row r="23060">
          <cell r="A23060" t="str">
            <v>001142506</v>
          </cell>
          <cell r="B23060">
            <v>14792</v>
          </cell>
        </row>
        <row r="23061">
          <cell r="A23061" t="str">
            <v>001142507</v>
          </cell>
          <cell r="B23061">
            <v>15799</v>
          </cell>
        </row>
        <row r="23062">
          <cell r="A23062" t="str">
            <v>001142508</v>
          </cell>
          <cell r="B23062">
            <v>15631</v>
          </cell>
        </row>
        <row r="23063">
          <cell r="A23063" t="str">
            <v>001142509</v>
          </cell>
          <cell r="B23063">
            <v>15646</v>
          </cell>
        </row>
        <row r="23064">
          <cell r="A23064" t="str">
            <v>001142510</v>
          </cell>
          <cell r="B23064">
            <v>14532</v>
          </cell>
        </row>
        <row r="23065">
          <cell r="A23065" t="str">
            <v>001142511</v>
          </cell>
          <cell r="B23065">
            <v>13747</v>
          </cell>
        </row>
        <row r="23066">
          <cell r="A23066" t="str">
            <v>001142512</v>
          </cell>
          <cell r="B23066">
            <v>15116</v>
          </cell>
        </row>
        <row r="23067">
          <cell r="A23067" t="str">
            <v>001142601</v>
          </cell>
          <cell r="B23067">
            <v>16319</v>
          </cell>
        </row>
        <row r="23068">
          <cell r="A23068" t="str">
            <v>001142602</v>
          </cell>
          <cell r="B23068">
            <v>15659</v>
          </cell>
        </row>
        <row r="23069">
          <cell r="A23069" t="str">
            <v>001142603</v>
          </cell>
          <cell r="B23069">
            <v>14848</v>
          </cell>
        </row>
        <row r="23070">
          <cell r="A23070" t="str">
            <v>001142604</v>
          </cell>
          <cell r="B23070">
            <v>14660</v>
          </cell>
        </row>
        <row r="23071">
          <cell r="A23071" t="str">
            <v>001142605</v>
          </cell>
          <cell r="B23071">
            <v>13776</v>
          </cell>
        </row>
        <row r="23072">
          <cell r="A23072" t="str">
            <v>001142606</v>
          </cell>
          <cell r="B23072">
            <v>14781</v>
          </cell>
        </row>
        <row r="23073">
          <cell r="A23073" t="str">
            <v>001142607</v>
          </cell>
          <cell r="B23073">
            <v>15787</v>
          </cell>
        </row>
        <row r="23074">
          <cell r="A23074" t="str">
            <v>001142608</v>
          </cell>
          <cell r="B23074">
            <v>15619</v>
          </cell>
        </row>
        <row r="23075">
          <cell r="A23075" t="str">
            <v>001142609</v>
          </cell>
          <cell r="B23075">
            <v>15634</v>
          </cell>
        </row>
        <row r="23076">
          <cell r="A23076" t="str">
            <v>001142610</v>
          </cell>
          <cell r="B23076">
            <v>14521</v>
          </cell>
        </row>
        <row r="23077">
          <cell r="A23077" t="str">
            <v>001142611</v>
          </cell>
          <cell r="B23077">
            <v>13737</v>
          </cell>
        </row>
        <row r="23078">
          <cell r="A23078" t="str">
            <v>001142612</v>
          </cell>
          <cell r="B23078">
            <v>15104</v>
          </cell>
        </row>
        <row r="23079">
          <cell r="A23079" t="str">
            <v>001142701</v>
          </cell>
          <cell r="B23079">
            <v>16306</v>
          </cell>
        </row>
        <row r="23080">
          <cell r="A23080" t="str">
            <v>001142702</v>
          </cell>
          <cell r="B23080">
            <v>15647</v>
          </cell>
        </row>
        <row r="23081">
          <cell r="A23081" t="str">
            <v>001142703</v>
          </cell>
          <cell r="B23081">
            <v>14837</v>
          </cell>
        </row>
        <row r="23082">
          <cell r="A23082" t="str">
            <v>001142704</v>
          </cell>
          <cell r="B23082">
            <v>14649</v>
          </cell>
        </row>
        <row r="23083">
          <cell r="A23083" t="str">
            <v>001142705</v>
          </cell>
          <cell r="B23083">
            <v>13766</v>
          </cell>
        </row>
        <row r="23084">
          <cell r="A23084" t="str">
            <v>001142706</v>
          </cell>
          <cell r="B23084">
            <v>14769</v>
          </cell>
        </row>
        <row r="23085">
          <cell r="A23085" t="str">
            <v>001142707</v>
          </cell>
          <cell r="B23085">
            <v>15775</v>
          </cell>
        </row>
        <row r="23086">
          <cell r="A23086" t="str">
            <v>001142708</v>
          </cell>
          <cell r="B23086">
            <v>15607</v>
          </cell>
        </row>
        <row r="23087">
          <cell r="A23087" t="str">
            <v>001142709</v>
          </cell>
          <cell r="B23087">
            <v>15622</v>
          </cell>
        </row>
        <row r="23088">
          <cell r="A23088" t="str">
            <v>001142710</v>
          </cell>
          <cell r="B23088">
            <v>14510</v>
          </cell>
        </row>
        <row r="23089">
          <cell r="A23089" t="str">
            <v>001142711</v>
          </cell>
          <cell r="B23089">
            <v>13727</v>
          </cell>
        </row>
        <row r="23090">
          <cell r="A23090" t="str">
            <v>001142712</v>
          </cell>
          <cell r="B23090">
            <v>15093</v>
          </cell>
        </row>
        <row r="23091">
          <cell r="A23091" t="str">
            <v>001142801</v>
          </cell>
          <cell r="B23091">
            <v>16294</v>
          </cell>
        </row>
        <row r="23092">
          <cell r="A23092" t="str">
            <v>001142802</v>
          </cell>
          <cell r="B23092">
            <v>15635</v>
          </cell>
        </row>
        <row r="23093">
          <cell r="A23093" t="str">
            <v>001142803</v>
          </cell>
          <cell r="B23093">
            <v>14825</v>
          </cell>
        </row>
        <row r="23094">
          <cell r="A23094" t="str">
            <v>001142804</v>
          </cell>
          <cell r="B23094">
            <v>14638</v>
          </cell>
        </row>
        <row r="23095">
          <cell r="A23095" t="str">
            <v>001142805</v>
          </cell>
          <cell r="B23095">
            <v>13755</v>
          </cell>
        </row>
        <row r="23096">
          <cell r="A23096" t="str">
            <v>001142806</v>
          </cell>
          <cell r="B23096">
            <v>14758</v>
          </cell>
        </row>
        <row r="23097">
          <cell r="A23097" t="str">
            <v>001142807</v>
          </cell>
          <cell r="B23097">
            <v>15763</v>
          </cell>
        </row>
        <row r="23098">
          <cell r="A23098" t="str">
            <v>001142808</v>
          </cell>
          <cell r="B23098">
            <v>15596</v>
          </cell>
        </row>
        <row r="23099">
          <cell r="A23099" t="str">
            <v>001142809</v>
          </cell>
          <cell r="B23099">
            <v>15610</v>
          </cell>
        </row>
        <row r="23100">
          <cell r="A23100" t="str">
            <v>001142810</v>
          </cell>
          <cell r="B23100">
            <v>14499</v>
          </cell>
        </row>
        <row r="23101">
          <cell r="A23101" t="str">
            <v>001142811</v>
          </cell>
          <cell r="B23101">
            <v>13716</v>
          </cell>
        </row>
        <row r="23102">
          <cell r="A23102" t="str">
            <v>001142812</v>
          </cell>
          <cell r="B23102">
            <v>15082</v>
          </cell>
        </row>
        <row r="23103">
          <cell r="A23103" t="str">
            <v>001142901</v>
          </cell>
          <cell r="B23103">
            <v>16282</v>
          </cell>
        </row>
        <row r="23104">
          <cell r="A23104" t="str">
            <v>001142902</v>
          </cell>
          <cell r="B23104">
            <v>15623</v>
          </cell>
        </row>
        <row r="23105">
          <cell r="A23105" t="str">
            <v>001142903</v>
          </cell>
          <cell r="B23105">
            <v>14814</v>
          </cell>
        </row>
        <row r="23106">
          <cell r="A23106" t="str">
            <v>001142904</v>
          </cell>
          <cell r="B23106">
            <v>14627</v>
          </cell>
        </row>
        <row r="23107">
          <cell r="A23107" t="str">
            <v>001142905</v>
          </cell>
          <cell r="B23107">
            <v>13745</v>
          </cell>
        </row>
        <row r="23108">
          <cell r="A23108" t="str">
            <v>001142906</v>
          </cell>
          <cell r="B23108">
            <v>14747</v>
          </cell>
        </row>
        <row r="23109">
          <cell r="A23109" t="str">
            <v>001142907</v>
          </cell>
          <cell r="B23109">
            <v>15751</v>
          </cell>
        </row>
        <row r="23110">
          <cell r="A23110" t="str">
            <v>001142908</v>
          </cell>
          <cell r="B23110">
            <v>15584</v>
          </cell>
        </row>
        <row r="23111">
          <cell r="A23111" t="str">
            <v>001142909</v>
          </cell>
          <cell r="B23111">
            <v>15599</v>
          </cell>
        </row>
        <row r="23112">
          <cell r="A23112" t="str">
            <v>001142910</v>
          </cell>
          <cell r="B23112">
            <v>14488</v>
          </cell>
        </row>
        <row r="23113">
          <cell r="A23113" t="str">
            <v>001142911</v>
          </cell>
          <cell r="B23113">
            <v>13706</v>
          </cell>
        </row>
        <row r="23114">
          <cell r="A23114" t="str">
            <v>001142912</v>
          </cell>
          <cell r="B23114">
            <v>15070</v>
          </cell>
        </row>
        <row r="23115">
          <cell r="A23115" t="str">
            <v>001150901</v>
          </cell>
          <cell r="B23115">
            <v>2371</v>
          </cell>
        </row>
        <row r="23116">
          <cell r="A23116" t="str">
            <v>001150902</v>
          </cell>
          <cell r="B23116">
            <v>1994</v>
          </cell>
        </row>
        <row r="23117">
          <cell r="A23117" t="str">
            <v>001150903</v>
          </cell>
          <cell r="B23117">
            <v>1993</v>
          </cell>
        </row>
        <row r="23118">
          <cell r="A23118" t="str">
            <v>001150904</v>
          </cell>
          <cell r="B23118">
            <v>1872</v>
          </cell>
        </row>
        <row r="23119">
          <cell r="A23119" t="str">
            <v>001150905</v>
          </cell>
          <cell r="B23119">
            <v>2186</v>
          </cell>
        </row>
        <row r="23120">
          <cell r="A23120" t="str">
            <v>001150906</v>
          </cell>
          <cell r="B23120">
            <v>2896</v>
          </cell>
        </row>
        <row r="23121">
          <cell r="A23121" t="str">
            <v>001150907</v>
          </cell>
          <cell r="B23121">
            <v>3272</v>
          </cell>
        </row>
        <row r="23122">
          <cell r="A23122" t="str">
            <v>001150908</v>
          </cell>
          <cell r="B23122">
            <v>3190</v>
          </cell>
        </row>
        <row r="23123">
          <cell r="A23123" t="str">
            <v>001150909</v>
          </cell>
          <cell r="B23123">
            <v>2456</v>
          </cell>
        </row>
        <row r="23124">
          <cell r="A23124" t="str">
            <v>001150910</v>
          </cell>
          <cell r="B23124">
            <v>1948</v>
          </cell>
        </row>
        <row r="23125">
          <cell r="A23125" t="str">
            <v>001150911</v>
          </cell>
          <cell r="B23125">
            <v>1955</v>
          </cell>
        </row>
        <row r="23126">
          <cell r="A23126" t="str">
            <v>001150912</v>
          </cell>
          <cell r="B23126">
            <v>2287</v>
          </cell>
        </row>
        <row r="23127">
          <cell r="A23127" t="str">
            <v>001151001</v>
          </cell>
          <cell r="B23127">
            <v>2317</v>
          </cell>
        </row>
        <row r="23128">
          <cell r="A23128" t="str">
            <v>001151002</v>
          </cell>
          <cell r="B23128">
            <v>1994</v>
          </cell>
        </row>
        <row r="23129">
          <cell r="A23129" t="str">
            <v>001151003</v>
          </cell>
          <cell r="B23129">
            <v>2043</v>
          </cell>
        </row>
        <row r="23130">
          <cell r="A23130" t="str">
            <v>001151004</v>
          </cell>
          <cell r="B23130">
            <v>1954</v>
          </cell>
        </row>
        <row r="23131">
          <cell r="A23131" t="str">
            <v>001151005</v>
          </cell>
          <cell r="B23131">
            <v>2428</v>
          </cell>
        </row>
        <row r="23132">
          <cell r="A23132" t="str">
            <v>001151006</v>
          </cell>
          <cell r="B23132">
            <v>2932</v>
          </cell>
        </row>
        <row r="23133">
          <cell r="A23133" t="str">
            <v>001151007</v>
          </cell>
          <cell r="B23133">
            <v>3443</v>
          </cell>
        </row>
        <row r="23134">
          <cell r="A23134" t="str">
            <v>001151008</v>
          </cell>
          <cell r="B23134">
            <v>3363</v>
          </cell>
        </row>
        <row r="23135">
          <cell r="A23135" t="str">
            <v>001151009</v>
          </cell>
          <cell r="B23135">
            <v>2627</v>
          </cell>
        </row>
        <row r="23136">
          <cell r="A23136" t="str">
            <v>001151010</v>
          </cell>
          <cell r="B23136">
            <v>2128</v>
          </cell>
        </row>
        <row r="23137">
          <cell r="A23137" t="str">
            <v>001151011</v>
          </cell>
          <cell r="B23137">
            <v>2019</v>
          </cell>
        </row>
        <row r="23138">
          <cell r="A23138" t="str">
            <v>001151012</v>
          </cell>
          <cell r="B23138">
            <v>2357</v>
          </cell>
        </row>
        <row r="23139">
          <cell r="A23139" t="str">
            <v>001151101</v>
          </cell>
          <cell r="B23139">
            <v>2392</v>
          </cell>
        </row>
        <row r="23140">
          <cell r="A23140" t="str">
            <v>001151102</v>
          </cell>
          <cell r="B23140">
            <v>2074</v>
          </cell>
        </row>
        <row r="23141">
          <cell r="A23141" t="str">
            <v>001151103</v>
          </cell>
          <cell r="B23141">
            <v>2129</v>
          </cell>
        </row>
        <row r="23142">
          <cell r="A23142" t="str">
            <v>001151104</v>
          </cell>
          <cell r="B23142">
            <v>2044</v>
          </cell>
        </row>
        <row r="23143">
          <cell r="A23143" t="str">
            <v>001151105</v>
          </cell>
          <cell r="B23143">
            <v>2524</v>
          </cell>
        </row>
        <row r="23144">
          <cell r="A23144" t="str">
            <v>001151106</v>
          </cell>
          <cell r="B23144">
            <v>3032</v>
          </cell>
        </row>
        <row r="23145">
          <cell r="A23145" t="str">
            <v>001151107</v>
          </cell>
          <cell r="B23145">
            <v>3547</v>
          </cell>
        </row>
        <row r="23146">
          <cell r="A23146" t="str">
            <v>001151108</v>
          </cell>
          <cell r="B23146">
            <v>3470</v>
          </cell>
        </row>
        <row r="23147">
          <cell r="A23147" t="str">
            <v>001151109</v>
          </cell>
          <cell r="B23147">
            <v>2737</v>
          </cell>
        </row>
        <row r="23148">
          <cell r="A23148" t="str">
            <v>001151110</v>
          </cell>
          <cell r="B23148">
            <v>2240</v>
          </cell>
        </row>
        <row r="23149">
          <cell r="A23149" t="str">
            <v>001151111</v>
          </cell>
          <cell r="B23149">
            <v>2133</v>
          </cell>
        </row>
        <row r="23150">
          <cell r="A23150" t="str">
            <v>001151112</v>
          </cell>
          <cell r="B23150">
            <v>2473</v>
          </cell>
        </row>
        <row r="23151">
          <cell r="A23151" t="str">
            <v>001151201</v>
          </cell>
          <cell r="B23151">
            <v>2510</v>
          </cell>
        </row>
        <row r="23152">
          <cell r="A23152" t="str">
            <v>001151202</v>
          </cell>
          <cell r="B23152">
            <v>2195</v>
          </cell>
        </row>
        <row r="23153">
          <cell r="A23153" t="str">
            <v>001151203</v>
          </cell>
          <cell r="B23153">
            <v>2252</v>
          </cell>
        </row>
        <row r="23154">
          <cell r="A23154" t="str">
            <v>001151204</v>
          </cell>
          <cell r="B23154">
            <v>2170</v>
          </cell>
        </row>
        <row r="23155">
          <cell r="A23155" t="str">
            <v>001151205</v>
          </cell>
          <cell r="B23155">
            <v>2652</v>
          </cell>
        </row>
        <row r="23156">
          <cell r="A23156" t="str">
            <v>001151206</v>
          </cell>
          <cell r="B23156">
            <v>3162</v>
          </cell>
        </row>
        <row r="23157">
          <cell r="A23157" t="str">
            <v>001151207</v>
          </cell>
          <cell r="B23157">
            <v>3679</v>
          </cell>
        </row>
        <row r="23158">
          <cell r="A23158" t="str">
            <v>001151208</v>
          </cell>
          <cell r="B23158">
            <v>3604</v>
          </cell>
        </row>
        <row r="23159">
          <cell r="A23159" t="str">
            <v>001151209</v>
          </cell>
          <cell r="B23159">
            <v>2873</v>
          </cell>
        </row>
        <row r="23160">
          <cell r="A23160" t="str">
            <v>001151210</v>
          </cell>
          <cell r="B23160">
            <v>2377</v>
          </cell>
        </row>
        <row r="23161">
          <cell r="A23161" t="str">
            <v>001151211</v>
          </cell>
          <cell r="B23161">
            <v>2272</v>
          </cell>
        </row>
        <row r="23162">
          <cell r="A23162" t="str">
            <v>001151212</v>
          </cell>
          <cell r="B23162">
            <v>2614</v>
          </cell>
        </row>
        <row r="23163">
          <cell r="A23163" t="str">
            <v>001151301</v>
          </cell>
          <cell r="B23163">
            <v>2653</v>
          </cell>
        </row>
        <row r="23164">
          <cell r="A23164" t="str">
            <v>001151302</v>
          </cell>
          <cell r="B23164">
            <v>2339</v>
          </cell>
        </row>
        <row r="23165">
          <cell r="A23165" t="str">
            <v>001151303</v>
          </cell>
          <cell r="B23165">
            <v>2399</v>
          </cell>
        </row>
        <row r="23166">
          <cell r="A23166" t="str">
            <v>001151304</v>
          </cell>
          <cell r="B23166">
            <v>2319</v>
          </cell>
        </row>
        <row r="23167">
          <cell r="A23167" t="str">
            <v>001151305</v>
          </cell>
          <cell r="B23167">
            <v>2802</v>
          </cell>
        </row>
        <row r="23168">
          <cell r="A23168" t="str">
            <v>001151306</v>
          </cell>
          <cell r="B23168">
            <v>3312</v>
          </cell>
        </row>
        <row r="23169">
          <cell r="A23169" t="str">
            <v>001151307</v>
          </cell>
          <cell r="B23169">
            <v>3828</v>
          </cell>
        </row>
        <row r="23170">
          <cell r="A23170" t="str">
            <v>001151308</v>
          </cell>
          <cell r="B23170">
            <v>3749</v>
          </cell>
        </row>
        <row r="23171">
          <cell r="A23171" t="str">
            <v>001151309</v>
          </cell>
          <cell r="B23171">
            <v>3013</v>
          </cell>
        </row>
        <row r="23172">
          <cell r="A23172" t="str">
            <v>001151310</v>
          </cell>
          <cell r="B23172">
            <v>2512</v>
          </cell>
        </row>
        <row r="23173">
          <cell r="A23173" t="str">
            <v>001151311</v>
          </cell>
          <cell r="B23173">
            <v>2401</v>
          </cell>
        </row>
        <row r="23174">
          <cell r="A23174" t="str">
            <v>001151312</v>
          </cell>
          <cell r="B23174">
            <v>2737</v>
          </cell>
        </row>
        <row r="23175">
          <cell r="A23175" t="str">
            <v>001151401</v>
          </cell>
          <cell r="B23175">
            <v>2772</v>
          </cell>
        </row>
        <row r="23176">
          <cell r="A23176" t="str">
            <v>001151402</v>
          </cell>
          <cell r="B23176">
            <v>2453</v>
          </cell>
        </row>
        <row r="23177">
          <cell r="A23177" t="str">
            <v>001151403</v>
          </cell>
          <cell r="B23177">
            <v>2507</v>
          </cell>
        </row>
        <row r="23178">
          <cell r="A23178" t="str">
            <v>001151404</v>
          </cell>
          <cell r="B23178">
            <v>2421</v>
          </cell>
        </row>
        <row r="23179">
          <cell r="A23179" t="str">
            <v>001151405</v>
          </cell>
          <cell r="B23179">
            <v>2900</v>
          </cell>
        </row>
        <row r="23180">
          <cell r="A23180" t="str">
            <v>001151406</v>
          </cell>
          <cell r="B23180">
            <v>3405</v>
          </cell>
        </row>
        <row r="23181">
          <cell r="A23181" t="str">
            <v>001151407</v>
          </cell>
          <cell r="B23181">
            <v>3918</v>
          </cell>
        </row>
        <row r="23182">
          <cell r="A23182" t="str">
            <v>001151408</v>
          </cell>
          <cell r="B23182">
            <v>3837</v>
          </cell>
        </row>
        <row r="23183">
          <cell r="A23183" t="str">
            <v>001151409</v>
          </cell>
          <cell r="B23183">
            <v>3100</v>
          </cell>
        </row>
        <row r="23184">
          <cell r="A23184" t="str">
            <v>001151410</v>
          </cell>
          <cell r="B23184">
            <v>2598</v>
          </cell>
        </row>
        <row r="23185">
          <cell r="A23185" t="str">
            <v>001151411</v>
          </cell>
          <cell r="B23185">
            <v>2486</v>
          </cell>
        </row>
        <row r="23186">
          <cell r="A23186" t="str">
            <v>001151412</v>
          </cell>
          <cell r="B23186">
            <v>2822</v>
          </cell>
        </row>
        <row r="23187">
          <cell r="A23187" t="str">
            <v>001151501</v>
          </cell>
          <cell r="B23187">
            <v>2855</v>
          </cell>
        </row>
        <row r="23188">
          <cell r="A23188" t="str">
            <v>001151502</v>
          </cell>
          <cell r="B23188">
            <v>2535</v>
          </cell>
        </row>
        <row r="23189">
          <cell r="A23189" t="str">
            <v>001151503</v>
          </cell>
          <cell r="B23189">
            <v>2588</v>
          </cell>
        </row>
        <row r="23190">
          <cell r="A23190" t="str">
            <v>001151504</v>
          </cell>
          <cell r="B23190">
            <v>2502</v>
          </cell>
        </row>
        <row r="23191">
          <cell r="A23191" t="str">
            <v>001151505</v>
          </cell>
          <cell r="B23191">
            <v>2979</v>
          </cell>
        </row>
        <row r="23192">
          <cell r="A23192" t="str">
            <v>001151506</v>
          </cell>
          <cell r="B23192">
            <v>3484</v>
          </cell>
        </row>
        <row r="23193">
          <cell r="A23193" t="str">
            <v>001151507</v>
          </cell>
          <cell r="B23193">
            <v>3997</v>
          </cell>
        </row>
        <row r="23194">
          <cell r="A23194" t="str">
            <v>001151508</v>
          </cell>
          <cell r="B23194">
            <v>3916</v>
          </cell>
        </row>
        <row r="23195">
          <cell r="A23195" t="str">
            <v>001151509</v>
          </cell>
          <cell r="B23195">
            <v>3180</v>
          </cell>
        </row>
        <row r="23196">
          <cell r="A23196" t="str">
            <v>001151510</v>
          </cell>
          <cell r="B23196">
            <v>2679</v>
          </cell>
        </row>
        <row r="23197">
          <cell r="A23197" t="str">
            <v>001151511</v>
          </cell>
          <cell r="B23197">
            <v>2568</v>
          </cell>
        </row>
        <row r="23198">
          <cell r="A23198" t="str">
            <v>001151512</v>
          </cell>
          <cell r="B23198">
            <v>2905</v>
          </cell>
        </row>
        <row r="23199">
          <cell r="A23199" t="str">
            <v>001151601</v>
          </cell>
          <cell r="B23199">
            <v>2938</v>
          </cell>
        </row>
        <row r="23200">
          <cell r="A23200" t="str">
            <v>001151602</v>
          </cell>
          <cell r="B23200">
            <v>2619</v>
          </cell>
        </row>
        <row r="23201">
          <cell r="A23201" t="str">
            <v>001151603</v>
          </cell>
          <cell r="B23201">
            <v>2673</v>
          </cell>
        </row>
        <row r="23202">
          <cell r="A23202" t="str">
            <v>001151604</v>
          </cell>
          <cell r="B23202">
            <v>2588</v>
          </cell>
        </row>
        <row r="23203">
          <cell r="A23203" t="str">
            <v>001151605</v>
          </cell>
          <cell r="B23203">
            <v>3066</v>
          </cell>
        </row>
        <row r="23204">
          <cell r="A23204" t="str">
            <v>001151606</v>
          </cell>
          <cell r="B23204">
            <v>3572</v>
          </cell>
        </row>
        <row r="23205">
          <cell r="A23205" t="str">
            <v>001151607</v>
          </cell>
          <cell r="B23205">
            <v>4085</v>
          </cell>
        </row>
        <row r="23206">
          <cell r="A23206" t="str">
            <v>001151608</v>
          </cell>
          <cell r="B23206">
            <v>4005</v>
          </cell>
        </row>
        <row r="23207">
          <cell r="A23207" t="str">
            <v>001151609</v>
          </cell>
          <cell r="B23207">
            <v>3268</v>
          </cell>
        </row>
        <row r="23208">
          <cell r="A23208" t="str">
            <v>001151610</v>
          </cell>
          <cell r="B23208">
            <v>2767</v>
          </cell>
        </row>
        <row r="23209">
          <cell r="A23209" t="str">
            <v>001151611</v>
          </cell>
          <cell r="B23209">
            <v>2657</v>
          </cell>
        </row>
        <row r="23210">
          <cell r="A23210" t="str">
            <v>001151612</v>
          </cell>
          <cell r="B23210">
            <v>2993</v>
          </cell>
        </row>
        <row r="23211">
          <cell r="A23211" t="str">
            <v>001151701</v>
          </cell>
          <cell r="B23211">
            <v>3027</v>
          </cell>
        </row>
        <row r="23212">
          <cell r="A23212" t="str">
            <v>001151702</v>
          </cell>
          <cell r="B23212">
            <v>2708</v>
          </cell>
        </row>
        <row r="23213">
          <cell r="A23213" t="str">
            <v>001151703</v>
          </cell>
          <cell r="B23213">
            <v>2761</v>
          </cell>
        </row>
        <row r="23214">
          <cell r="A23214" t="str">
            <v>001151704</v>
          </cell>
          <cell r="B23214">
            <v>2675</v>
          </cell>
        </row>
        <row r="23215">
          <cell r="A23215" t="str">
            <v>001151705</v>
          </cell>
          <cell r="B23215">
            <v>3154</v>
          </cell>
        </row>
        <row r="23216">
          <cell r="A23216" t="str">
            <v>001151706</v>
          </cell>
          <cell r="B23216">
            <v>3660</v>
          </cell>
        </row>
        <row r="23217">
          <cell r="A23217" t="str">
            <v>001151707</v>
          </cell>
          <cell r="B23217">
            <v>4172</v>
          </cell>
        </row>
        <row r="23218">
          <cell r="A23218" t="str">
            <v>001151708</v>
          </cell>
          <cell r="B23218">
            <v>4092</v>
          </cell>
        </row>
        <row r="23219">
          <cell r="A23219" t="str">
            <v>001151709</v>
          </cell>
          <cell r="B23219">
            <v>3355</v>
          </cell>
        </row>
        <row r="23220">
          <cell r="A23220" t="str">
            <v>001151710</v>
          </cell>
          <cell r="B23220">
            <v>2854</v>
          </cell>
        </row>
        <row r="23221">
          <cell r="A23221" t="str">
            <v>001151711</v>
          </cell>
          <cell r="B23221">
            <v>2742</v>
          </cell>
        </row>
        <row r="23222">
          <cell r="A23222" t="str">
            <v>001151712</v>
          </cell>
          <cell r="B23222">
            <v>3079</v>
          </cell>
        </row>
        <row r="23223">
          <cell r="A23223" t="str">
            <v>001151801</v>
          </cell>
          <cell r="B23223">
            <v>3112</v>
          </cell>
        </row>
        <row r="23224">
          <cell r="A23224" t="str">
            <v>001151802</v>
          </cell>
          <cell r="B23224">
            <v>2793</v>
          </cell>
        </row>
        <row r="23225">
          <cell r="A23225" t="str">
            <v>001151803</v>
          </cell>
          <cell r="B23225">
            <v>2846</v>
          </cell>
        </row>
        <row r="23226">
          <cell r="A23226" t="str">
            <v>001151804</v>
          </cell>
          <cell r="B23226">
            <v>2760</v>
          </cell>
        </row>
        <row r="23227">
          <cell r="A23227" t="str">
            <v>001151805</v>
          </cell>
          <cell r="B23227">
            <v>3238</v>
          </cell>
        </row>
        <row r="23228">
          <cell r="A23228" t="str">
            <v>001151806</v>
          </cell>
          <cell r="B23228">
            <v>3744</v>
          </cell>
        </row>
        <row r="23229">
          <cell r="A23229" t="str">
            <v>001151807</v>
          </cell>
          <cell r="B23229">
            <v>4256</v>
          </cell>
        </row>
        <row r="23230">
          <cell r="A23230" t="str">
            <v>001151808</v>
          </cell>
          <cell r="B23230">
            <v>4175</v>
          </cell>
        </row>
        <row r="23231">
          <cell r="A23231" t="str">
            <v>001151809</v>
          </cell>
          <cell r="B23231">
            <v>3438</v>
          </cell>
        </row>
        <row r="23232">
          <cell r="A23232" t="str">
            <v>001151810</v>
          </cell>
          <cell r="B23232">
            <v>2937</v>
          </cell>
        </row>
        <row r="23233">
          <cell r="A23233" t="str">
            <v>001151811</v>
          </cell>
          <cell r="B23233">
            <v>2826</v>
          </cell>
        </row>
        <row r="23234">
          <cell r="A23234" t="str">
            <v>001151812</v>
          </cell>
          <cell r="B23234">
            <v>3162</v>
          </cell>
        </row>
        <row r="23235">
          <cell r="A23235" t="str">
            <v>001151901</v>
          </cell>
          <cell r="B23235">
            <v>3195</v>
          </cell>
        </row>
        <row r="23236">
          <cell r="A23236" t="str">
            <v>001151902</v>
          </cell>
          <cell r="B23236">
            <v>2876</v>
          </cell>
        </row>
        <row r="23237">
          <cell r="A23237" t="str">
            <v>001151903</v>
          </cell>
          <cell r="B23237">
            <v>2928</v>
          </cell>
        </row>
        <row r="23238">
          <cell r="A23238" t="str">
            <v>001151904</v>
          </cell>
          <cell r="B23238">
            <v>2843</v>
          </cell>
        </row>
        <row r="23239">
          <cell r="A23239" t="str">
            <v>001151905</v>
          </cell>
          <cell r="B23239">
            <v>3321</v>
          </cell>
        </row>
        <row r="23240">
          <cell r="A23240" t="str">
            <v>001151906</v>
          </cell>
          <cell r="B23240">
            <v>3826</v>
          </cell>
        </row>
        <row r="23241">
          <cell r="A23241" t="str">
            <v>001151907</v>
          </cell>
          <cell r="B23241">
            <v>4338</v>
          </cell>
        </row>
        <row r="23242">
          <cell r="A23242" t="str">
            <v>001151908</v>
          </cell>
          <cell r="B23242">
            <v>4258</v>
          </cell>
        </row>
        <row r="23243">
          <cell r="A23243" t="str">
            <v>001151909</v>
          </cell>
          <cell r="B23243">
            <v>3521</v>
          </cell>
        </row>
        <row r="23244">
          <cell r="A23244" t="str">
            <v>001151910</v>
          </cell>
          <cell r="B23244">
            <v>3019</v>
          </cell>
        </row>
        <row r="23245">
          <cell r="A23245" t="str">
            <v>001151911</v>
          </cell>
          <cell r="B23245">
            <v>2908</v>
          </cell>
        </row>
        <row r="23246">
          <cell r="A23246" t="str">
            <v>001151912</v>
          </cell>
          <cell r="B23246">
            <v>3244</v>
          </cell>
        </row>
        <row r="23247">
          <cell r="A23247" t="str">
            <v>001152001</v>
          </cell>
          <cell r="B23247">
            <v>3277</v>
          </cell>
        </row>
        <row r="23248">
          <cell r="A23248" t="str">
            <v>001152002</v>
          </cell>
          <cell r="B23248">
            <v>2958</v>
          </cell>
        </row>
        <row r="23249">
          <cell r="A23249" t="str">
            <v>001152003</v>
          </cell>
          <cell r="B23249">
            <v>3011</v>
          </cell>
        </row>
        <row r="23250">
          <cell r="A23250" t="str">
            <v>001152004</v>
          </cell>
          <cell r="B23250">
            <v>2926</v>
          </cell>
        </row>
        <row r="23251">
          <cell r="A23251" t="str">
            <v>001152005</v>
          </cell>
          <cell r="B23251">
            <v>3403</v>
          </cell>
        </row>
        <row r="23252">
          <cell r="A23252" t="str">
            <v>001152006</v>
          </cell>
          <cell r="B23252">
            <v>3909</v>
          </cell>
        </row>
        <row r="23253">
          <cell r="A23253" t="str">
            <v>001152007</v>
          </cell>
          <cell r="B23253">
            <v>4421</v>
          </cell>
        </row>
        <row r="23254">
          <cell r="A23254" t="str">
            <v>001152008</v>
          </cell>
          <cell r="B23254">
            <v>4340</v>
          </cell>
        </row>
        <row r="23255">
          <cell r="A23255" t="str">
            <v>001152009</v>
          </cell>
          <cell r="B23255">
            <v>3604</v>
          </cell>
        </row>
        <row r="23256">
          <cell r="A23256" t="str">
            <v>001152010</v>
          </cell>
          <cell r="B23256">
            <v>3102</v>
          </cell>
        </row>
        <row r="23257">
          <cell r="A23257" t="str">
            <v>001152011</v>
          </cell>
          <cell r="B23257">
            <v>2991</v>
          </cell>
        </row>
        <row r="23258">
          <cell r="A23258" t="str">
            <v>001152012</v>
          </cell>
          <cell r="B23258">
            <v>3327</v>
          </cell>
        </row>
        <row r="23259">
          <cell r="A23259" t="str">
            <v>001152101</v>
          </cell>
          <cell r="B23259">
            <v>3360</v>
          </cell>
        </row>
        <row r="23260">
          <cell r="A23260" t="str">
            <v>001152102</v>
          </cell>
          <cell r="B23260">
            <v>3040</v>
          </cell>
        </row>
        <row r="23261">
          <cell r="A23261" t="str">
            <v>001152103</v>
          </cell>
          <cell r="B23261">
            <v>3093</v>
          </cell>
        </row>
        <row r="23262">
          <cell r="A23262" t="str">
            <v>001152104</v>
          </cell>
          <cell r="B23262">
            <v>3007</v>
          </cell>
        </row>
        <row r="23263">
          <cell r="A23263" t="str">
            <v>001152105</v>
          </cell>
          <cell r="B23263">
            <v>3485</v>
          </cell>
        </row>
        <row r="23264">
          <cell r="A23264" t="str">
            <v>001152106</v>
          </cell>
          <cell r="B23264">
            <v>3990</v>
          </cell>
        </row>
        <row r="23265">
          <cell r="A23265" t="str">
            <v>001152107</v>
          </cell>
          <cell r="B23265">
            <v>4502</v>
          </cell>
        </row>
        <row r="23266">
          <cell r="A23266" t="str">
            <v>001152108</v>
          </cell>
          <cell r="B23266">
            <v>4422</v>
          </cell>
        </row>
        <row r="23267">
          <cell r="A23267" t="str">
            <v>001152109</v>
          </cell>
          <cell r="B23267">
            <v>3685</v>
          </cell>
        </row>
        <row r="23268">
          <cell r="A23268" t="str">
            <v>001152110</v>
          </cell>
          <cell r="B23268">
            <v>3184</v>
          </cell>
        </row>
        <row r="23269">
          <cell r="A23269" t="str">
            <v>001152111</v>
          </cell>
          <cell r="B23269">
            <v>3073</v>
          </cell>
        </row>
        <row r="23270">
          <cell r="A23270" t="str">
            <v>001152112</v>
          </cell>
          <cell r="B23270">
            <v>3409</v>
          </cell>
        </row>
        <row r="23271">
          <cell r="A23271" t="str">
            <v>001152201</v>
          </cell>
          <cell r="B23271">
            <v>3443</v>
          </cell>
        </row>
        <row r="23272">
          <cell r="A23272" t="str">
            <v>001152202</v>
          </cell>
          <cell r="B23272">
            <v>3123</v>
          </cell>
        </row>
        <row r="23273">
          <cell r="A23273" t="str">
            <v>001152203</v>
          </cell>
          <cell r="B23273">
            <v>3177</v>
          </cell>
        </row>
        <row r="23274">
          <cell r="A23274" t="str">
            <v>001152204</v>
          </cell>
          <cell r="B23274">
            <v>3091</v>
          </cell>
        </row>
        <row r="23275">
          <cell r="A23275" t="str">
            <v>001152205</v>
          </cell>
          <cell r="B23275">
            <v>3569</v>
          </cell>
        </row>
        <row r="23276">
          <cell r="A23276" t="str">
            <v>001152206</v>
          </cell>
          <cell r="B23276">
            <v>4075</v>
          </cell>
        </row>
        <row r="23277">
          <cell r="A23277" t="str">
            <v>001152207</v>
          </cell>
          <cell r="B23277">
            <v>4587</v>
          </cell>
        </row>
        <row r="23278">
          <cell r="A23278" t="str">
            <v>001152208</v>
          </cell>
          <cell r="B23278">
            <v>4507</v>
          </cell>
        </row>
        <row r="23279">
          <cell r="A23279" t="str">
            <v>001152209</v>
          </cell>
          <cell r="B23279">
            <v>3770</v>
          </cell>
        </row>
        <row r="23280">
          <cell r="A23280" t="str">
            <v>001152210</v>
          </cell>
          <cell r="B23280">
            <v>3269</v>
          </cell>
        </row>
        <row r="23281">
          <cell r="A23281" t="str">
            <v>001152211</v>
          </cell>
          <cell r="B23281">
            <v>3158</v>
          </cell>
        </row>
        <row r="23282">
          <cell r="A23282" t="str">
            <v>001152212</v>
          </cell>
          <cell r="B23282">
            <v>3494</v>
          </cell>
        </row>
        <row r="23283">
          <cell r="A23283" t="str">
            <v>001152301</v>
          </cell>
          <cell r="B23283">
            <v>3528</v>
          </cell>
        </row>
        <row r="23284">
          <cell r="A23284" t="str">
            <v>001152302</v>
          </cell>
          <cell r="B23284">
            <v>3209</v>
          </cell>
        </row>
        <row r="23285">
          <cell r="A23285" t="str">
            <v>001152303</v>
          </cell>
          <cell r="B23285">
            <v>3262</v>
          </cell>
        </row>
        <row r="23286">
          <cell r="A23286" t="str">
            <v>001152304</v>
          </cell>
          <cell r="B23286">
            <v>3176</v>
          </cell>
        </row>
        <row r="23287">
          <cell r="A23287" t="str">
            <v>001152305</v>
          </cell>
          <cell r="B23287">
            <v>3655</v>
          </cell>
        </row>
        <row r="23288">
          <cell r="A23288" t="str">
            <v>001152306</v>
          </cell>
          <cell r="B23288">
            <v>4160</v>
          </cell>
        </row>
        <row r="23289">
          <cell r="A23289" t="str">
            <v>001152307</v>
          </cell>
          <cell r="B23289">
            <v>4673</v>
          </cell>
        </row>
        <row r="23290">
          <cell r="A23290" t="str">
            <v>001152308</v>
          </cell>
          <cell r="B23290">
            <v>4592</v>
          </cell>
        </row>
        <row r="23291">
          <cell r="A23291" t="str">
            <v>001152309</v>
          </cell>
          <cell r="B23291">
            <v>3856</v>
          </cell>
        </row>
        <row r="23292">
          <cell r="A23292" t="str">
            <v>001152310</v>
          </cell>
          <cell r="B23292">
            <v>3354</v>
          </cell>
        </row>
        <row r="23293">
          <cell r="A23293" t="str">
            <v>001152311</v>
          </cell>
          <cell r="B23293">
            <v>3243</v>
          </cell>
        </row>
        <row r="23294">
          <cell r="A23294" t="str">
            <v>001152312</v>
          </cell>
          <cell r="B23294">
            <v>3579</v>
          </cell>
        </row>
        <row r="23295">
          <cell r="A23295" t="str">
            <v>001152401</v>
          </cell>
          <cell r="B23295">
            <v>3612</v>
          </cell>
        </row>
        <row r="23296">
          <cell r="A23296" t="str">
            <v>001152402</v>
          </cell>
          <cell r="B23296">
            <v>3293</v>
          </cell>
        </row>
        <row r="23297">
          <cell r="A23297" t="str">
            <v>001152403</v>
          </cell>
          <cell r="B23297">
            <v>3346</v>
          </cell>
        </row>
        <row r="23298">
          <cell r="A23298" t="str">
            <v>001152404</v>
          </cell>
          <cell r="B23298">
            <v>3261</v>
          </cell>
        </row>
        <row r="23299">
          <cell r="A23299" t="str">
            <v>001152405</v>
          </cell>
          <cell r="B23299">
            <v>3739</v>
          </cell>
        </row>
        <row r="23300">
          <cell r="A23300" t="str">
            <v>001152406</v>
          </cell>
          <cell r="B23300">
            <v>4244</v>
          </cell>
        </row>
        <row r="23301">
          <cell r="A23301" t="str">
            <v>001152407</v>
          </cell>
          <cell r="B23301">
            <v>4756</v>
          </cell>
        </row>
        <row r="23302">
          <cell r="A23302" t="str">
            <v>001152408</v>
          </cell>
          <cell r="B23302">
            <v>4676</v>
          </cell>
        </row>
        <row r="23303">
          <cell r="A23303" t="str">
            <v>001152409</v>
          </cell>
          <cell r="B23303">
            <v>3939</v>
          </cell>
        </row>
        <row r="23304">
          <cell r="A23304" t="str">
            <v>001152410</v>
          </cell>
          <cell r="B23304">
            <v>3438</v>
          </cell>
        </row>
        <row r="23305">
          <cell r="A23305" t="str">
            <v>001152411</v>
          </cell>
          <cell r="B23305">
            <v>3326</v>
          </cell>
        </row>
        <row r="23306">
          <cell r="A23306" t="str">
            <v>001152412</v>
          </cell>
          <cell r="B23306">
            <v>3662</v>
          </cell>
        </row>
        <row r="23307">
          <cell r="A23307" t="str">
            <v>001152501</v>
          </cell>
          <cell r="B23307">
            <v>3695</v>
          </cell>
        </row>
        <row r="23308">
          <cell r="A23308" t="str">
            <v>001152502</v>
          </cell>
          <cell r="B23308">
            <v>3376</v>
          </cell>
        </row>
        <row r="23309">
          <cell r="A23309" t="str">
            <v>001152503</v>
          </cell>
          <cell r="B23309">
            <v>3429</v>
          </cell>
        </row>
        <row r="23310">
          <cell r="A23310" t="str">
            <v>001152504</v>
          </cell>
          <cell r="B23310">
            <v>3343</v>
          </cell>
        </row>
        <row r="23311">
          <cell r="A23311" t="str">
            <v>001152505</v>
          </cell>
          <cell r="B23311">
            <v>3821</v>
          </cell>
        </row>
        <row r="23312">
          <cell r="A23312" t="str">
            <v>001152506</v>
          </cell>
          <cell r="B23312">
            <v>4326</v>
          </cell>
        </row>
        <row r="23313">
          <cell r="A23313" t="str">
            <v>001152507</v>
          </cell>
          <cell r="B23313">
            <v>4838</v>
          </cell>
        </row>
        <row r="23314">
          <cell r="A23314" t="str">
            <v>001152508</v>
          </cell>
          <cell r="B23314">
            <v>4758</v>
          </cell>
        </row>
        <row r="23315">
          <cell r="A23315" t="str">
            <v>001152509</v>
          </cell>
          <cell r="B23315">
            <v>4020</v>
          </cell>
        </row>
        <row r="23316">
          <cell r="A23316" t="str">
            <v>001152510</v>
          </cell>
          <cell r="B23316">
            <v>3519</v>
          </cell>
        </row>
        <row r="23317">
          <cell r="A23317" t="str">
            <v>001152511</v>
          </cell>
          <cell r="B23317">
            <v>3408</v>
          </cell>
        </row>
        <row r="23318">
          <cell r="A23318" t="str">
            <v>001152512</v>
          </cell>
          <cell r="B23318">
            <v>3743</v>
          </cell>
        </row>
        <row r="23319">
          <cell r="A23319" t="str">
            <v>001152601</v>
          </cell>
          <cell r="B23319">
            <v>3777</v>
          </cell>
        </row>
        <row r="23320">
          <cell r="A23320" t="str">
            <v>001152602</v>
          </cell>
          <cell r="B23320">
            <v>3457</v>
          </cell>
        </row>
        <row r="23321">
          <cell r="A23321" t="str">
            <v>001152603</v>
          </cell>
          <cell r="B23321">
            <v>3510</v>
          </cell>
        </row>
        <row r="23322">
          <cell r="A23322" t="str">
            <v>001152604</v>
          </cell>
          <cell r="B23322">
            <v>3424</v>
          </cell>
        </row>
        <row r="23323">
          <cell r="A23323" t="str">
            <v>001152605</v>
          </cell>
          <cell r="B23323">
            <v>3902</v>
          </cell>
        </row>
        <row r="23324">
          <cell r="A23324" t="str">
            <v>001152606</v>
          </cell>
          <cell r="B23324">
            <v>4407</v>
          </cell>
        </row>
        <row r="23325">
          <cell r="A23325" t="str">
            <v>001152607</v>
          </cell>
          <cell r="B23325">
            <v>4919</v>
          </cell>
        </row>
        <row r="23326">
          <cell r="A23326" t="str">
            <v>001152608</v>
          </cell>
          <cell r="B23326">
            <v>4839</v>
          </cell>
        </row>
        <row r="23327">
          <cell r="A23327" t="str">
            <v>001152609</v>
          </cell>
          <cell r="B23327">
            <v>4101</v>
          </cell>
        </row>
        <row r="23328">
          <cell r="A23328" t="str">
            <v>001152610</v>
          </cell>
          <cell r="B23328">
            <v>3600</v>
          </cell>
        </row>
        <row r="23329">
          <cell r="A23329" t="str">
            <v>001152611</v>
          </cell>
          <cell r="B23329">
            <v>3489</v>
          </cell>
        </row>
        <row r="23330">
          <cell r="A23330" t="str">
            <v>001152612</v>
          </cell>
          <cell r="B23330">
            <v>3824</v>
          </cell>
        </row>
        <row r="23331">
          <cell r="A23331" t="str">
            <v>001152701</v>
          </cell>
          <cell r="B23331">
            <v>3858</v>
          </cell>
        </row>
        <row r="23332">
          <cell r="A23332" t="str">
            <v>001152702</v>
          </cell>
          <cell r="B23332">
            <v>3538</v>
          </cell>
        </row>
        <row r="23333">
          <cell r="A23333" t="str">
            <v>001152703</v>
          </cell>
          <cell r="B23333">
            <v>3591</v>
          </cell>
        </row>
        <row r="23334">
          <cell r="A23334" t="str">
            <v>001152704</v>
          </cell>
          <cell r="B23334">
            <v>3505</v>
          </cell>
        </row>
        <row r="23335">
          <cell r="A23335" t="str">
            <v>001152705</v>
          </cell>
          <cell r="B23335">
            <v>3983</v>
          </cell>
        </row>
        <row r="23336">
          <cell r="A23336" t="str">
            <v>001152706</v>
          </cell>
          <cell r="B23336">
            <v>4488</v>
          </cell>
        </row>
        <row r="23337">
          <cell r="A23337" t="str">
            <v>001152707</v>
          </cell>
          <cell r="B23337">
            <v>4999</v>
          </cell>
        </row>
        <row r="23338">
          <cell r="A23338" t="str">
            <v>001152708</v>
          </cell>
          <cell r="B23338">
            <v>4918</v>
          </cell>
        </row>
        <row r="23339">
          <cell r="A23339" t="str">
            <v>001152709</v>
          </cell>
          <cell r="B23339">
            <v>4180</v>
          </cell>
        </row>
        <row r="23340">
          <cell r="A23340" t="str">
            <v>001152710</v>
          </cell>
          <cell r="B23340">
            <v>3678</v>
          </cell>
        </row>
        <row r="23341">
          <cell r="A23341" t="str">
            <v>001152711</v>
          </cell>
          <cell r="B23341">
            <v>3566</v>
          </cell>
        </row>
        <row r="23342">
          <cell r="A23342" t="str">
            <v>001152712</v>
          </cell>
          <cell r="B23342">
            <v>3901</v>
          </cell>
        </row>
        <row r="23343">
          <cell r="A23343" t="str">
            <v>001152801</v>
          </cell>
          <cell r="B23343">
            <v>3933</v>
          </cell>
        </row>
        <row r="23344">
          <cell r="A23344" t="str">
            <v>001152802</v>
          </cell>
          <cell r="B23344">
            <v>3613</v>
          </cell>
        </row>
        <row r="23345">
          <cell r="A23345" t="str">
            <v>001152803</v>
          </cell>
          <cell r="B23345">
            <v>3665</v>
          </cell>
        </row>
        <row r="23346">
          <cell r="A23346" t="str">
            <v>001152804</v>
          </cell>
          <cell r="B23346">
            <v>3578</v>
          </cell>
        </row>
        <row r="23347">
          <cell r="A23347" t="str">
            <v>001152805</v>
          </cell>
          <cell r="B23347">
            <v>4055</v>
          </cell>
        </row>
        <row r="23348">
          <cell r="A23348" t="str">
            <v>001152806</v>
          </cell>
          <cell r="B23348">
            <v>4560</v>
          </cell>
        </row>
        <row r="23349">
          <cell r="A23349" t="str">
            <v>001152807</v>
          </cell>
          <cell r="B23349">
            <v>5071</v>
          </cell>
        </row>
        <row r="23350">
          <cell r="A23350" t="str">
            <v>001152808</v>
          </cell>
          <cell r="B23350">
            <v>4989</v>
          </cell>
        </row>
        <row r="23351">
          <cell r="A23351" t="str">
            <v>001152809</v>
          </cell>
          <cell r="B23351">
            <v>4251</v>
          </cell>
        </row>
        <row r="23352">
          <cell r="A23352" t="str">
            <v>001152810</v>
          </cell>
          <cell r="B23352">
            <v>3749</v>
          </cell>
        </row>
        <row r="23353">
          <cell r="A23353" t="str">
            <v>001152811</v>
          </cell>
          <cell r="B23353">
            <v>3636</v>
          </cell>
        </row>
        <row r="23354">
          <cell r="A23354" t="str">
            <v>001152812</v>
          </cell>
          <cell r="B23354">
            <v>3971</v>
          </cell>
        </row>
        <row r="23355">
          <cell r="A23355" t="str">
            <v>001152901</v>
          </cell>
          <cell r="B23355">
            <v>4003</v>
          </cell>
        </row>
        <row r="23356">
          <cell r="A23356" t="str">
            <v>001152902</v>
          </cell>
          <cell r="B23356">
            <v>3683</v>
          </cell>
        </row>
        <row r="23357">
          <cell r="A23357" t="str">
            <v>001152903</v>
          </cell>
          <cell r="B23357">
            <v>3735</v>
          </cell>
        </row>
        <row r="23358">
          <cell r="A23358" t="str">
            <v>001152904</v>
          </cell>
          <cell r="B23358">
            <v>3647</v>
          </cell>
        </row>
        <row r="23359">
          <cell r="A23359" t="str">
            <v>001152905</v>
          </cell>
          <cell r="B23359">
            <v>4125</v>
          </cell>
        </row>
        <row r="23360">
          <cell r="A23360" t="str">
            <v>001152906</v>
          </cell>
          <cell r="B23360">
            <v>4629</v>
          </cell>
        </row>
        <row r="23361">
          <cell r="A23361" t="str">
            <v>001152907</v>
          </cell>
          <cell r="B23361">
            <v>5140</v>
          </cell>
        </row>
        <row r="23362">
          <cell r="A23362" t="str">
            <v>001152908</v>
          </cell>
          <cell r="B23362">
            <v>5058</v>
          </cell>
        </row>
        <row r="23363">
          <cell r="A23363" t="str">
            <v>001152909</v>
          </cell>
          <cell r="B23363">
            <v>4320</v>
          </cell>
        </row>
        <row r="23364">
          <cell r="A23364" t="str">
            <v>001152910</v>
          </cell>
          <cell r="B23364">
            <v>3819</v>
          </cell>
        </row>
        <row r="23365">
          <cell r="A23365" t="str">
            <v>001152911</v>
          </cell>
          <cell r="B23365">
            <v>3706</v>
          </cell>
        </row>
        <row r="23366">
          <cell r="A23366" t="str">
            <v>001152912</v>
          </cell>
          <cell r="B23366">
            <v>4042</v>
          </cell>
        </row>
        <row r="23367">
          <cell r="A23367" t="str">
            <v>001160901</v>
          </cell>
          <cell r="B23367">
            <v>-27542</v>
          </cell>
        </row>
        <row r="23368">
          <cell r="A23368" t="str">
            <v>001160902</v>
          </cell>
          <cell r="B23368">
            <v>-431993</v>
          </cell>
        </row>
        <row r="23369">
          <cell r="A23369" t="str">
            <v>001160903</v>
          </cell>
          <cell r="B23369">
            <v>183408</v>
          </cell>
        </row>
        <row r="23370">
          <cell r="A23370" t="str">
            <v>001160904</v>
          </cell>
          <cell r="B23370">
            <v>-87443</v>
          </cell>
        </row>
        <row r="23371">
          <cell r="A23371" t="str">
            <v>001160905</v>
          </cell>
          <cell r="B23371">
            <v>512887</v>
          </cell>
        </row>
        <row r="23372">
          <cell r="A23372" t="str">
            <v>001160906</v>
          </cell>
          <cell r="B23372">
            <v>293642</v>
          </cell>
        </row>
        <row r="23373">
          <cell r="A23373" t="str">
            <v>001160907</v>
          </cell>
          <cell r="B23373">
            <v>425047</v>
          </cell>
        </row>
        <row r="23374">
          <cell r="A23374" t="str">
            <v>001160908</v>
          </cell>
          <cell r="B23374">
            <v>196617</v>
          </cell>
        </row>
        <row r="23375">
          <cell r="A23375" t="str">
            <v>001160909</v>
          </cell>
          <cell r="B23375">
            <v>-748670</v>
          </cell>
        </row>
        <row r="23376">
          <cell r="A23376" t="str">
            <v>001160910</v>
          </cell>
          <cell r="B23376">
            <v>-126682</v>
          </cell>
        </row>
        <row r="23377">
          <cell r="A23377" t="str">
            <v>001160911</v>
          </cell>
          <cell r="B23377">
            <v>-148324</v>
          </cell>
        </row>
        <row r="23378">
          <cell r="A23378" t="str">
            <v>001160912</v>
          </cell>
          <cell r="B23378">
            <v>110374</v>
          </cell>
        </row>
        <row r="23379">
          <cell r="A23379" t="str">
            <v>001161001</v>
          </cell>
          <cell r="B23379">
            <v>-29625</v>
          </cell>
        </row>
        <row r="23380">
          <cell r="A23380" t="str">
            <v>001161002</v>
          </cell>
          <cell r="B23380">
            <v>-406005</v>
          </cell>
        </row>
        <row r="23381">
          <cell r="A23381" t="str">
            <v>001161003</v>
          </cell>
          <cell r="B23381">
            <v>182691</v>
          </cell>
        </row>
        <row r="23382">
          <cell r="A23382" t="str">
            <v>001161004</v>
          </cell>
          <cell r="B23382">
            <v>-93667</v>
          </cell>
        </row>
        <row r="23383">
          <cell r="A23383" t="str">
            <v>001161005</v>
          </cell>
          <cell r="B23383">
            <v>526591</v>
          </cell>
        </row>
        <row r="23384">
          <cell r="A23384" t="str">
            <v>001161006</v>
          </cell>
          <cell r="B23384">
            <v>297543</v>
          </cell>
        </row>
        <row r="23385">
          <cell r="A23385" t="str">
            <v>001161007</v>
          </cell>
          <cell r="B23385">
            <v>427960</v>
          </cell>
        </row>
        <row r="23386">
          <cell r="A23386" t="str">
            <v>001161008</v>
          </cell>
          <cell r="B23386">
            <v>197383</v>
          </cell>
        </row>
        <row r="23387">
          <cell r="A23387" t="str">
            <v>001161009</v>
          </cell>
          <cell r="B23387">
            <v>-753969</v>
          </cell>
        </row>
        <row r="23388">
          <cell r="A23388" t="str">
            <v>001161010</v>
          </cell>
          <cell r="B23388">
            <v>-128205</v>
          </cell>
        </row>
        <row r="23389">
          <cell r="A23389" t="str">
            <v>001161011</v>
          </cell>
          <cell r="B23389">
            <v>-150494</v>
          </cell>
        </row>
        <row r="23390">
          <cell r="A23390" t="str">
            <v>001161012</v>
          </cell>
          <cell r="B23390">
            <v>112361</v>
          </cell>
        </row>
        <row r="23391">
          <cell r="A23391" t="str">
            <v>001161101</v>
          </cell>
          <cell r="B23391">
            <v>-29590</v>
          </cell>
        </row>
        <row r="23392">
          <cell r="A23392" t="str">
            <v>001161102</v>
          </cell>
          <cell r="B23392">
            <v>-407787</v>
          </cell>
        </row>
        <row r="23393">
          <cell r="A23393" t="str">
            <v>001161103</v>
          </cell>
          <cell r="B23393">
            <v>185989</v>
          </cell>
        </row>
        <row r="23394">
          <cell r="A23394" t="str">
            <v>001161104</v>
          </cell>
          <cell r="B23394">
            <v>-94074</v>
          </cell>
        </row>
        <row r="23395">
          <cell r="A23395" t="str">
            <v>001161105</v>
          </cell>
          <cell r="B23395">
            <v>532418</v>
          </cell>
        </row>
        <row r="23396">
          <cell r="A23396" t="str">
            <v>001161106</v>
          </cell>
          <cell r="B23396">
            <v>297494</v>
          </cell>
        </row>
        <row r="23397">
          <cell r="A23397" t="str">
            <v>001161107</v>
          </cell>
          <cell r="B23397">
            <v>429865</v>
          </cell>
        </row>
        <row r="23398">
          <cell r="A23398" t="str">
            <v>001161108</v>
          </cell>
          <cell r="B23398">
            <v>201273</v>
          </cell>
        </row>
        <row r="23399">
          <cell r="A23399" t="str">
            <v>001161109</v>
          </cell>
          <cell r="B23399">
            <v>-761624</v>
          </cell>
        </row>
        <row r="23400">
          <cell r="A23400" t="str">
            <v>001161110</v>
          </cell>
          <cell r="B23400">
            <v>-128481</v>
          </cell>
        </row>
        <row r="23401">
          <cell r="A23401" t="str">
            <v>001161111</v>
          </cell>
          <cell r="B23401">
            <v>-156139</v>
          </cell>
        </row>
        <row r="23402">
          <cell r="A23402" t="str">
            <v>001161112</v>
          </cell>
          <cell r="B23402">
            <v>112336</v>
          </cell>
        </row>
        <row r="23403">
          <cell r="A23403" t="str">
            <v>001161201</v>
          </cell>
          <cell r="B23403">
            <v>-30400</v>
          </cell>
        </row>
        <row r="23404">
          <cell r="A23404" t="str">
            <v>001161202</v>
          </cell>
          <cell r="B23404">
            <v>-424527</v>
          </cell>
        </row>
        <row r="23405">
          <cell r="A23405" t="str">
            <v>001161203</v>
          </cell>
          <cell r="B23405">
            <v>196285</v>
          </cell>
        </row>
        <row r="23406">
          <cell r="A23406" t="str">
            <v>001161204</v>
          </cell>
          <cell r="B23406">
            <v>-98016</v>
          </cell>
        </row>
        <row r="23407">
          <cell r="A23407" t="str">
            <v>001161205</v>
          </cell>
          <cell r="B23407">
            <v>557205</v>
          </cell>
        </row>
        <row r="23408">
          <cell r="A23408" t="str">
            <v>001161206</v>
          </cell>
          <cell r="B23408">
            <v>304675</v>
          </cell>
        </row>
        <row r="23409">
          <cell r="A23409" t="str">
            <v>001161207</v>
          </cell>
          <cell r="B23409">
            <v>440384</v>
          </cell>
        </row>
        <row r="23410">
          <cell r="A23410" t="str">
            <v>001161208</v>
          </cell>
          <cell r="B23410">
            <v>207860</v>
          </cell>
        </row>
        <row r="23411">
          <cell r="A23411" t="str">
            <v>001161209</v>
          </cell>
          <cell r="B23411">
            <v>-781967</v>
          </cell>
        </row>
        <row r="23412">
          <cell r="A23412" t="str">
            <v>001161210</v>
          </cell>
          <cell r="B23412">
            <v>-132921</v>
          </cell>
        </row>
        <row r="23413">
          <cell r="A23413" t="str">
            <v>001161211</v>
          </cell>
          <cell r="B23413">
            <v>-162319</v>
          </cell>
        </row>
        <row r="23414">
          <cell r="A23414" t="str">
            <v>001161212</v>
          </cell>
          <cell r="B23414">
            <v>116000</v>
          </cell>
        </row>
        <row r="23415">
          <cell r="A23415" t="str">
            <v>001161301</v>
          </cell>
          <cell r="B23415">
            <v>-31073</v>
          </cell>
        </row>
        <row r="23416">
          <cell r="A23416" t="str">
            <v>001161302</v>
          </cell>
          <cell r="B23416">
            <v>-426657</v>
          </cell>
        </row>
        <row r="23417">
          <cell r="A23417" t="str">
            <v>001161303</v>
          </cell>
          <cell r="B23417">
            <v>203733</v>
          </cell>
        </row>
        <row r="23418">
          <cell r="A23418" t="str">
            <v>001161304</v>
          </cell>
          <cell r="B23418">
            <v>-99306</v>
          </cell>
        </row>
        <row r="23419">
          <cell r="A23419" t="str">
            <v>001161305</v>
          </cell>
          <cell r="B23419">
            <v>581735</v>
          </cell>
        </row>
        <row r="23420">
          <cell r="A23420" t="str">
            <v>001161306</v>
          </cell>
          <cell r="B23420">
            <v>312972</v>
          </cell>
        </row>
        <row r="23421">
          <cell r="A23421" t="str">
            <v>001161307</v>
          </cell>
          <cell r="B23421">
            <v>455169</v>
          </cell>
        </row>
        <row r="23422">
          <cell r="A23422" t="str">
            <v>001161308</v>
          </cell>
          <cell r="B23422">
            <v>215233</v>
          </cell>
        </row>
        <row r="23423">
          <cell r="A23423" t="str">
            <v>001161309</v>
          </cell>
          <cell r="B23423">
            <v>-782903</v>
          </cell>
        </row>
        <row r="23424">
          <cell r="A23424" t="str">
            <v>001161310</v>
          </cell>
          <cell r="B23424">
            <v>-135256</v>
          </cell>
        </row>
        <row r="23425">
          <cell r="A23425" t="str">
            <v>001161311</v>
          </cell>
          <cell r="B23425">
            <v>-163252</v>
          </cell>
        </row>
        <row r="23426">
          <cell r="A23426" t="str">
            <v>001161312</v>
          </cell>
          <cell r="B23426">
            <v>117961</v>
          </cell>
        </row>
        <row r="23427">
          <cell r="A23427" t="str">
            <v>001161401</v>
          </cell>
          <cell r="B23427">
            <v>-31801</v>
          </cell>
        </row>
        <row r="23428">
          <cell r="A23428" t="str">
            <v>001161402</v>
          </cell>
          <cell r="B23428">
            <v>-435045</v>
          </cell>
        </row>
        <row r="23429">
          <cell r="A23429" t="str">
            <v>001161403</v>
          </cell>
          <cell r="B23429">
            <v>207481</v>
          </cell>
        </row>
        <row r="23430">
          <cell r="A23430" t="str">
            <v>001161404</v>
          </cell>
          <cell r="B23430">
            <v>-100807</v>
          </cell>
        </row>
        <row r="23431">
          <cell r="A23431" t="str">
            <v>001161405</v>
          </cell>
          <cell r="B23431">
            <v>592906</v>
          </cell>
        </row>
        <row r="23432">
          <cell r="A23432" t="str">
            <v>001161406</v>
          </cell>
          <cell r="B23432">
            <v>319517</v>
          </cell>
        </row>
        <row r="23433">
          <cell r="A23433" t="str">
            <v>001161407</v>
          </cell>
          <cell r="B23433">
            <v>464810</v>
          </cell>
        </row>
        <row r="23434">
          <cell r="A23434" t="str">
            <v>001161408</v>
          </cell>
          <cell r="B23434">
            <v>219488</v>
          </cell>
        </row>
        <row r="23435">
          <cell r="A23435" t="str">
            <v>001161409</v>
          </cell>
          <cell r="B23435">
            <v>-798922</v>
          </cell>
        </row>
        <row r="23436">
          <cell r="A23436" t="str">
            <v>001161410</v>
          </cell>
          <cell r="B23436">
            <v>-138134</v>
          </cell>
        </row>
        <row r="23437">
          <cell r="A23437" t="str">
            <v>001161411</v>
          </cell>
          <cell r="B23437">
            <v>-166350</v>
          </cell>
        </row>
        <row r="23438">
          <cell r="A23438" t="str">
            <v>001161412</v>
          </cell>
          <cell r="B23438">
            <v>120285</v>
          </cell>
        </row>
        <row r="23439">
          <cell r="A23439" t="str">
            <v>001161501</v>
          </cell>
          <cell r="B23439">
            <v>-32496</v>
          </cell>
        </row>
        <row r="23440">
          <cell r="A23440" t="str">
            <v>001161502</v>
          </cell>
          <cell r="B23440">
            <v>-442931</v>
          </cell>
        </row>
        <row r="23441">
          <cell r="A23441" t="str">
            <v>001161503</v>
          </cell>
          <cell r="B23441">
            <v>210751</v>
          </cell>
        </row>
        <row r="23442">
          <cell r="A23442" t="str">
            <v>001161504</v>
          </cell>
          <cell r="B23442">
            <v>-102279</v>
          </cell>
        </row>
        <row r="23443">
          <cell r="A23443" t="str">
            <v>001161505</v>
          </cell>
          <cell r="B23443">
            <v>603242</v>
          </cell>
        </row>
        <row r="23444">
          <cell r="A23444" t="str">
            <v>001161506</v>
          </cell>
          <cell r="B23444">
            <v>325825</v>
          </cell>
        </row>
        <row r="23445">
          <cell r="A23445" t="str">
            <v>001161507</v>
          </cell>
          <cell r="B23445">
            <v>473989</v>
          </cell>
        </row>
        <row r="23446">
          <cell r="A23446" t="str">
            <v>001161508</v>
          </cell>
          <cell r="B23446">
            <v>223327</v>
          </cell>
        </row>
        <row r="23447">
          <cell r="A23447" t="str">
            <v>001161509</v>
          </cell>
          <cell r="B23447">
            <v>-814078</v>
          </cell>
        </row>
        <row r="23448">
          <cell r="A23448" t="str">
            <v>001161510</v>
          </cell>
          <cell r="B23448">
            <v>-140999</v>
          </cell>
        </row>
        <row r="23449">
          <cell r="A23449" t="str">
            <v>001161511</v>
          </cell>
          <cell r="B23449">
            <v>-169034</v>
          </cell>
        </row>
        <row r="23450">
          <cell r="A23450" t="str">
            <v>001161512</v>
          </cell>
          <cell r="B23450">
            <v>122704</v>
          </cell>
        </row>
        <row r="23451">
          <cell r="A23451" t="str">
            <v>001161601</v>
          </cell>
          <cell r="B23451">
            <v>-33255</v>
          </cell>
        </row>
        <row r="23452">
          <cell r="A23452" t="str">
            <v>001161602</v>
          </cell>
          <cell r="B23452">
            <v>-451400</v>
          </cell>
        </row>
        <row r="23453">
          <cell r="A23453" t="str">
            <v>001161603</v>
          </cell>
          <cell r="B23453">
            <v>214156</v>
          </cell>
        </row>
        <row r="23454">
          <cell r="A23454" t="str">
            <v>001161604</v>
          </cell>
          <cell r="B23454">
            <v>-103857</v>
          </cell>
        </row>
        <row r="23455">
          <cell r="A23455" t="str">
            <v>001161605</v>
          </cell>
          <cell r="B23455">
            <v>614290</v>
          </cell>
        </row>
        <row r="23456">
          <cell r="A23456" t="str">
            <v>001161606</v>
          </cell>
          <cell r="B23456">
            <v>332642</v>
          </cell>
        </row>
        <row r="23457">
          <cell r="A23457" t="str">
            <v>001161607</v>
          </cell>
          <cell r="B23457">
            <v>483858</v>
          </cell>
        </row>
        <row r="23458">
          <cell r="A23458" t="str">
            <v>001161608</v>
          </cell>
          <cell r="B23458">
            <v>227388</v>
          </cell>
        </row>
        <row r="23459">
          <cell r="A23459" t="str">
            <v>001161609</v>
          </cell>
          <cell r="B23459">
            <v>-830336</v>
          </cell>
        </row>
        <row r="23460">
          <cell r="A23460" t="str">
            <v>001161610</v>
          </cell>
          <cell r="B23460">
            <v>-144158</v>
          </cell>
        </row>
        <row r="23461">
          <cell r="A23461" t="str">
            <v>001161611</v>
          </cell>
          <cell r="B23461">
            <v>-171828</v>
          </cell>
        </row>
        <row r="23462">
          <cell r="A23462" t="str">
            <v>001161612</v>
          </cell>
          <cell r="B23462">
            <v>125391</v>
          </cell>
        </row>
        <row r="23463">
          <cell r="A23463" t="str">
            <v>001161701</v>
          </cell>
          <cell r="B23463">
            <v>-34260</v>
          </cell>
        </row>
        <row r="23464">
          <cell r="A23464" t="str">
            <v>001161702</v>
          </cell>
          <cell r="B23464">
            <v>-461990</v>
          </cell>
        </row>
        <row r="23465">
          <cell r="A23465" t="str">
            <v>001161703</v>
          </cell>
          <cell r="B23465">
            <v>217718</v>
          </cell>
        </row>
        <row r="23466">
          <cell r="A23466" t="str">
            <v>001161704</v>
          </cell>
          <cell r="B23466">
            <v>-106028</v>
          </cell>
        </row>
        <row r="23467">
          <cell r="A23467" t="str">
            <v>001161705</v>
          </cell>
          <cell r="B23467">
            <v>627806</v>
          </cell>
        </row>
        <row r="23468">
          <cell r="A23468" t="str">
            <v>001161706</v>
          </cell>
          <cell r="B23468">
            <v>341101</v>
          </cell>
        </row>
        <row r="23469">
          <cell r="A23469" t="str">
            <v>001161707</v>
          </cell>
          <cell r="B23469">
            <v>495680</v>
          </cell>
        </row>
        <row r="23470">
          <cell r="A23470" t="str">
            <v>001161708</v>
          </cell>
          <cell r="B23470">
            <v>231936</v>
          </cell>
        </row>
        <row r="23471">
          <cell r="A23471" t="str">
            <v>001161709</v>
          </cell>
          <cell r="B23471">
            <v>-849889</v>
          </cell>
        </row>
        <row r="23472">
          <cell r="A23472" t="str">
            <v>001161710</v>
          </cell>
          <cell r="B23472">
            <v>-148648</v>
          </cell>
        </row>
        <row r="23473">
          <cell r="A23473" t="str">
            <v>001161711</v>
          </cell>
          <cell r="B23473">
            <v>-174700</v>
          </cell>
        </row>
        <row r="23474">
          <cell r="A23474" t="str">
            <v>001161712</v>
          </cell>
          <cell r="B23474">
            <v>129522</v>
          </cell>
        </row>
        <row r="23475">
          <cell r="A23475" t="str">
            <v>001161801</v>
          </cell>
          <cell r="B23475">
            <v>-35258</v>
          </cell>
        </row>
        <row r="23476">
          <cell r="A23476" t="str">
            <v>001161802</v>
          </cell>
          <cell r="B23476">
            <v>-472696</v>
          </cell>
        </row>
        <row r="23477">
          <cell r="A23477" t="str">
            <v>001161803</v>
          </cell>
          <cell r="B23477">
            <v>221342</v>
          </cell>
        </row>
        <row r="23478">
          <cell r="A23478" t="str">
            <v>001161804</v>
          </cell>
          <cell r="B23478">
            <v>-108289</v>
          </cell>
        </row>
        <row r="23479">
          <cell r="A23479" t="str">
            <v>001161805</v>
          </cell>
          <cell r="B23479">
            <v>641523</v>
          </cell>
        </row>
        <row r="23480">
          <cell r="A23480" t="str">
            <v>001161806</v>
          </cell>
          <cell r="B23480">
            <v>349638</v>
          </cell>
        </row>
        <row r="23481">
          <cell r="A23481" t="str">
            <v>001161807</v>
          </cell>
          <cell r="B23481">
            <v>507572</v>
          </cell>
        </row>
        <row r="23482">
          <cell r="A23482" t="str">
            <v>001161808</v>
          </cell>
          <cell r="B23482">
            <v>236526</v>
          </cell>
        </row>
        <row r="23483">
          <cell r="A23483" t="str">
            <v>001161809</v>
          </cell>
          <cell r="B23483">
            <v>-869606</v>
          </cell>
        </row>
        <row r="23484">
          <cell r="A23484" t="str">
            <v>001161810</v>
          </cell>
          <cell r="B23484">
            <v>-153173</v>
          </cell>
        </row>
        <row r="23485">
          <cell r="A23485" t="str">
            <v>001161811</v>
          </cell>
          <cell r="B23485">
            <v>-177607</v>
          </cell>
        </row>
        <row r="23486">
          <cell r="A23486" t="str">
            <v>001161812</v>
          </cell>
          <cell r="B23486">
            <v>133694</v>
          </cell>
        </row>
        <row r="23487">
          <cell r="A23487" t="str">
            <v>001161901</v>
          </cell>
          <cell r="B23487">
            <v>-36167</v>
          </cell>
        </row>
        <row r="23488">
          <cell r="A23488" t="str">
            <v>001161902</v>
          </cell>
          <cell r="B23488">
            <v>-482601</v>
          </cell>
        </row>
        <row r="23489">
          <cell r="A23489" t="str">
            <v>001161903</v>
          </cell>
          <cell r="B23489">
            <v>224635</v>
          </cell>
        </row>
        <row r="23490">
          <cell r="A23490" t="str">
            <v>001161904</v>
          </cell>
          <cell r="B23490">
            <v>-110472</v>
          </cell>
        </row>
        <row r="23491">
          <cell r="A23491" t="str">
            <v>001161905</v>
          </cell>
          <cell r="B23491">
            <v>654221</v>
          </cell>
        </row>
        <row r="23492">
          <cell r="A23492" t="str">
            <v>001161906</v>
          </cell>
          <cell r="B23492">
            <v>357561</v>
          </cell>
        </row>
        <row r="23493">
          <cell r="A23493" t="str">
            <v>001161907</v>
          </cell>
          <cell r="B23493">
            <v>518527</v>
          </cell>
        </row>
        <row r="23494">
          <cell r="A23494" t="str">
            <v>001161908</v>
          </cell>
          <cell r="B23494">
            <v>240708</v>
          </cell>
        </row>
        <row r="23495">
          <cell r="A23495" t="str">
            <v>001161909</v>
          </cell>
          <cell r="B23495">
            <v>-887798</v>
          </cell>
        </row>
        <row r="23496">
          <cell r="A23496" t="str">
            <v>001161910</v>
          </cell>
          <cell r="B23496">
            <v>-157401</v>
          </cell>
        </row>
        <row r="23497">
          <cell r="A23497" t="str">
            <v>001161911</v>
          </cell>
          <cell r="B23497">
            <v>-180225</v>
          </cell>
        </row>
        <row r="23498">
          <cell r="A23498" t="str">
            <v>001161912</v>
          </cell>
          <cell r="B23498">
            <v>137630</v>
          </cell>
        </row>
        <row r="23499">
          <cell r="A23499" t="str">
            <v>001162001</v>
          </cell>
          <cell r="B23499">
            <v>-37236</v>
          </cell>
        </row>
        <row r="23500">
          <cell r="A23500" t="str">
            <v>001162002</v>
          </cell>
          <cell r="B23500">
            <v>-493690</v>
          </cell>
        </row>
        <row r="23501">
          <cell r="A23501" t="str">
            <v>001162003</v>
          </cell>
          <cell r="B23501">
            <v>228114</v>
          </cell>
        </row>
        <row r="23502">
          <cell r="A23502" t="str">
            <v>001162004</v>
          </cell>
          <cell r="B23502">
            <v>-112801</v>
          </cell>
        </row>
        <row r="23503">
          <cell r="A23503" t="str">
            <v>001162005</v>
          </cell>
          <cell r="B23503">
            <v>668325</v>
          </cell>
        </row>
        <row r="23504">
          <cell r="A23504" t="str">
            <v>001162006</v>
          </cell>
          <cell r="B23504">
            <v>366510</v>
          </cell>
        </row>
        <row r="23505">
          <cell r="A23505" t="str">
            <v>001162007</v>
          </cell>
          <cell r="B23505">
            <v>530855</v>
          </cell>
        </row>
        <row r="23506">
          <cell r="A23506" t="str">
            <v>001162008</v>
          </cell>
          <cell r="B23506">
            <v>245300</v>
          </cell>
        </row>
        <row r="23507">
          <cell r="A23507" t="str">
            <v>001162009</v>
          </cell>
          <cell r="B23507">
            <v>-908139</v>
          </cell>
        </row>
        <row r="23508">
          <cell r="A23508" t="str">
            <v>001162010</v>
          </cell>
          <cell r="B23508">
            <v>-162317</v>
          </cell>
        </row>
        <row r="23509">
          <cell r="A23509" t="str">
            <v>001162011</v>
          </cell>
          <cell r="B23509">
            <v>-183013</v>
          </cell>
        </row>
        <row r="23510">
          <cell r="A23510" t="str">
            <v>001162012</v>
          </cell>
          <cell r="B23510">
            <v>142178</v>
          </cell>
        </row>
        <row r="23511">
          <cell r="A23511" t="str">
            <v>001162101</v>
          </cell>
          <cell r="B23511">
            <v>-38308</v>
          </cell>
        </row>
        <row r="23512">
          <cell r="A23512" t="str">
            <v>001162102</v>
          </cell>
          <cell r="B23512">
            <v>-504970</v>
          </cell>
        </row>
        <row r="23513">
          <cell r="A23513" t="str">
            <v>001162103</v>
          </cell>
          <cell r="B23513">
            <v>231523</v>
          </cell>
        </row>
        <row r="23514">
          <cell r="A23514" t="str">
            <v>001162104</v>
          </cell>
          <cell r="B23514">
            <v>-115292</v>
          </cell>
        </row>
        <row r="23515">
          <cell r="A23515" t="str">
            <v>001162105</v>
          </cell>
          <cell r="B23515">
            <v>682627</v>
          </cell>
        </row>
        <row r="23516">
          <cell r="A23516" t="str">
            <v>001162106</v>
          </cell>
          <cell r="B23516">
            <v>375680</v>
          </cell>
        </row>
        <row r="23517">
          <cell r="A23517" t="str">
            <v>001162107</v>
          </cell>
          <cell r="B23517">
            <v>543381</v>
          </cell>
        </row>
        <row r="23518">
          <cell r="A23518" t="str">
            <v>001162108</v>
          </cell>
          <cell r="B23518">
            <v>249860</v>
          </cell>
        </row>
        <row r="23519">
          <cell r="A23519" t="str">
            <v>001162109</v>
          </cell>
          <cell r="B23519">
            <v>-928814</v>
          </cell>
        </row>
        <row r="23520">
          <cell r="A23520" t="str">
            <v>001162110</v>
          </cell>
          <cell r="B23520">
            <v>-167397</v>
          </cell>
        </row>
        <row r="23521">
          <cell r="A23521" t="str">
            <v>001162111</v>
          </cell>
          <cell r="B23521">
            <v>-185711</v>
          </cell>
        </row>
        <row r="23522">
          <cell r="A23522" t="str">
            <v>001162112</v>
          </cell>
          <cell r="B23522">
            <v>146951</v>
          </cell>
        </row>
        <row r="23523">
          <cell r="A23523" t="str">
            <v>001162201</v>
          </cell>
          <cell r="B23523">
            <v>-39356</v>
          </cell>
        </row>
        <row r="23524">
          <cell r="A23524" t="str">
            <v>001162202</v>
          </cell>
          <cell r="B23524">
            <v>-516235</v>
          </cell>
        </row>
        <row r="23525">
          <cell r="A23525" t="str">
            <v>001162203</v>
          </cell>
          <cell r="B23525">
            <v>235007</v>
          </cell>
        </row>
        <row r="23526">
          <cell r="A23526" t="str">
            <v>001162204</v>
          </cell>
          <cell r="B23526">
            <v>-117837</v>
          </cell>
        </row>
        <row r="23527">
          <cell r="A23527" t="str">
            <v>001162205</v>
          </cell>
          <cell r="B23527">
            <v>696947</v>
          </cell>
        </row>
        <row r="23528">
          <cell r="A23528" t="str">
            <v>001162206</v>
          </cell>
          <cell r="B23528">
            <v>384811</v>
          </cell>
        </row>
        <row r="23529">
          <cell r="A23529" t="str">
            <v>001162207</v>
          </cell>
          <cell r="B23529">
            <v>555870</v>
          </cell>
        </row>
        <row r="23530">
          <cell r="A23530" t="str">
            <v>001162208</v>
          </cell>
          <cell r="B23530">
            <v>254445</v>
          </cell>
        </row>
        <row r="23531">
          <cell r="A23531" t="str">
            <v>001162209</v>
          </cell>
          <cell r="B23531">
            <v>-949484</v>
          </cell>
        </row>
        <row r="23532">
          <cell r="A23532" t="str">
            <v>001162210</v>
          </cell>
          <cell r="B23532">
            <v>-172396</v>
          </cell>
        </row>
        <row r="23533">
          <cell r="A23533" t="str">
            <v>001162211</v>
          </cell>
          <cell r="B23533">
            <v>-188456</v>
          </cell>
        </row>
        <row r="23534">
          <cell r="A23534" t="str">
            <v>001162212</v>
          </cell>
          <cell r="B23534">
            <v>151669</v>
          </cell>
        </row>
        <row r="23535">
          <cell r="A23535" t="str">
            <v>001162301</v>
          </cell>
          <cell r="B23535">
            <v>-40367</v>
          </cell>
        </row>
        <row r="23536">
          <cell r="A23536" t="str">
            <v>001162302</v>
          </cell>
          <cell r="B23536">
            <v>-527160</v>
          </cell>
        </row>
        <row r="23537">
          <cell r="A23537" t="str">
            <v>001162303</v>
          </cell>
          <cell r="B23537">
            <v>238294</v>
          </cell>
        </row>
        <row r="23538">
          <cell r="A23538" t="str">
            <v>001162304</v>
          </cell>
          <cell r="B23538">
            <v>-120364</v>
          </cell>
        </row>
        <row r="23539">
          <cell r="A23539" t="str">
            <v>001162305</v>
          </cell>
          <cell r="B23539">
            <v>710755</v>
          </cell>
        </row>
        <row r="23540">
          <cell r="A23540" t="str">
            <v>001162306</v>
          </cell>
          <cell r="B23540">
            <v>393722</v>
          </cell>
        </row>
        <row r="23541">
          <cell r="A23541" t="str">
            <v>001162307</v>
          </cell>
          <cell r="B23541">
            <v>568024</v>
          </cell>
        </row>
        <row r="23542">
          <cell r="A23542" t="str">
            <v>001162308</v>
          </cell>
          <cell r="B23542">
            <v>258823</v>
          </cell>
        </row>
        <row r="23543">
          <cell r="A23543" t="str">
            <v>001162309</v>
          </cell>
          <cell r="B23543">
            <v>-969581</v>
          </cell>
        </row>
        <row r="23544">
          <cell r="A23544" t="str">
            <v>001162310</v>
          </cell>
          <cell r="B23544">
            <v>-177284</v>
          </cell>
        </row>
        <row r="23545">
          <cell r="A23545" t="str">
            <v>001162311</v>
          </cell>
          <cell r="B23545">
            <v>-191027</v>
          </cell>
        </row>
        <row r="23546">
          <cell r="A23546" t="str">
            <v>001162312</v>
          </cell>
          <cell r="B23546">
            <v>156345</v>
          </cell>
        </row>
        <row r="23547">
          <cell r="A23547" t="str">
            <v>001162401</v>
          </cell>
          <cell r="B23547">
            <v>-41382</v>
          </cell>
        </row>
        <row r="23548">
          <cell r="A23548" t="str">
            <v>001162402</v>
          </cell>
          <cell r="B23548">
            <v>-538110</v>
          </cell>
        </row>
        <row r="23549">
          <cell r="A23549" t="str">
            <v>001162403</v>
          </cell>
          <cell r="B23549">
            <v>241585</v>
          </cell>
        </row>
        <row r="23550">
          <cell r="A23550" t="str">
            <v>001162404</v>
          </cell>
          <cell r="B23550">
            <v>-122887</v>
          </cell>
        </row>
        <row r="23551">
          <cell r="A23551" t="str">
            <v>001162405</v>
          </cell>
          <cell r="B23551">
            <v>724572</v>
          </cell>
        </row>
        <row r="23552">
          <cell r="A23552" t="str">
            <v>001162406</v>
          </cell>
          <cell r="B23552">
            <v>402659</v>
          </cell>
        </row>
        <row r="23553">
          <cell r="A23553" t="str">
            <v>001162407</v>
          </cell>
          <cell r="B23553">
            <v>580230</v>
          </cell>
        </row>
        <row r="23554">
          <cell r="A23554" t="str">
            <v>001162408</v>
          </cell>
          <cell r="B23554">
            <v>263213</v>
          </cell>
        </row>
        <row r="23555">
          <cell r="A23555" t="str">
            <v>001162409</v>
          </cell>
          <cell r="B23555">
            <v>-989754</v>
          </cell>
        </row>
        <row r="23556">
          <cell r="A23556" t="str">
            <v>001162410</v>
          </cell>
          <cell r="B23556">
            <v>-182178</v>
          </cell>
        </row>
        <row r="23557">
          <cell r="A23557" t="str">
            <v>001162411</v>
          </cell>
          <cell r="B23557">
            <v>-193602</v>
          </cell>
        </row>
        <row r="23558">
          <cell r="A23558" t="str">
            <v>001162412</v>
          </cell>
          <cell r="B23558">
            <v>161033</v>
          </cell>
        </row>
        <row r="23559">
          <cell r="A23559" t="str">
            <v>001162501</v>
          </cell>
          <cell r="B23559">
            <v>-42322</v>
          </cell>
        </row>
        <row r="23560">
          <cell r="A23560" t="str">
            <v>001162502</v>
          </cell>
          <cell r="B23560">
            <v>-548467</v>
          </cell>
        </row>
        <row r="23561">
          <cell r="A23561" t="str">
            <v>001162503</v>
          </cell>
          <cell r="B23561">
            <v>244732</v>
          </cell>
        </row>
        <row r="23562">
          <cell r="A23562" t="str">
            <v>001162504</v>
          </cell>
          <cell r="B23562">
            <v>-125338</v>
          </cell>
        </row>
        <row r="23563">
          <cell r="A23563" t="str">
            <v>001162505</v>
          </cell>
          <cell r="B23563">
            <v>737653</v>
          </cell>
        </row>
        <row r="23564">
          <cell r="A23564" t="str">
            <v>001162506</v>
          </cell>
          <cell r="B23564">
            <v>411105</v>
          </cell>
        </row>
        <row r="23565">
          <cell r="A23565" t="str">
            <v>001162507</v>
          </cell>
          <cell r="B23565">
            <v>591761</v>
          </cell>
        </row>
        <row r="23566">
          <cell r="A23566" t="str">
            <v>001162508</v>
          </cell>
          <cell r="B23566">
            <v>267369</v>
          </cell>
        </row>
        <row r="23567">
          <cell r="A23567" t="str">
            <v>001162509</v>
          </cell>
          <cell r="B23567">
            <v>-1008853</v>
          </cell>
        </row>
        <row r="23568">
          <cell r="A23568" t="str">
            <v>001162510</v>
          </cell>
          <cell r="B23568">
            <v>-186764</v>
          </cell>
        </row>
        <row r="23569">
          <cell r="A23569" t="str">
            <v>001162511</v>
          </cell>
          <cell r="B23569">
            <v>-196050</v>
          </cell>
        </row>
        <row r="23570">
          <cell r="A23570" t="str">
            <v>001162512</v>
          </cell>
          <cell r="B23570">
            <v>165458</v>
          </cell>
        </row>
        <row r="23571">
          <cell r="A23571" t="str">
            <v>001162601</v>
          </cell>
          <cell r="B23571">
            <v>-43352</v>
          </cell>
        </row>
        <row r="23572">
          <cell r="A23572" t="str">
            <v>001162602</v>
          </cell>
          <cell r="B23572">
            <v>-559334</v>
          </cell>
        </row>
        <row r="23573">
          <cell r="A23573" t="str">
            <v>001162603</v>
          </cell>
          <cell r="B23573">
            <v>247912</v>
          </cell>
        </row>
        <row r="23574">
          <cell r="A23574" t="str">
            <v>001162604</v>
          </cell>
          <cell r="B23574">
            <v>-127789</v>
          </cell>
        </row>
        <row r="23575">
          <cell r="A23575" t="str">
            <v>001162605</v>
          </cell>
          <cell r="B23575">
            <v>751279</v>
          </cell>
        </row>
        <row r="23576">
          <cell r="A23576" t="str">
            <v>001162606</v>
          </cell>
          <cell r="B23576">
            <v>420020</v>
          </cell>
        </row>
        <row r="23577">
          <cell r="A23577" t="str">
            <v>001162607</v>
          </cell>
          <cell r="B23577">
            <v>603947</v>
          </cell>
        </row>
        <row r="23578">
          <cell r="A23578" t="str">
            <v>001162608</v>
          </cell>
          <cell r="B23578">
            <v>271693</v>
          </cell>
        </row>
        <row r="23579">
          <cell r="A23579" t="str">
            <v>001162609</v>
          </cell>
          <cell r="B23579">
            <v>-1028927</v>
          </cell>
        </row>
        <row r="23580">
          <cell r="A23580" t="str">
            <v>001162610</v>
          </cell>
          <cell r="B23580">
            <v>-191680</v>
          </cell>
        </row>
        <row r="23581">
          <cell r="A23581" t="str">
            <v>001162611</v>
          </cell>
          <cell r="B23581">
            <v>-198545</v>
          </cell>
        </row>
        <row r="23582">
          <cell r="A23582" t="str">
            <v>001162612</v>
          </cell>
          <cell r="B23582">
            <v>170175</v>
          </cell>
        </row>
        <row r="23583">
          <cell r="A23583" t="str">
            <v>001162701</v>
          </cell>
          <cell r="B23583">
            <v>-44341</v>
          </cell>
        </row>
        <row r="23584">
          <cell r="A23584" t="str">
            <v>001162702</v>
          </cell>
          <cell r="B23584">
            <v>-569979</v>
          </cell>
        </row>
        <row r="23585">
          <cell r="A23585" t="str">
            <v>001162703</v>
          </cell>
          <cell r="B23585">
            <v>251072</v>
          </cell>
        </row>
        <row r="23586">
          <cell r="A23586" t="str">
            <v>001162704</v>
          </cell>
          <cell r="B23586">
            <v>-130242</v>
          </cell>
        </row>
        <row r="23587">
          <cell r="A23587" t="str">
            <v>001162705</v>
          </cell>
          <cell r="B23587">
            <v>764642</v>
          </cell>
        </row>
        <row r="23588">
          <cell r="A23588" t="str">
            <v>001162706</v>
          </cell>
          <cell r="B23588">
            <v>428740</v>
          </cell>
        </row>
        <row r="23589">
          <cell r="A23589" t="str">
            <v>001162707</v>
          </cell>
          <cell r="B23589">
            <v>615872</v>
          </cell>
        </row>
        <row r="23590">
          <cell r="A23590" t="str">
            <v>001162708</v>
          </cell>
          <cell r="B23590">
            <v>275941</v>
          </cell>
        </row>
        <row r="23591">
          <cell r="A23591" t="str">
            <v>001162709</v>
          </cell>
          <cell r="B23591">
            <v>-1048610</v>
          </cell>
        </row>
        <row r="23592">
          <cell r="A23592" t="str">
            <v>001162710</v>
          </cell>
          <cell r="B23592">
            <v>-196445</v>
          </cell>
        </row>
        <row r="23593">
          <cell r="A23593" t="str">
            <v>001162711</v>
          </cell>
          <cell r="B23593">
            <v>-201013</v>
          </cell>
        </row>
        <row r="23594">
          <cell r="A23594" t="str">
            <v>001162712</v>
          </cell>
          <cell r="B23594">
            <v>174772</v>
          </cell>
        </row>
        <row r="23595">
          <cell r="A23595" t="str">
            <v>001162801</v>
          </cell>
          <cell r="B23595">
            <v>-45285</v>
          </cell>
        </row>
        <row r="23596">
          <cell r="A23596" t="str">
            <v>001162802</v>
          </cell>
          <cell r="B23596">
            <v>-580371</v>
          </cell>
        </row>
        <row r="23597">
          <cell r="A23597" t="str">
            <v>001162803</v>
          </cell>
          <cell r="B23597">
            <v>254264</v>
          </cell>
        </row>
        <row r="23598">
          <cell r="A23598" t="str">
            <v>001162804</v>
          </cell>
          <cell r="B23598">
            <v>-132680</v>
          </cell>
        </row>
        <row r="23599">
          <cell r="A23599" t="str">
            <v>001162805</v>
          </cell>
          <cell r="B23599">
            <v>777749</v>
          </cell>
        </row>
        <row r="23600">
          <cell r="A23600" t="str">
            <v>001162806</v>
          </cell>
          <cell r="B23600">
            <v>437208</v>
          </cell>
        </row>
        <row r="23601">
          <cell r="A23601" t="str">
            <v>001162807</v>
          </cell>
          <cell r="B23601">
            <v>627481</v>
          </cell>
        </row>
        <row r="23602">
          <cell r="A23602" t="str">
            <v>001162808</v>
          </cell>
          <cell r="B23602">
            <v>280139</v>
          </cell>
        </row>
        <row r="23603">
          <cell r="A23603" t="str">
            <v>001162809</v>
          </cell>
          <cell r="B23603">
            <v>-1067831</v>
          </cell>
        </row>
        <row r="23604">
          <cell r="A23604" t="str">
            <v>001162810</v>
          </cell>
          <cell r="B23604">
            <v>-201008</v>
          </cell>
        </row>
        <row r="23605">
          <cell r="A23605" t="str">
            <v>001162811</v>
          </cell>
          <cell r="B23605">
            <v>-203502</v>
          </cell>
        </row>
        <row r="23606">
          <cell r="A23606" t="str">
            <v>001162812</v>
          </cell>
          <cell r="B23606">
            <v>179181</v>
          </cell>
        </row>
        <row r="23607">
          <cell r="A23607" t="str">
            <v>001162901</v>
          </cell>
          <cell r="B23607">
            <v>-46149</v>
          </cell>
        </row>
        <row r="23608">
          <cell r="A23608" t="str">
            <v>001162902</v>
          </cell>
          <cell r="B23608">
            <v>-590124</v>
          </cell>
        </row>
        <row r="23609">
          <cell r="A23609" t="str">
            <v>001162903</v>
          </cell>
          <cell r="B23609">
            <v>257201</v>
          </cell>
        </row>
        <row r="23610">
          <cell r="A23610" t="str">
            <v>001162904</v>
          </cell>
          <cell r="B23610">
            <v>-135080</v>
          </cell>
        </row>
        <row r="23611">
          <cell r="A23611" t="str">
            <v>001162905</v>
          </cell>
          <cell r="B23611">
            <v>790001</v>
          </cell>
        </row>
        <row r="23612">
          <cell r="A23612" t="str">
            <v>001162906</v>
          </cell>
          <cell r="B23612">
            <v>445199</v>
          </cell>
        </row>
        <row r="23613">
          <cell r="A23613" t="str">
            <v>001162907</v>
          </cell>
          <cell r="B23613">
            <v>638388</v>
          </cell>
        </row>
        <row r="23614">
          <cell r="A23614" t="str">
            <v>001162908</v>
          </cell>
          <cell r="B23614">
            <v>284014</v>
          </cell>
        </row>
        <row r="23615">
          <cell r="A23615" t="str">
            <v>001162909</v>
          </cell>
          <cell r="B23615">
            <v>-1085912</v>
          </cell>
        </row>
        <row r="23616">
          <cell r="A23616" t="str">
            <v>001162910</v>
          </cell>
          <cell r="B23616">
            <v>-205301</v>
          </cell>
        </row>
        <row r="23617">
          <cell r="A23617" t="str">
            <v>001162911</v>
          </cell>
          <cell r="B23617">
            <v>-205759</v>
          </cell>
        </row>
        <row r="23618">
          <cell r="A23618" t="str">
            <v>001162912</v>
          </cell>
          <cell r="B23618">
            <v>183407</v>
          </cell>
        </row>
        <row r="23619">
          <cell r="A23619" t="str">
            <v>001170901</v>
          </cell>
          <cell r="B23619">
            <v>315564</v>
          </cell>
        </row>
        <row r="23620">
          <cell r="A23620" t="str">
            <v>001170902</v>
          </cell>
          <cell r="B23620">
            <v>308218</v>
          </cell>
        </row>
        <row r="23621">
          <cell r="A23621" t="str">
            <v>001170903</v>
          </cell>
          <cell r="B23621">
            <v>291113</v>
          </cell>
        </row>
        <row r="23622">
          <cell r="A23622" t="str">
            <v>001170904</v>
          </cell>
          <cell r="B23622">
            <v>253711</v>
          </cell>
        </row>
        <row r="23623">
          <cell r="A23623" t="str">
            <v>001170905</v>
          </cell>
          <cell r="B23623">
            <v>318779</v>
          </cell>
        </row>
        <row r="23624">
          <cell r="A23624" t="str">
            <v>001170906</v>
          </cell>
          <cell r="B23624">
            <v>423288</v>
          </cell>
        </row>
        <row r="23625">
          <cell r="A23625" t="str">
            <v>001170907</v>
          </cell>
          <cell r="B23625">
            <v>500386</v>
          </cell>
        </row>
        <row r="23626">
          <cell r="A23626" t="str">
            <v>001170908</v>
          </cell>
          <cell r="B23626">
            <v>528720</v>
          </cell>
        </row>
        <row r="23627">
          <cell r="A23627" t="str">
            <v>001170909</v>
          </cell>
          <cell r="B23627">
            <v>386798</v>
          </cell>
        </row>
        <row r="23628">
          <cell r="A23628" t="str">
            <v>001170910</v>
          </cell>
          <cell r="B23628">
            <v>295196</v>
          </cell>
        </row>
        <row r="23629">
          <cell r="A23629" t="str">
            <v>001170911</v>
          </cell>
          <cell r="B23629">
            <v>271372</v>
          </cell>
        </row>
        <row r="23630">
          <cell r="A23630" t="str">
            <v>001170912</v>
          </cell>
          <cell r="B23630">
            <v>329175</v>
          </cell>
        </row>
        <row r="23631">
          <cell r="A23631" t="str">
            <v>001171001</v>
          </cell>
          <cell r="B23631">
            <v>315300</v>
          </cell>
        </row>
        <row r="23632">
          <cell r="A23632" t="str">
            <v>001171002</v>
          </cell>
          <cell r="B23632">
            <v>286389</v>
          </cell>
        </row>
        <row r="23633">
          <cell r="A23633" t="str">
            <v>001171003</v>
          </cell>
          <cell r="B23633">
            <v>282804</v>
          </cell>
        </row>
        <row r="23634">
          <cell r="A23634" t="str">
            <v>001171004</v>
          </cell>
          <cell r="B23634">
            <v>257520</v>
          </cell>
        </row>
        <row r="23635">
          <cell r="A23635" t="str">
            <v>001171005</v>
          </cell>
          <cell r="B23635">
            <v>321259</v>
          </cell>
        </row>
        <row r="23636">
          <cell r="A23636" t="str">
            <v>001171006</v>
          </cell>
          <cell r="B23636">
            <v>422879</v>
          </cell>
        </row>
        <row r="23637">
          <cell r="A23637" t="str">
            <v>001171007</v>
          </cell>
          <cell r="B23637">
            <v>499563</v>
          </cell>
        </row>
        <row r="23638">
          <cell r="A23638" t="str">
            <v>001171008</v>
          </cell>
          <cell r="B23638">
            <v>525976</v>
          </cell>
        </row>
        <row r="23639">
          <cell r="A23639" t="str">
            <v>001171009</v>
          </cell>
          <cell r="B23639">
            <v>383089</v>
          </cell>
        </row>
        <row r="23640">
          <cell r="A23640" t="str">
            <v>001171010</v>
          </cell>
          <cell r="B23640">
            <v>292334</v>
          </cell>
        </row>
        <row r="23641">
          <cell r="A23641" t="str">
            <v>001171011</v>
          </cell>
          <cell r="B23641">
            <v>272304</v>
          </cell>
        </row>
        <row r="23642">
          <cell r="A23642" t="str">
            <v>001171012</v>
          </cell>
          <cell r="B23642">
            <v>330669</v>
          </cell>
        </row>
        <row r="23643">
          <cell r="A23643" t="str">
            <v>001171101</v>
          </cell>
          <cell r="B23643">
            <v>322726</v>
          </cell>
        </row>
        <row r="23644">
          <cell r="A23644" t="str">
            <v>001171102</v>
          </cell>
          <cell r="B23644">
            <v>292520</v>
          </cell>
        </row>
        <row r="23645">
          <cell r="A23645" t="str">
            <v>001171103</v>
          </cell>
          <cell r="B23645">
            <v>290414</v>
          </cell>
        </row>
        <row r="23646">
          <cell r="A23646" t="str">
            <v>001171104</v>
          </cell>
          <cell r="B23646">
            <v>264701</v>
          </cell>
        </row>
        <row r="23647">
          <cell r="A23647" t="str">
            <v>001171105</v>
          </cell>
          <cell r="B23647">
            <v>332053</v>
          </cell>
        </row>
        <row r="23648">
          <cell r="A23648" t="str">
            <v>001171106</v>
          </cell>
          <cell r="B23648">
            <v>433983</v>
          </cell>
        </row>
        <row r="23649">
          <cell r="A23649" t="str">
            <v>001171107</v>
          </cell>
          <cell r="B23649">
            <v>511911</v>
          </cell>
        </row>
        <row r="23650">
          <cell r="A23650" t="str">
            <v>001171108</v>
          </cell>
          <cell r="B23650">
            <v>539104</v>
          </cell>
        </row>
        <row r="23651">
          <cell r="A23651" t="str">
            <v>001171109</v>
          </cell>
          <cell r="B23651">
            <v>393575</v>
          </cell>
        </row>
        <row r="23652">
          <cell r="A23652" t="str">
            <v>001171110</v>
          </cell>
          <cell r="B23652">
            <v>303883</v>
          </cell>
        </row>
        <row r="23653">
          <cell r="A23653" t="str">
            <v>001171111</v>
          </cell>
          <cell r="B23653">
            <v>284736</v>
          </cell>
        </row>
        <row r="23654">
          <cell r="A23654" t="str">
            <v>001171112</v>
          </cell>
          <cell r="B23654">
            <v>345986</v>
          </cell>
        </row>
        <row r="23655">
          <cell r="A23655" t="str">
            <v>001171201</v>
          </cell>
          <cell r="B23655">
            <v>336074</v>
          </cell>
        </row>
        <row r="23656">
          <cell r="A23656" t="str">
            <v>001171202</v>
          </cell>
          <cell r="B23656">
            <v>304360</v>
          </cell>
        </row>
        <row r="23657">
          <cell r="A23657" t="str">
            <v>001171203</v>
          </cell>
          <cell r="B23657">
            <v>304194</v>
          </cell>
        </row>
        <row r="23658">
          <cell r="A23658" t="str">
            <v>001171204</v>
          </cell>
          <cell r="B23658">
            <v>277012</v>
          </cell>
        </row>
        <row r="23659">
          <cell r="A23659" t="str">
            <v>001171205</v>
          </cell>
          <cell r="B23659">
            <v>349188</v>
          </cell>
        </row>
        <row r="23660">
          <cell r="A23660" t="str">
            <v>001171206</v>
          </cell>
          <cell r="B23660">
            <v>448864</v>
          </cell>
        </row>
        <row r="23661">
          <cell r="A23661" t="str">
            <v>001171207</v>
          </cell>
          <cell r="B23661">
            <v>528428</v>
          </cell>
        </row>
        <row r="23662">
          <cell r="A23662" t="str">
            <v>001171208</v>
          </cell>
          <cell r="B23662">
            <v>555636</v>
          </cell>
        </row>
        <row r="23663">
          <cell r="A23663" t="str">
            <v>001171209</v>
          </cell>
          <cell r="B23663">
            <v>404220</v>
          </cell>
        </row>
        <row r="23664">
          <cell r="A23664" t="str">
            <v>001171210</v>
          </cell>
          <cell r="B23664">
            <v>314704</v>
          </cell>
        </row>
        <row r="23665">
          <cell r="A23665" t="str">
            <v>001171211</v>
          </cell>
          <cell r="B23665">
            <v>296138</v>
          </cell>
        </row>
        <row r="23666">
          <cell r="A23666" t="str">
            <v>001171212</v>
          </cell>
          <cell r="B23666">
            <v>360249</v>
          </cell>
        </row>
        <row r="23667">
          <cell r="A23667" t="str">
            <v>001171301</v>
          </cell>
          <cell r="B23667">
            <v>342444</v>
          </cell>
        </row>
        <row r="23668">
          <cell r="A23668" t="str">
            <v>001171302</v>
          </cell>
          <cell r="B23668">
            <v>303353</v>
          </cell>
        </row>
        <row r="23669">
          <cell r="A23669" t="str">
            <v>001171303</v>
          </cell>
          <cell r="B23669">
            <v>315363</v>
          </cell>
        </row>
        <row r="23670">
          <cell r="A23670" t="str">
            <v>001171304</v>
          </cell>
          <cell r="B23670">
            <v>284028</v>
          </cell>
        </row>
        <row r="23671">
          <cell r="A23671" t="str">
            <v>001171305</v>
          </cell>
          <cell r="B23671">
            <v>368721</v>
          </cell>
        </row>
        <row r="23672">
          <cell r="A23672" t="str">
            <v>001171306</v>
          </cell>
          <cell r="B23672">
            <v>464930</v>
          </cell>
        </row>
        <row r="23673">
          <cell r="A23673" t="str">
            <v>001171307</v>
          </cell>
          <cell r="B23673">
            <v>550531</v>
          </cell>
        </row>
        <row r="23674">
          <cell r="A23674" t="str">
            <v>001171308</v>
          </cell>
          <cell r="B23674">
            <v>575525</v>
          </cell>
        </row>
        <row r="23675">
          <cell r="A23675" t="str">
            <v>001171309</v>
          </cell>
          <cell r="B23675">
            <v>399173</v>
          </cell>
        </row>
        <row r="23676">
          <cell r="A23676" t="str">
            <v>001171310</v>
          </cell>
          <cell r="B23676">
            <v>319272</v>
          </cell>
        </row>
        <row r="23677">
          <cell r="A23677" t="str">
            <v>001171311</v>
          </cell>
          <cell r="B23677">
            <v>298744</v>
          </cell>
        </row>
        <row r="23678">
          <cell r="A23678" t="str">
            <v>001171312</v>
          </cell>
          <cell r="B23678">
            <v>369311</v>
          </cell>
        </row>
        <row r="23679">
          <cell r="A23679" t="str">
            <v>001171401</v>
          </cell>
          <cell r="B23679">
            <v>349070</v>
          </cell>
        </row>
        <row r="23680">
          <cell r="A23680" t="str">
            <v>001171402</v>
          </cell>
          <cell r="B23680">
            <v>308110</v>
          </cell>
        </row>
        <row r="23681">
          <cell r="A23681" t="str">
            <v>001171403</v>
          </cell>
          <cell r="B23681">
            <v>321421</v>
          </cell>
        </row>
        <row r="23682">
          <cell r="A23682" t="str">
            <v>001171404</v>
          </cell>
          <cell r="B23682">
            <v>289140</v>
          </cell>
        </row>
        <row r="23683">
          <cell r="A23683" t="str">
            <v>001171405</v>
          </cell>
          <cell r="B23683">
            <v>377335</v>
          </cell>
        </row>
        <row r="23684">
          <cell r="A23684" t="str">
            <v>001171406</v>
          </cell>
          <cell r="B23684">
            <v>475303</v>
          </cell>
        </row>
        <row r="23685">
          <cell r="A23685" t="str">
            <v>001171407</v>
          </cell>
          <cell r="B23685">
            <v>562859</v>
          </cell>
        </row>
        <row r="23686">
          <cell r="A23686" t="str">
            <v>001171408</v>
          </cell>
          <cell r="B23686">
            <v>587545</v>
          </cell>
        </row>
        <row r="23687">
          <cell r="A23687" t="str">
            <v>001171409</v>
          </cell>
          <cell r="B23687">
            <v>405655</v>
          </cell>
        </row>
        <row r="23688">
          <cell r="A23688" t="str">
            <v>001171410</v>
          </cell>
          <cell r="B23688">
            <v>324678</v>
          </cell>
        </row>
        <row r="23689">
          <cell r="A23689" t="str">
            <v>001171411</v>
          </cell>
          <cell r="B23689">
            <v>304624</v>
          </cell>
        </row>
        <row r="23690">
          <cell r="A23690" t="str">
            <v>001171412</v>
          </cell>
          <cell r="B23690">
            <v>377612</v>
          </cell>
        </row>
        <row r="23691">
          <cell r="A23691" t="str">
            <v>001171501</v>
          </cell>
          <cell r="B23691">
            <v>346360</v>
          </cell>
        </row>
        <row r="23692">
          <cell r="A23692" t="str">
            <v>001171502</v>
          </cell>
          <cell r="B23692">
            <v>304442</v>
          </cell>
        </row>
        <row r="23693">
          <cell r="A23693" t="str">
            <v>001171503</v>
          </cell>
          <cell r="B23693">
            <v>318930</v>
          </cell>
        </row>
        <row r="23694">
          <cell r="A23694" t="str">
            <v>001171504</v>
          </cell>
          <cell r="B23694">
            <v>286112</v>
          </cell>
        </row>
        <row r="23695">
          <cell r="A23695" t="str">
            <v>001171505</v>
          </cell>
          <cell r="B23695">
            <v>377636</v>
          </cell>
        </row>
        <row r="23696">
          <cell r="A23696" t="str">
            <v>001171506</v>
          </cell>
          <cell r="B23696">
            <v>475496</v>
          </cell>
        </row>
        <row r="23697">
          <cell r="A23697" t="str">
            <v>001171507</v>
          </cell>
          <cell r="B23697">
            <v>564672</v>
          </cell>
        </row>
        <row r="23698">
          <cell r="A23698" t="str">
            <v>001171508</v>
          </cell>
          <cell r="B23698">
            <v>588959</v>
          </cell>
        </row>
        <row r="23699">
          <cell r="A23699" t="str">
            <v>001171509</v>
          </cell>
          <cell r="B23699">
            <v>401984</v>
          </cell>
        </row>
        <row r="23700">
          <cell r="A23700" t="str">
            <v>001171510</v>
          </cell>
          <cell r="B23700">
            <v>321624</v>
          </cell>
        </row>
        <row r="23701">
          <cell r="A23701" t="str">
            <v>001171511</v>
          </cell>
          <cell r="B23701">
            <v>302172</v>
          </cell>
        </row>
        <row r="23702">
          <cell r="A23702" t="str">
            <v>001171512</v>
          </cell>
          <cell r="B23702">
            <v>376514</v>
          </cell>
        </row>
        <row r="23703">
          <cell r="A23703" t="str">
            <v>001171601</v>
          </cell>
          <cell r="B23703">
            <v>344061</v>
          </cell>
        </row>
        <row r="23704">
          <cell r="A23704" t="str">
            <v>001171602</v>
          </cell>
          <cell r="B23704">
            <v>301149</v>
          </cell>
        </row>
        <row r="23705">
          <cell r="A23705" t="str">
            <v>001171603</v>
          </cell>
          <cell r="B23705">
            <v>316807</v>
          </cell>
        </row>
        <row r="23706">
          <cell r="A23706" t="str">
            <v>001171604</v>
          </cell>
          <cell r="B23706">
            <v>283419</v>
          </cell>
        </row>
        <row r="23707">
          <cell r="A23707" t="str">
            <v>001171605</v>
          </cell>
          <cell r="B23707">
            <v>378335</v>
          </cell>
        </row>
        <row r="23708">
          <cell r="A23708" t="str">
            <v>001171606</v>
          </cell>
          <cell r="B23708">
            <v>476222</v>
          </cell>
        </row>
        <row r="23709">
          <cell r="A23709" t="str">
            <v>001171607</v>
          </cell>
          <cell r="B23709">
            <v>567131</v>
          </cell>
        </row>
        <row r="23710">
          <cell r="A23710" t="str">
            <v>001171608</v>
          </cell>
          <cell r="B23710">
            <v>591071</v>
          </cell>
        </row>
        <row r="23711">
          <cell r="A23711" t="str">
            <v>001171609</v>
          </cell>
          <cell r="B23711">
            <v>398851</v>
          </cell>
        </row>
        <row r="23712">
          <cell r="A23712" t="str">
            <v>001171610</v>
          </cell>
          <cell r="B23712">
            <v>318953</v>
          </cell>
        </row>
        <row r="23713">
          <cell r="A23713" t="str">
            <v>001171611</v>
          </cell>
          <cell r="B23713">
            <v>300064</v>
          </cell>
        </row>
        <row r="23714">
          <cell r="A23714" t="str">
            <v>001171612</v>
          </cell>
          <cell r="B23714">
            <v>375855</v>
          </cell>
        </row>
        <row r="23715">
          <cell r="A23715" t="str">
            <v>001171701</v>
          </cell>
          <cell r="B23715">
            <v>342162</v>
          </cell>
        </row>
        <row r="23716">
          <cell r="A23716" t="str">
            <v>001171702</v>
          </cell>
          <cell r="B23716">
            <v>299387</v>
          </cell>
        </row>
        <row r="23717">
          <cell r="A23717" t="str">
            <v>001171703</v>
          </cell>
          <cell r="B23717">
            <v>314967</v>
          </cell>
        </row>
        <row r="23718">
          <cell r="A23718" t="str">
            <v>001171704</v>
          </cell>
          <cell r="B23718">
            <v>281304</v>
          </cell>
        </row>
        <row r="23719">
          <cell r="A23719" t="str">
            <v>001171705</v>
          </cell>
          <cell r="B23719">
            <v>377805</v>
          </cell>
        </row>
        <row r="23720">
          <cell r="A23720" t="str">
            <v>001171706</v>
          </cell>
          <cell r="B23720">
            <v>476177</v>
          </cell>
        </row>
        <row r="23721">
          <cell r="A23721" t="str">
            <v>001171707</v>
          </cell>
          <cell r="B23721">
            <v>568923</v>
          </cell>
        </row>
        <row r="23722">
          <cell r="A23722" t="str">
            <v>001171708</v>
          </cell>
          <cell r="B23722">
            <v>593517</v>
          </cell>
        </row>
        <row r="23723">
          <cell r="A23723" t="str">
            <v>001171709</v>
          </cell>
          <cell r="B23723">
            <v>397709</v>
          </cell>
        </row>
        <row r="23724">
          <cell r="A23724" t="str">
            <v>001171710</v>
          </cell>
          <cell r="B23724">
            <v>317431</v>
          </cell>
        </row>
        <row r="23725">
          <cell r="A23725" t="str">
            <v>001171711</v>
          </cell>
          <cell r="B23725">
            <v>298013</v>
          </cell>
        </row>
        <row r="23726">
          <cell r="A23726" t="str">
            <v>001171712</v>
          </cell>
          <cell r="B23726">
            <v>374372</v>
          </cell>
        </row>
        <row r="23727">
          <cell r="A23727" t="str">
            <v>001171801</v>
          </cell>
          <cell r="B23727">
            <v>350243</v>
          </cell>
        </row>
        <row r="23728">
          <cell r="A23728" t="str">
            <v>001171802</v>
          </cell>
          <cell r="B23728">
            <v>306868</v>
          </cell>
        </row>
        <row r="23729">
          <cell r="A23729" t="str">
            <v>001171803</v>
          </cell>
          <cell r="B23729">
            <v>322228</v>
          </cell>
        </row>
        <row r="23730">
          <cell r="A23730" t="str">
            <v>001171804</v>
          </cell>
          <cell r="B23730">
            <v>287953</v>
          </cell>
        </row>
        <row r="23731">
          <cell r="A23731" t="str">
            <v>001171805</v>
          </cell>
          <cell r="B23731">
            <v>385696</v>
          </cell>
        </row>
        <row r="23732">
          <cell r="A23732" t="str">
            <v>001171806</v>
          </cell>
          <cell r="B23732">
            <v>486567</v>
          </cell>
        </row>
        <row r="23733">
          <cell r="A23733" t="str">
            <v>001171807</v>
          </cell>
          <cell r="B23733">
            <v>581357</v>
          </cell>
        </row>
        <row r="23734">
          <cell r="A23734" t="str">
            <v>001171808</v>
          </cell>
          <cell r="B23734">
            <v>606862</v>
          </cell>
        </row>
        <row r="23735">
          <cell r="A23735" t="str">
            <v>001171809</v>
          </cell>
          <cell r="B23735">
            <v>407709</v>
          </cell>
        </row>
        <row r="23736">
          <cell r="A23736" t="str">
            <v>001171810</v>
          </cell>
          <cell r="B23736">
            <v>325054</v>
          </cell>
        </row>
        <row r="23737">
          <cell r="A23737" t="str">
            <v>001171811</v>
          </cell>
          <cell r="B23737">
            <v>304832</v>
          </cell>
        </row>
        <row r="23738">
          <cell r="A23738" t="str">
            <v>001171812</v>
          </cell>
          <cell r="B23738">
            <v>382693</v>
          </cell>
        </row>
        <row r="23739">
          <cell r="A23739" t="str">
            <v>001171901</v>
          </cell>
          <cell r="B23739">
            <v>357676</v>
          </cell>
        </row>
        <row r="23740">
          <cell r="A23740" t="str">
            <v>001171902</v>
          </cell>
          <cell r="B23740">
            <v>313993</v>
          </cell>
        </row>
        <row r="23741">
          <cell r="A23741" t="str">
            <v>001171903</v>
          </cell>
          <cell r="B23741">
            <v>328910</v>
          </cell>
        </row>
        <row r="23742">
          <cell r="A23742" t="str">
            <v>001171904</v>
          </cell>
          <cell r="B23742">
            <v>294149</v>
          </cell>
        </row>
        <row r="23743">
          <cell r="A23743" t="str">
            <v>001171905</v>
          </cell>
          <cell r="B23743">
            <v>392621</v>
          </cell>
        </row>
        <row r="23744">
          <cell r="A23744" t="str">
            <v>001171906</v>
          </cell>
          <cell r="B23744">
            <v>495824</v>
          </cell>
        </row>
        <row r="23745">
          <cell r="A23745" t="str">
            <v>001171907</v>
          </cell>
          <cell r="B23745">
            <v>592449</v>
          </cell>
        </row>
        <row r="23746">
          <cell r="A23746" t="str">
            <v>001171908</v>
          </cell>
          <cell r="B23746">
            <v>618993</v>
          </cell>
        </row>
        <row r="23747">
          <cell r="A23747" t="str">
            <v>001171909</v>
          </cell>
          <cell r="B23747">
            <v>417271</v>
          </cell>
        </row>
        <row r="23748">
          <cell r="A23748" t="str">
            <v>001171910</v>
          </cell>
          <cell r="B23748">
            <v>332237</v>
          </cell>
        </row>
        <row r="23749">
          <cell r="A23749" t="str">
            <v>001171911</v>
          </cell>
          <cell r="B23749">
            <v>311078</v>
          </cell>
        </row>
        <row r="23750">
          <cell r="A23750" t="str">
            <v>001171912</v>
          </cell>
          <cell r="B23750">
            <v>390126</v>
          </cell>
        </row>
        <row r="23751">
          <cell r="A23751" t="str">
            <v>001172001</v>
          </cell>
          <cell r="B23751">
            <v>365968</v>
          </cell>
        </row>
        <row r="23752">
          <cell r="A23752" t="str">
            <v>001172002</v>
          </cell>
          <cell r="B23752">
            <v>322027</v>
          </cell>
        </row>
        <row r="23753">
          <cell r="A23753" t="str">
            <v>001172003</v>
          </cell>
          <cell r="B23753">
            <v>336351</v>
          </cell>
        </row>
        <row r="23754">
          <cell r="A23754" t="str">
            <v>001172004</v>
          </cell>
          <cell r="B23754">
            <v>301088</v>
          </cell>
        </row>
        <row r="23755">
          <cell r="A23755" t="str">
            <v>001172005</v>
          </cell>
          <cell r="B23755">
            <v>400203</v>
          </cell>
        </row>
        <row r="23756">
          <cell r="A23756" t="str">
            <v>001172006</v>
          </cell>
          <cell r="B23756">
            <v>506045</v>
          </cell>
        </row>
        <row r="23757">
          <cell r="A23757" t="str">
            <v>001172007</v>
          </cell>
          <cell r="B23757">
            <v>604711</v>
          </cell>
        </row>
        <row r="23758">
          <cell r="A23758" t="str">
            <v>001172008</v>
          </cell>
          <cell r="B23758">
            <v>632508</v>
          </cell>
        </row>
        <row r="23759">
          <cell r="A23759" t="str">
            <v>001172009</v>
          </cell>
          <cell r="B23759">
            <v>428092</v>
          </cell>
        </row>
        <row r="23760">
          <cell r="A23760" t="str">
            <v>001172010</v>
          </cell>
          <cell r="B23760">
            <v>340309</v>
          </cell>
        </row>
        <row r="23761">
          <cell r="A23761" t="str">
            <v>001172011</v>
          </cell>
          <cell r="B23761">
            <v>318013</v>
          </cell>
        </row>
        <row r="23762">
          <cell r="A23762" t="str">
            <v>001172012</v>
          </cell>
          <cell r="B23762">
            <v>398333</v>
          </cell>
        </row>
        <row r="23763">
          <cell r="A23763" t="str">
            <v>001172101</v>
          </cell>
          <cell r="B23763">
            <v>374314</v>
          </cell>
        </row>
        <row r="23764">
          <cell r="A23764" t="str">
            <v>001172102</v>
          </cell>
          <cell r="B23764">
            <v>330341</v>
          </cell>
        </row>
        <row r="23765">
          <cell r="A23765" t="str">
            <v>001172103</v>
          </cell>
          <cell r="B23765">
            <v>343822</v>
          </cell>
        </row>
        <row r="23766">
          <cell r="A23766" t="str">
            <v>001172104</v>
          </cell>
          <cell r="B23766">
            <v>308127</v>
          </cell>
        </row>
        <row r="23767">
          <cell r="A23767" t="str">
            <v>001172105</v>
          </cell>
          <cell r="B23767">
            <v>407487</v>
          </cell>
        </row>
        <row r="23768">
          <cell r="A23768" t="str">
            <v>001172106</v>
          </cell>
          <cell r="B23768">
            <v>516033</v>
          </cell>
        </row>
        <row r="23769">
          <cell r="A23769" t="str">
            <v>001172107</v>
          </cell>
          <cell r="B23769">
            <v>616711</v>
          </cell>
        </row>
        <row r="23770">
          <cell r="A23770" t="str">
            <v>001172108</v>
          </cell>
          <cell r="B23770">
            <v>645960</v>
          </cell>
        </row>
        <row r="23771">
          <cell r="A23771" t="str">
            <v>001172109</v>
          </cell>
          <cell r="B23771">
            <v>439323</v>
          </cell>
        </row>
        <row r="23772">
          <cell r="A23772" t="str">
            <v>001172110</v>
          </cell>
          <cell r="B23772">
            <v>348574</v>
          </cell>
        </row>
        <row r="23773">
          <cell r="A23773" t="str">
            <v>001172111</v>
          </cell>
          <cell r="B23773">
            <v>324956</v>
          </cell>
        </row>
        <row r="23774">
          <cell r="A23774" t="str">
            <v>001172112</v>
          </cell>
          <cell r="B23774">
            <v>406377</v>
          </cell>
        </row>
        <row r="23775">
          <cell r="A23775" t="str">
            <v>001172201</v>
          </cell>
          <cell r="B23775">
            <v>382646</v>
          </cell>
        </row>
        <row r="23776">
          <cell r="A23776" t="str">
            <v>001172202</v>
          </cell>
          <cell r="B23776">
            <v>338594</v>
          </cell>
        </row>
        <row r="23777">
          <cell r="A23777" t="str">
            <v>001172203</v>
          </cell>
          <cell r="B23777">
            <v>351287</v>
          </cell>
        </row>
        <row r="23778">
          <cell r="A23778" t="str">
            <v>001172204</v>
          </cell>
          <cell r="B23778">
            <v>315138</v>
          </cell>
        </row>
        <row r="23779">
          <cell r="A23779" t="str">
            <v>001172205</v>
          </cell>
          <cell r="B23779">
            <v>414843</v>
          </cell>
        </row>
        <row r="23780">
          <cell r="A23780" t="str">
            <v>001172206</v>
          </cell>
          <cell r="B23780">
            <v>526072</v>
          </cell>
        </row>
        <row r="23781">
          <cell r="A23781" t="str">
            <v>001172207</v>
          </cell>
          <cell r="B23781">
            <v>628763</v>
          </cell>
        </row>
        <row r="23782">
          <cell r="A23782" t="str">
            <v>001172208</v>
          </cell>
          <cell r="B23782">
            <v>659411</v>
          </cell>
        </row>
        <row r="23783">
          <cell r="A23783" t="str">
            <v>001172209</v>
          </cell>
          <cell r="B23783">
            <v>450454</v>
          </cell>
        </row>
        <row r="23784">
          <cell r="A23784" t="str">
            <v>001172210</v>
          </cell>
          <cell r="B23784">
            <v>356785</v>
          </cell>
        </row>
        <row r="23785">
          <cell r="A23785" t="str">
            <v>001172211</v>
          </cell>
          <cell r="B23785">
            <v>331902</v>
          </cell>
        </row>
        <row r="23786">
          <cell r="A23786" t="str">
            <v>001172212</v>
          </cell>
          <cell r="B23786">
            <v>414464</v>
          </cell>
        </row>
        <row r="23787">
          <cell r="A23787" t="str">
            <v>001172301</v>
          </cell>
          <cell r="B23787">
            <v>390661</v>
          </cell>
        </row>
        <row r="23788">
          <cell r="A23788" t="str">
            <v>001172302</v>
          </cell>
          <cell r="B23788">
            <v>346464</v>
          </cell>
        </row>
        <row r="23789">
          <cell r="A23789" t="str">
            <v>001172303</v>
          </cell>
          <cell r="B23789">
            <v>358439</v>
          </cell>
        </row>
        <row r="23790">
          <cell r="A23790" t="str">
            <v>001172304</v>
          </cell>
          <cell r="B23790">
            <v>321825</v>
          </cell>
        </row>
        <row r="23791">
          <cell r="A23791" t="str">
            <v>001172305</v>
          </cell>
          <cell r="B23791">
            <v>421958</v>
          </cell>
        </row>
        <row r="23792">
          <cell r="A23792" t="str">
            <v>001172306</v>
          </cell>
          <cell r="B23792">
            <v>535766</v>
          </cell>
        </row>
        <row r="23793">
          <cell r="A23793" t="str">
            <v>001172307</v>
          </cell>
          <cell r="B23793">
            <v>640416</v>
          </cell>
        </row>
        <row r="23794">
          <cell r="A23794" t="str">
            <v>001172308</v>
          </cell>
          <cell r="B23794">
            <v>672348</v>
          </cell>
        </row>
        <row r="23795">
          <cell r="A23795" t="str">
            <v>001172309</v>
          </cell>
          <cell r="B23795">
            <v>461045</v>
          </cell>
        </row>
        <row r="23796">
          <cell r="A23796" t="str">
            <v>001172310</v>
          </cell>
          <cell r="B23796">
            <v>364603</v>
          </cell>
        </row>
        <row r="23797">
          <cell r="A23797" t="str">
            <v>001172311</v>
          </cell>
          <cell r="B23797">
            <v>338566</v>
          </cell>
        </row>
        <row r="23798">
          <cell r="A23798" t="str">
            <v>001172312</v>
          </cell>
          <cell r="B23798">
            <v>422289</v>
          </cell>
        </row>
        <row r="23799">
          <cell r="A23799" t="str">
            <v>001172401</v>
          </cell>
          <cell r="B23799">
            <v>398692</v>
          </cell>
        </row>
        <row r="23800">
          <cell r="A23800" t="str">
            <v>001172402</v>
          </cell>
          <cell r="B23800">
            <v>354255</v>
          </cell>
        </row>
        <row r="23801">
          <cell r="A23801" t="str">
            <v>001172403</v>
          </cell>
          <cell r="B23801">
            <v>365597</v>
          </cell>
        </row>
        <row r="23802">
          <cell r="A23802" t="str">
            <v>001172404</v>
          </cell>
          <cell r="B23802">
            <v>328484</v>
          </cell>
        </row>
        <row r="23803">
          <cell r="A23803" t="str">
            <v>001172405</v>
          </cell>
          <cell r="B23803">
            <v>429200</v>
          </cell>
        </row>
        <row r="23804">
          <cell r="A23804" t="str">
            <v>001172406</v>
          </cell>
          <cell r="B23804">
            <v>545583</v>
          </cell>
        </row>
        <row r="23805">
          <cell r="A23805" t="str">
            <v>001172407</v>
          </cell>
          <cell r="B23805">
            <v>652212</v>
          </cell>
        </row>
        <row r="23806">
          <cell r="A23806" t="str">
            <v>001172408</v>
          </cell>
          <cell r="B23806">
            <v>685350</v>
          </cell>
        </row>
        <row r="23807">
          <cell r="A23807" t="str">
            <v>001172409</v>
          </cell>
          <cell r="B23807">
            <v>471509</v>
          </cell>
        </row>
        <row r="23808">
          <cell r="A23808" t="str">
            <v>001172410</v>
          </cell>
          <cell r="B23808">
            <v>372361</v>
          </cell>
        </row>
        <row r="23809">
          <cell r="A23809" t="str">
            <v>001172411</v>
          </cell>
          <cell r="B23809">
            <v>345245</v>
          </cell>
        </row>
        <row r="23810">
          <cell r="A23810" t="str">
            <v>001172412</v>
          </cell>
          <cell r="B23810">
            <v>430201</v>
          </cell>
        </row>
        <row r="23811">
          <cell r="A23811" t="str">
            <v>001172501</v>
          </cell>
          <cell r="B23811">
            <v>406266</v>
          </cell>
        </row>
        <row r="23812">
          <cell r="A23812" t="str">
            <v>001172502</v>
          </cell>
          <cell r="B23812">
            <v>361584</v>
          </cell>
        </row>
        <row r="23813">
          <cell r="A23813" t="str">
            <v>001172503</v>
          </cell>
          <cell r="B23813">
            <v>372350</v>
          </cell>
        </row>
        <row r="23814">
          <cell r="A23814" t="str">
            <v>001172504</v>
          </cell>
          <cell r="B23814">
            <v>334751</v>
          </cell>
        </row>
        <row r="23815">
          <cell r="A23815" t="str">
            <v>001172505</v>
          </cell>
          <cell r="B23815">
            <v>436059</v>
          </cell>
        </row>
        <row r="23816">
          <cell r="A23816" t="str">
            <v>001172506</v>
          </cell>
          <cell r="B23816">
            <v>554864</v>
          </cell>
        </row>
        <row r="23817">
          <cell r="A23817" t="str">
            <v>001172507</v>
          </cell>
          <cell r="B23817">
            <v>663363</v>
          </cell>
        </row>
        <row r="23818">
          <cell r="A23818" t="str">
            <v>001172508</v>
          </cell>
          <cell r="B23818">
            <v>697615</v>
          </cell>
        </row>
        <row r="23819">
          <cell r="A23819" t="str">
            <v>001172509</v>
          </cell>
          <cell r="B23819">
            <v>481340</v>
          </cell>
        </row>
        <row r="23820">
          <cell r="A23820" t="str">
            <v>001172510</v>
          </cell>
          <cell r="B23820">
            <v>379656</v>
          </cell>
        </row>
        <row r="23821">
          <cell r="A23821" t="str">
            <v>001172511</v>
          </cell>
          <cell r="B23821">
            <v>351550</v>
          </cell>
        </row>
        <row r="23822">
          <cell r="A23822" t="str">
            <v>001172512</v>
          </cell>
          <cell r="B23822">
            <v>437696</v>
          </cell>
        </row>
        <row r="23823">
          <cell r="A23823" t="str">
            <v>001172601</v>
          </cell>
          <cell r="B23823">
            <v>414212</v>
          </cell>
        </row>
        <row r="23824">
          <cell r="A23824" t="str">
            <v>001172602</v>
          </cell>
          <cell r="B23824">
            <v>369140</v>
          </cell>
        </row>
        <row r="23825">
          <cell r="A23825" t="str">
            <v>001172603</v>
          </cell>
          <cell r="B23825">
            <v>379409</v>
          </cell>
        </row>
        <row r="23826">
          <cell r="A23826" t="str">
            <v>001172604</v>
          </cell>
          <cell r="B23826">
            <v>341268</v>
          </cell>
        </row>
        <row r="23827">
          <cell r="A23827" t="str">
            <v>001172605</v>
          </cell>
          <cell r="B23827">
            <v>443396</v>
          </cell>
        </row>
        <row r="23828">
          <cell r="A23828" t="str">
            <v>001172606</v>
          </cell>
          <cell r="B23828">
            <v>564742</v>
          </cell>
        </row>
        <row r="23829">
          <cell r="A23829" t="str">
            <v>001172607</v>
          </cell>
          <cell r="B23829">
            <v>675242</v>
          </cell>
        </row>
        <row r="23830">
          <cell r="A23830" t="str">
            <v>001172608</v>
          </cell>
          <cell r="B23830">
            <v>710552</v>
          </cell>
        </row>
        <row r="23831">
          <cell r="A23831" t="str">
            <v>001172609</v>
          </cell>
          <cell r="B23831">
            <v>491464</v>
          </cell>
        </row>
        <row r="23832">
          <cell r="A23832" t="str">
            <v>001172610</v>
          </cell>
          <cell r="B23832">
            <v>387204</v>
          </cell>
        </row>
        <row r="23833">
          <cell r="A23833" t="str">
            <v>001172611</v>
          </cell>
          <cell r="B23833">
            <v>358157</v>
          </cell>
        </row>
        <row r="23834">
          <cell r="A23834" t="str">
            <v>001172612</v>
          </cell>
          <cell r="B23834">
            <v>445656</v>
          </cell>
        </row>
        <row r="23835">
          <cell r="A23835" t="str">
            <v>001172701</v>
          </cell>
          <cell r="B23835">
            <v>421986</v>
          </cell>
        </row>
        <row r="23836">
          <cell r="A23836" t="str">
            <v>001172702</v>
          </cell>
          <cell r="B23836">
            <v>376488</v>
          </cell>
        </row>
        <row r="23837">
          <cell r="A23837" t="str">
            <v>001172703</v>
          </cell>
          <cell r="B23837">
            <v>386320</v>
          </cell>
        </row>
        <row r="23838">
          <cell r="A23838" t="str">
            <v>001172704</v>
          </cell>
          <cell r="B23838">
            <v>347623</v>
          </cell>
        </row>
        <row r="23839">
          <cell r="A23839" t="str">
            <v>001172705</v>
          </cell>
          <cell r="B23839">
            <v>450635</v>
          </cell>
        </row>
        <row r="23840">
          <cell r="A23840" t="str">
            <v>001172706</v>
          </cell>
          <cell r="B23840">
            <v>574454</v>
          </cell>
        </row>
        <row r="23841">
          <cell r="A23841" t="str">
            <v>001172707</v>
          </cell>
          <cell r="B23841">
            <v>686916</v>
          </cell>
        </row>
        <row r="23842">
          <cell r="A23842" t="str">
            <v>001172708</v>
          </cell>
          <cell r="B23842">
            <v>723223</v>
          </cell>
        </row>
        <row r="23843">
          <cell r="A23843" t="str">
            <v>001172709</v>
          </cell>
          <cell r="B23843">
            <v>501301</v>
          </cell>
        </row>
        <row r="23844">
          <cell r="A23844" t="str">
            <v>001172710</v>
          </cell>
          <cell r="B23844">
            <v>394553</v>
          </cell>
        </row>
        <row r="23845">
          <cell r="A23845" t="str">
            <v>001172711</v>
          </cell>
          <cell r="B23845">
            <v>364626</v>
          </cell>
        </row>
        <row r="23846">
          <cell r="A23846" t="str">
            <v>001172712</v>
          </cell>
          <cell r="B23846">
            <v>453484</v>
          </cell>
        </row>
        <row r="23847">
          <cell r="A23847" t="str">
            <v>001172801</v>
          </cell>
          <cell r="B23847">
            <v>429598</v>
          </cell>
        </row>
        <row r="23848">
          <cell r="A23848" t="str">
            <v>001172802</v>
          </cell>
          <cell r="B23848">
            <v>383651</v>
          </cell>
        </row>
        <row r="23849">
          <cell r="A23849" t="str">
            <v>001172803</v>
          </cell>
          <cell r="B23849">
            <v>393092</v>
          </cell>
        </row>
        <row r="23850">
          <cell r="A23850" t="str">
            <v>001172804</v>
          </cell>
          <cell r="B23850">
            <v>353841</v>
          </cell>
        </row>
        <row r="23851">
          <cell r="A23851" t="str">
            <v>001172805</v>
          </cell>
          <cell r="B23851">
            <v>457783</v>
          </cell>
        </row>
        <row r="23852">
          <cell r="A23852" t="str">
            <v>001172806</v>
          </cell>
          <cell r="B23852">
            <v>584006</v>
          </cell>
        </row>
        <row r="23853">
          <cell r="A23853" t="str">
            <v>001172807</v>
          </cell>
          <cell r="B23853">
            <v>698390</v>
          </cell>
        </row>
        <row r="23854">
          <cell r="A23854" t="str">
            <v>001172808</v>
          </cell>
          <cell r="B23854">
            <v>735634</v>
          </cell>
        </row>
        <row r="23855">
          <cell r="A23855" t="str">
            <v>001172809</v>
          </cell>
          <cell r="B23855">
            <v>510870</v>
          </cell>
        </row>
        <row r="23856">
          <cell r="A23856" t="str">
            <v>001172810</v>
          </cell>
          <cell r="B23856">
            <v>401730</v>
          </cell>
        </row>
        <row r="23857">
          <cell r="A23857" t="str">
            <v>001172811</v>
          </cell>
          <cell r="B23857">
            <v>370974</v>
          </cell>
        </row>
        <row r="23858">
          <cell r="A23858" t="str">
            <v>001172812</v>
          </cell>
          <cell r="B23858">
            <v>461186</v>
          </cell>
        </row>
        <row r="23859">
          <cell r="A23859" t="str">
            <v>001172901</v>
          </cell>
          <cell r="B23859">
            <v>436665</v>
          </cell>
        </row>
        <row r="23860">
          <cell r="A23860" t="str">
            <v>001172902</v>
          </cell>
          <cell r="B23860">
            <v>390297</v>
          </cell>
        </row>
        <row r="23861">
          <cell r="A23861" t="str">
            <v>001172903</v>
          </cell>
          <cell r="B23861">
            <v>399358</v>
          </cell>
        </row>
        <row r="23862">
          <cell r="A23862" t="str">
            <v>001172904</v>
          </cell>
          <cell r="B23862">
            <v>359581</v>
          </cell>
        </row>
        <row r="23863">
          <cell r="A23863" t="str">
            <v>001172905</v>
          </cell>
          <cell r="B23863">
            <v>464398</v>
          </cell>
        </row>
        <row r="23864">
          <cell r="A23864" t="str">
            <v>001172906</v>
          </cell>
          <cell r="B23864">
            <v>592858</v>
          </cell>
        </row>
        <row r="23865">
          <cell r="A23865" t="str">
            <v>001172907</v>
          </cell>
          <cell r="B23865">
            <v>709029</v>
          </cell>
        </row>
        <row r="23866">
          <cell r="A23866" t="str">
            <v>001172908</v>
          </cell>
          <cell r="B23866">
            <v>747131</v>
          </cell>
        </row>
        <row r="23867">
          <cell r="A23867" t="str">
            <v>001172909</v>
          </cell>
          <cell r="B23867">
            <v>519722</v>
          </cell>
        </row>
        <row r="23868">
          <cell r="A23868" t="str">
            <v>001172910</v>
          </cell>
          <cell r="B23868">
            <v>408356</v>
          </cell>
        </row>
        <row r="23869">
          <cell r="A23869" t="str">
            <v>001172911</v>
          </cell>
          <cell r="B23869">
            <v>376855</v>
          </cell>
        </row>
        <row r="23870">
          <cell r="A23870" t="str">
            <v>001172912</v>
          </cell>
          <cell r="B23870">
            <v>468336</v>
          </cell>
        </row>
        <row r="23871">
          <cell r="A23871" t="str">
            <v>001180901</v>
          </cell>
          <cell r="B23871">
            <v>129</v>
          </cell>
        </row>
        <row r="23872">
          <cell r="A23872" t="str">
            <v>001180902</v>
          </cell>
          <cell r="B23872">
            <v>127</v>
          </cell>
        </row>
        <row r="23873">
          <cell r="A23873" t="str">
            <v>001180903</v>
          </cell>
          <cell r="B23873">
            <v>151</v>
          </cell>
        </row>
        <row r="23874">
          <cell r="A23874" t="str">
            <v>001180904</v>
          </cell>
          <cell r="B23874">
            <v>136</v>
          </cell>
        </row>
        <row r="23875">
          <cell r="A23875" t="str">
            <v>001180905</v>
          </cell>
          <cell r="B23875">
            <v>121</v>
          </cell>
        </row>
        <row r="23876">
          <cell r="A23876" t="str">
            <v>001180906</v>
          </cell>
          <cell r="B23876">
            <v>103</v>
          </cell>
        </row>
        <row r="23877">
          <cell r="A23877" t="str">
            <v>001180907</v>
          </cell>
          <cell r="B23877">
            <v>99</v>
          </cell>
        </row>
        <row r="23878">
          <cell r="A23878" t="str">
            <v>001180908</v>
          </cell>
          <cell r="B23878">
            <v>100</v>
          </cell>
        </row>
        <row r="23879">
          <cell r="A23879" t="str">
            <v>001180909</v>
          </cell>
          <cell r="B23879">
            <v>81</v>
          </cell>
        </row>
        <row r="23880">
          <cell r="A23880" t="str">
            <v>001180910</v>
          </cell>
          <cell r="B23880">
            <v>91</v>
          </cell>
        </row>
        <row r="23881">
          <cell r="A23881" t="str">
            <v>001180911</v>
          </cell>
          <cell r="B23881">
            <v>106</v>
          </cell>
        </row>
        <row r="23882">
          <cell r="A23882" t="str">
            <v>001180912</v>
          </cell>
          <cell r="B23882">
            <v>119</v>
          </cell>
        </row>
        <row r="23883">
          <cell r="A23883" t="str">
            <v>001181001</v>
          </cell>
          <cell r="B23883">
            <v>129</v>
          </cell>
        </row>
        <row r="23884">
          <cell r="A23884" t="str">
            <v>001181002</v>
          </cell>
          <cell r="B23884">
            <v>127</v>
          </cell>
        </row>
        <row r="23885">
          <cell r="A23885" t="str">
            <v>001181003</v>
          </cell>
          <cell r="B23885">
            <v>151</v>
          </cell>
        </row>
        <row r="23886">
          <cell r="A23886" t="str">
            <v>001181004</v>
          </cell>
          <cell r="B23886">
            <v>136</v>
          </cell>
        </row>
        <row r="23887">
          <cell r="A23887" t="str">
            <v>001181005</v>
          </cell>
          <cell r="B23887">
            <v>121</v>
          </cell>
        </row>
        <row r="23888">
          <cell r="A23888" t="str">
            <v>001181006</v>
          </cell>
          <cell r="B23888">
            <v>103</v>
          </cell>
        </row>
        <row r="23889">
          <cell r="A23889" t="str">
            <v>001181007</v>
          </cell>
          <cell r="B23889">
            <v>99</v>
          </cell>
        </row>
        <row r="23890">
          <cell r="A23890" t="str">
            <v>001181008</v>
          </cell>
          <cell r="B23890">
            <v>100</v>
          </cell>
        </row>
        <row r="23891">
          <cell r="A23891" t="str">
            <v>001181009</v>
          </cell>
          <cell r="B23891">
            <v>81</v>
          </cell>
        </row>
        <row r="23892">
          <cell r="A23892" t="str">
            <v>001181010</v>
          </cell>
          <cell r="B23892">
            <v>91</v>
          </cell>
        </row>
        <row r="23893">
          <cell r="A23893" t="str">
            <v>001181011</v>
          </cell>
          <cell r="B23893">
            <v>106</v>
          </cell>
        </row>
        <row r="23894">
          <cell r="A23894" t="str">
            <v>001181012</v>
          </cell>
          <cell r="B23894">
            <v>119</v>
          </cell>
        </row>
        <row r="23895">
          <cell r="A23895" t="str">
            <v>001181101</v>
          </cell>
          <cell r="B23895">
            <v>129</v>
          </cell>
        </row>
        <row r="23896">
          <cell r="A23896" t="str">
            <v>001181102</v>
          </cell>
          <cell r="B23896">
            <v>127</v>
          </cell>
        </row>
        <row r="23897">
          <cell r="A23897" t="str">
            <v>001181103</v>
          </cell>
          <cell r="B23897">
            <v>151</v>
          </cell>
        </row>
        <row r="23898">
          <cell r="A23898" t="str">
            <v>001181104</v>
          </cell>
          <cell r="B23898">
            <v>136</v>
          </cell>
        </row>
        <row r="23899">
          <cell r="A23899" t="str">
            <v>001181105</v>
          </cell>
          <cell r="B23899">
            <v>121</v>
          </cell>
        </row>
        <row r="23900">
          <cell r="A23900" t="str">
            <v>001181106</v>
          </cell>
          <cell r="B23900">
            <v>103</v>
          </cell>
        </row>
        <row r="23901">
          <cell r="A23901" t="str">
            <v>001181107</v>
          </cell>
          <cell r="B23901">
            <v>99</v>
          </cell>
        </row>
        <row r="23902">
          <cell r="A23902" t="str">
            <v>001181108</v>
          </cell>
          <cell r="B23902">
            <v>100</v>
          </cell>
        </row>
        <row r="23903">
          <cell r="A23903" t="str">
            <v>001181109</v>
          </cell>
          <cell r="B23903">
            <v>81</v>
          </cell>
        </row>
        <row r="23904">
          <cell r="A23904" t="str">
            <v>001181110</v>
          </cell>
          <cell r="B23904">
            <v>91</v>
          </cell>
        </row>
        <row r="23905">
          <cell r="A23905" t="str">
            <v>001181111</v>
          </cell>
          <cell r="B23905">
            <v>106</v>
          </cell>
        </row>
        <row r="23906">
          <cell r="A23906" t="str">
            <v>001181112</v>
          </cell>
          <cell r="B23906">
            <v>119</v>
          </cell>
        </row>
        <row r="23907">
          <cell r="A23907" t="str">
            <v>001181201</v>
          </cell>
          <cell r="B23907">
            <v>129</v>
          </cell>
        </row>
        <row r="23908">
          <cell r="A23908" t="str">
            <v>001181202</v>
          </cell>
          <cell r="B23908">
            <v>127</v>
          </cell>
        </row>
        <row r="23909">
          <cell r="A23909" t="str">
            <v>001181203</v>
          </cell>
          <cell r="B23909">
            <v>151</v>
          </cell>
        </row>
        <row r="23910">
          <cell r="A23910" t="str">
            <v>001181204</v>
          </cell>
          <cell r="B23910">
            <v>136</v>
          </cell>
        </row>
        <row r="23911">
          <cell r="A23911" t="str">
            <v>001181205</v>
          </cell>
          <cell r="B23911">
            <v>121</v>
          </cell>
        </row>
        <row r="23912">
          <cell r="A23912" t="str">
            <v>001181206</v>
          </cell>
          <cell r="B23912">
            <v>103</v>
          </cell>
        </row>
        <row r="23913">
          <cell r="A23913" t="str">
            <v>001181207</v>
          </cell>
          <cell r="B23913">
            <v>99</v>
          </cell>
        </row>
        <row r="23914">
          <cell r="A23914" t="str">
            <v>001181208</v>
          </cell>
          <cell r="B23914">
            <v>100</v>
          </cell>
        </row>
        <row r="23915">
          <cell r="A23915" t="str">
            <v>001181209</v>
          </cell>
          <cell r="B23915">
            <v>81</v>
          </cell>
        </row>
        <row r="23916">
          <cell r="A23916" t="str">
            <v>001181210</v>
          </cell>
          <cell r="B23916">
            <v>91</v>
          </cell>
        </row>
        <row r="23917">
          <cell r="A23917" t="str">
            <v>001181211</v>
          </cell>
          <cell r="B23917">
            <v>106</v>
          </cell>
        </row>
        <row r="23918">
          <cell r="A23918" t="str">
            <v>001181212</v>
          </cell>
          <cell r="B23918">
            <v>119</v>
          </cell>
        </row>
        <row r="23919">
          <cell r="A23919" t="str">
            <v>001181301</v>
          </cell>
          <cell r="B23919">
            <v>129</v>
          </cell>
        </row>
        <row r="23920">
          <cell r="A23920" t="str">
            <v>001181302</v>
          </cell>
          <cell r="B23920">
            <v>127</v>
          </cell>
        </row>
        <row r="23921">
          <cell r="A23921" t="str">
            <v>001181303</v>
          </cell>
          <cell r="B23921">
            <v>151</v>
          </cell>
        </row>
        <row r="23922">
          <cell r="A23922" t="str">
            <v>001181304</v>
          </cell>
          <cell r="B23922">
            <v>136</v>
          </cell>
        </row>
        <row r="23923">
          <cell r="A23923" t="str">
            <v>001181305</v>
          </cell>
          <cell r="B23923">
            <v>121</v>
          </cell>
        </row>
        <row r="23924">
          <cell r="A23924" t="str">
            <v>001181306</v>
          </cell>
          <cell r="B23924">
            <v>103</v>
          </cell>
        </row>
        <row r="23925">
          <cell r="A23925" t="str">
            <v>001181307</v>
          </cell>
          <cell r="B23925">
            <v>99</v>
          </cell>
        </row>
        <row r="23926">
          <cell r="A23926" t="str">
            <v>001181308</v>
          </cell>
          <cell r="B23926">
            <v>100</v>
          </cell>
        </row>
        <row r="23927">
          <cell r="A23927" t="str">
            <v>001181309</v>
          </cell>
          <cell r="B23927">
            <v>81</v>
          </cell>
        </row>
        <row r="23928">
          <cell r="A23928" t="str">
            <v>001181310</v>
          </cell>
          <cell r="B23928">
            <v>91</v>
          </cell>
        </row>
        <row r="23929">
          <cell r="A23929" t="str">
            <v>001181311</v>
          </cell>
          <cell r="B23929">
            <v>106</v>
          </cell>
        </row>
        <row r="23930">
          <cell r="A23930" t="str">
            <v>001181312</v>
          </cell>
          <cell r="B23930">
            <v>119</v>
          </cell>
        </row>
        <row r="23931">
          <cell r="A23931" t="str">
            <v>001181401</v>
          </cell>
          <cell r="B23931">
            <v>129</v>
          </cell>
        </row>
        <row r="23932">
          <cell r="A23932" t="str">
            <v>001181402</v>
          </cell>
          <cell r="B23932">
            <v>127</v>
          </cell>
        </row>
        <row r="23933">
          <cell r="A23933" t="str">
            <v>001181403</v>
          </cell>
          <cell r="B23933">
            <v>151</v>
          </cell>
        </row>
        <row r="23934">
          <cell r="A23934" t="str">
            <v>001181404</v>
          </cell>
          <cell r="B23934">
            <v>136</v>
          </cell>
        </row>
        <row r="23935">
          <cell r="A23935" t="str">
            <v>001181405</v>
          </cell>
          <cell r="B23935">
            <v>121</v>
          </cell>
        </row>
        <row r="23936">
          <cell r="A23936" t="str">
            <v>001181406</v>
          </cell>
          <cell r="B23936">
            <v>103</v>
          </cell>
        </row>
        <row r="23937">
          <cell r="A23937" t="str">
            <v>001181407</v>
          </cell>
          <cell r="B23937">
            <v>99</v>
          </cell>
        </row>
        <row r="23938">
          <cell r="A23938" t="str">
            <v>001181408</v>
          </cell>
          <cell r="B23938">
            <v>100</v>
          </cell>
        </row>
        <row r="23939">
          <cell r="A23939" t="str">
            <v>001181409</v>
          </cell>
          <cell r="B23939">
            <v>81</v>
          </cell>
        </row>
        <row r="23940">
          <cell r="A23940" t="str">
            <v>001181410</v>
          </cell>
          <cell r="B23940">
            <v>91</v>
          </cell>
        </row>
        <row r="23941">
          <cell r="A23941" t="str">
            <v>001181411</v>
          </cell>
          <cell r="B23941">
            <v>106</v>
          </cell>
        </row>
        <row r="23942">
          <cell r="A23942" t="str">
            <v>001181412</v>
          </cell>
          <cell r="B23942">
            <v>119</v>
          </cell>
        </row>
        <row r="23943">
          <cell r="A23943" t="str">
            <v>001181501</v>
          </cell>
          <cell r="B23943">
            <v>129</v>
          </cell>
        </row>
        <row r="23944">
          <cell r="A23944" t="str">
            <v>001181502</v>
          </cell>
          <cell r="B23944">
            <v>127</v>
          </cell>
        </row>
        <row r="23945">
          <cell r="A23945" t="str">
            <v>001181503</v>
          </cell>
          <cell r="B23945">
            <v>151</v>
          </cell>
        </row>
        <row r="23946">
          <cell r="A23946" t="str">
            <v>001181504</v>
          </cell>
          <cell r="B23946">
            <v>136</v>
          </cell>
        </row>
        <row r="23947">
          <cell r="A23947" t="str">
            <v>001181505</v>
          </cell>
          <cell r="B23947">
            <v>121</v>
          </cell>
        </row>
        <row r="23948">
          <cell r="A23948" t="str">
            <v>001181506</v>
          </cell>
          <cell r="B23948">
            <v>103</v>
          </cell>
        </row>
        <row r="23949">
          <cell r="A23949" t="str">
            <v>001181507</v>
          </cell>
          <cell r="B23949">
            <v>99</v>
          </cell>
        </row>
        <row r="23950">
          <cell r="A23950" t="str">
            <v>001181508</v>
          </cell>
          <cell r="B23950">
            <v>100</v>
          </cell>
        </row>
        <row r="23951">
          <cell r="A23951" t="str">
            <v>001181509</v>
          </cell>
          <cell r="B23951">
            <v>81</v>
          </cell>
        </row>
        <row r="23952">
          <cell r="A23952" t="str">
            <v>001181510</v>
          </cell>
          <cell r="B23952">
            <v>91</v>
          </cell>
        </row>
        <row r="23953">
          <cell r="A23953" t="str">
            <v>001181511</v>
          </cell>
          <cell r="B23953">
            <v>106</v>
          </cell>
        </row>
        <row r="23954">
          <cell r="A23954" t="str">
            <v>001181512</v>
          </cell>
          <cell r="B23954">
            <v>119</v>
          </cell>
        </row>
        <row r="23955">
          <cell r="A23955" t="str">
            <v>001181601</v>
          </cell>
          <cell r="B23955">
            <v>129</v>
          </cell>
        </row>
        <row r="23956">
          <cell r="A23956" t="str">
            <v>001181602</v>
          </cell>
          <cell r="B23956">
            <v>127</v>
          </cell>
        </row>
        <row r="23957">
          <cell r="A23957" t="str">
            <v>001181603</v>
          </cell>
          <cell r="B23957">
            <v>151</v>
          </cell>
        </row>
        <row r="23958">
          <cell r="A23958" t="str">
            <v>001181604</v>
          </cell>
          <cell r="B23958">
            <v>136</v>
          </cell>
        </row>
        <row r="23959">
          <cell r="A23959" t="str">
            <v>001181605</v>
          </cell>
          <cell r="B23959">
            <v>121</v>
          </cell>
        </row>
        <row r="23960">
          <cell r="A23960" t="str">
            <v>001181606</v>
          </cell>
          <cell r="B23960">
            <v>103</v>
          </cell>
        </row>
        <row r="23961">
          <cell r="A23961" t="str">
            <v>001181607</v>
          </cell>
          <cell r="B23961">
            <v>99</v>
          </cell>
        </row>
        <row r="23962">
          <cell r="A23962" t="str">
            <v>001181608</v>
          </cell>
          <cell r="B23962">
            <v>100</v>
          </cell>
        </row>
        <row r="23963">
          <cell r="A23963" t="str">
            <v>001181609</v>
          </cell>
          <cell r="B23963">
            <v>81</v>
          </cell>
        </row>
        <row r="23964">
          <cell r="A23964" t="str">
            <v>001181610</v>
          </cell>
          <cell r="B23964">
            <v>91</v>
          </cell>
        </row>
        <row r="23965">
          <cell r="A23965" t="str">
            <v>001181611</v>
          </cell>
          <cell r="B23965">
            <v>106</v>
          </cell>
        </row>
        <row r="23966">
          <cell r="A23966" t="str">
            <v>001181612</v>
          </cell>
          <cell r="B23966">
            <v>119</v>
          </cell>
        </row>
        <row r="23967">
          <cell r="A23967" t="str">
            <v>001181701</v>
          </cell>
          <cell r="B23967">
            <v>129</v>
          </cell>
        </row>
        <row r="23968">
          <cell r="A23968" t="str">
            <v>001181702</v>
          </cell>
          <cell r="B23968">
            <v>127</v>
          </cell>
        </row>
        <row r="23969">
          <cell r="A23969" t="str">
            <v>001181703</v>
          </cell>
          <cell r="B23969">
            <v>151</v>
          </cell>
        </row>
        <row r="23970">
          <cell r="A23970" t="str">
            <v>001181704</v>
          </cell>
          <cell r="B23970">
            <v>136</v>
          </cell>
        </row>
        <row r="23971">
          <cell r="A23971" t="str">
            <v>001181705</v>
          </cell>
          <cell r="B23971">
            <v>121</v>
          </cell>
        </row>
        <row r="23972">
          <cell r="A23972" t="str">
            <v>001181706</v>
          </cell>
          <cell r="B23972">
            <v>103</v>
          </cell>
        </row>
        <row r="23973">
          <cell r="A23973" t="str">
            <v>001181707</v>
          </cell>
          <cell r="B23973">
            <v>99</v>
          </cell>
        </row>
        <row r="23974">
          <cell r="A23974" t="str">
            <v>001181708</v>
          </cell>
          <cell r="B23974">
            <v>100</v>
          </cell>
        </row>
        <row r="23975">
          <cell r="A23975" t="str">
            <v>001181709</v>
          </cell>
          <cell r="B23975">
            <v>81</v>
          </cell>
        </row>
        <row r="23976">
          <cell r="A23976" t="str">
            <v>001181710</v>
          </cell>
          <cell r="B23976">
            <v>91</v>
          </cell>
        </row>
        <row r="23977">
          <cell r="A23977" t="str">
            <v>001181711</v>
          </cell>
          <cell r="B23977">
            <v>106</v>
          </cell>
        </row>
        <row r="23978">
          <cell r="A23978" t="str">
            <v>001181712</v>
          </cell>
          <cell r="B23978">
            <v>119</v>
          </cell>
        </row>
        <row r="23979">
          <cell r="A23979" t="str">
            <v>001181801</v>
          </cell>
          <cell r="B23979">
            <v>129</v>
          </cell>
        </row>
        <row r="23980">
          <cell r="A23980" t="str">
            <v>001181802</v>
          </cell>
          <cell r="B23980">
            <v>127</v>
          </cell>
        </row>
        <row r="23981">
          <cell r="A23981" t="str">
            <v>001181803</v>
          </cell>
          <cell r="B23981">
            <v>151</v>
          </cell>
        </row>
        <row r="23982">
          <cell r="A23982" t="str">
            <v>001181804</v>
          </cell>
          <cell r="B23982">
            <v>136</v>
          </cell>
        </row>
        <row r="23983">
          <cell r="A23983" t="str">
            <v>001181805</v>
          </cell>
          <cell r="B23983">
            <v>121</v>
          </cell>
        </row>
        <row r="23984">
          <cell r="A23984" t="str">
            <v>001181806</v>
          </cell>
          <cell r="B23984">
            <v>103</v>
          </cell>
        </row>
        <row r="23985">
          <cell r="A23985" t="str">
            <v>001181807</v>
          </cell>
          <cell r="B23985">
            <v>99</v>
          </cell>
        </row>
        <row r="23986">
          <cell r="A23986" t="str">
            <v>001181808</v>
          </cell>
          <cell r="B23986">
            <v>100</v>
          </cell>
        </row>
        <row r="23987">
          <cell r="A23987" t="str">
            <v>001181809</v>
          </cell>
          <cell r="B23987">
            <v>81</v>
          </cell>
        </row>
        <row r="23988">
          <cell r="A23988" t="str">
            <v>001181810</v>
          </cell>
          <cell r="B23988">
            <v>91</v>
          </cell>
        </row>
        <row r="23989">
          <cell r="A23989" t="str">
            <v>001181811</v>
          </cell>
          <cell r="B23989">
            <v>106</v>
          </cell>
        </row>
        <row r="23990">
          <cell r="A23990" t="str">
            <v>001181812</v>
          </cell>
          <cell r="B23990">
            <v>119</v>
          </cell>
        </row>
        <row r="23991">
          <cell r="A23991" t="str">
            <v>001181901</v>
          </cell>
          <cell r="B23991">
            <v>129</v>
          </cell>
        </row>
        <row r="23992">
          <cell r="A23992" t="str">
            <v>001181902</v>
          </cell>
          <cell r="B23992">
            <v>127</v>
          </cell>
        </row>
        <row r="23993">
          <cell r="A23993" t="str">
            <v>001181903</v>
          </cell>
          <cell r="B23993">
            <v>151</v>
          </cell>
        </row>
        <row r="23994">
          <cell r="A23994" t="str">
            <v>001181904</v>
          </cell>
          <cell r="B23994">
            <v>136</v>
          </cell>
        </row>
        <row r="23995">
          <cell r="A23995" t="str">
            <v>001181905</v>
          </cell>
          <cell r="B23995">
            <v>121</v>
          </cell>
        </row>
        <row r="23996">
          <cell r="A23996" t="str">
            <v>001181906</v>
          </cell>
          <cell r="B23996">
            <v>103</v>
          </cell>
        </row>
        <row r="23997">
          <cell r="A23997" t="str">
            <v>001181907</v>
          </cell>
          <cell r="B23997">
            <v>99</v>
          </cell>
        </row>
        <row r="23998">
          <cell r="A23998" t="str">
            <v>001181908</v>
          </cell>
          <cell r="B23998">
            <v>100</v>
          </cell>
        </row>
        <row r="23999">
          <cell r="A23999" t="str">
            <v>001181909</v>
          </cell>
          <cell r="B23999">
            <v>81</v>
          </cell>
        </row>
        <row r="24000">
          <cell r="A24000" t="str">
            <v>001181910</v>
          </cell>
          <cell r="B24000">
            <v>91</v>
          </cell>
        </row>
        <row r="24001">
          <cell r="A24001" t="str">
            <v>001181911</v>
          </cell>
          <cell r="B24001">
            <v>106</v>
          </cell>
        </row>
        <row r="24002">
          <cell r="A24002" t="str">
            <v>001181912</v>
          </cell>
          <cell r="B24002">
            <v>119</v>
          </cell>
        </row>
        <row r="24003">
          <cell r="A24003" t="str">
            <v>001182001</v>
          </cell>
          <cell r="B24003">
            <v>129</v>
          </cell>
        </row>
        <row r="24004">
          <cell r="A24004" t="str">
            <v>001182002</v>
          </cell>
          <cell r="B24004">
            <v>127</v>
          </cell>
        </row>
        <row r="24005">
          <cell r="A24005" t="str">
            <v>001182003</v>
          </cell>
          <cell r="B24005">
            <v>151</v>
          </cell>
        </row>
        <row r="24006">
          <cell r="A24006" t="str">
            <v>001182004</v>
          </cell>
          <cell r="B24006">
            <v>136</v>
          </cell>
        </row>
        <row r="24007">
          <cell r="A24007" t="str">
            <v>001182005</v>
          </cell>
          <cell r="B24007">
            <v>121</v>
          </cell>
        </row>
        <row r="24008">
          <cell r="A24008" t="str">
            <v>001182006</v>
          </cell>
          <cell r="B24008">
            <v>103</v>
          </cell>
        </row>
        <row r="24009">
          <cell r="A24009" t="str">
            <v>001182007</v>
          </cell>
          <cell r="B24009">
            <v>99</v>
          </cell>
        </row>
        <row r="24010">
          <cell r="A24010" t="str">
            <v>001182008</v>
          </cell>
          <cell r="B24010">
            <v>100</v>
          </cell>
        </row>
        <row r="24011">
          <cell r="A24011" t="str">
            <v>001182009</v>
          </cell>
          <cell r="B24011">
            <v>81</v>
          </cell>
        </row>
        <row r="24012">
          <cell r="A24012" t="str">
            <v>001182010</v>
          </cell>
          <cell r="B24012">
            <v>91</v>
          </cell>
        </row>
        <row r="24013">
          <cell r="A24013" t="str">
            <v>001182011</v>
          </cell>
          <cell r="B24013">
            <v>106</v>
          </cell>
        </row>
        <row r="24014">
          <cell r="A24014" t="str">
            <v>001182012</v>
          </cell>
          <cell r="B24014">
            <v>119</v>
          </cell>
        </row>
        <row r="24015">
          <cell r="A24015" t="str">
            <v>001182101</v>
          </cell>
          <cell r="B24015">
            <v>129</v>
          </cell>
        </row>
        <row r="24016">
          <cell r="A24016" t="str">
            <v>001182102</v>
          </cell>
          <cell r="B24016">
            <v>127</v>
          </cell>
        </row>
        <row r="24017">
          <cell r="A24017" t="str">
            <v>001182103</v>
          </cell>
          <cell r="B24017">
            <v>151</v>
          </cell>
        </row>
        <row r="24018">
          <cell r="A24018" t="str">
            <v>001182104</v>
          </cell>
          <cell r="B24018">
            <v>136</v>
          </cell>
        </row>
        <row r="24019">
          <cell r="A24019" t="str">
            <v>001182105</v>
          </cell>
          <cell r="B24019">
            <v>121</v>
          </cell>
        </row>
        <row r="24020">
          <cell r="A24020" t="str">
            <v>001182106</v>
          </cell>
          <cell r="B24020">
            <v>103</v>
          </cell>
        </row>
        <row r="24021">
          <cell r="A24021" t="str">
            <v>001182107</v>
          </cell>
          <cell r="B24021">
            <v>99</v>
          </cell>
        </row>
        <row r="24022">
          <cell r="A24022" t="str">
            <v>001182108</v>
          </cell>
          <cell r="B24022">
            <v>100</v>
          </cell>
        </row>
        <row r="24023">
          <cell r="A24023" t="str">
            <v>001182109</v>
          </cell>
          <cell r="B24023">
            <v>81</v>
          </cell>
        </row>
        <row r="24024">
          <cell r="A24024" t="str">
            <v>001182110</v>
          </cell>
          <cell r="B24024">
            <v>91</v>
          </cell>
        </row>
        <row r="24025">
          <cell r="A24025" t="str">
            <v>001182111</v>
          </cell>
          <cell r="B24025">
            <v>106</v>
          </cell>
        </row>
        <row r="24026">
          <cell r="A24026" t="str">
            <v>001182112</v>
          </cell>
          <cell r="B24026">
            <v>119</v>
          </cell>
        </row>
        <row r="24027">
          <cell r="A24027" t="str">
            <v>001182201</v>
          </cell>
          <cell r="B24027">
            <v>129</v>
          </cell>
        </row>
        <row r="24028">
          <cell r="A24028" t="str">
            <v>001182202</v>
          </cell>
          <cell r="B24028">
            <v>127</v>
          </cell>
        </row>
        <row r="24029">
          <cell r="A24029" t="str">
            <v>001182203</v>
          </cell>
          <cell r="B24029">
            <v>151</v>
          </cell>
        </row>
        <row r="24030">
          <cell r="A24030" t="str">
            <v>001182204</v>
          </cell>
          <cell r="B24030">
            <v>136</v>
          </cell>
        </row>
        <row r="24031">
          <cell r="A24031" t="str">
            <v>001182205</v>
          </cell>
          <cell r="B24031">
            <v>121</v>
          </cell>
        </row>
        <row r="24032">
          <cell r="A24032" t="str">
            <v>001182206</v>
          </cell>
          <cell r="B24032">
            <v>103</v>
          </cell>
        </row>
        <row r="24033">
          <cell r="A24033" t="str">
            <v>001182207</v>
          </cell>
          <cell r="B24033">
            <v>99</v>
          </cell>
        </row>
        <row r="24034">
          <cell r="A24034" t="str">
            <v>001182208</v>
          </cell>
          <cell r="B24034">
            <v>100</v>
          </cell>
        </row>
        <row r="24035">
          <cell r="A24035" t="str">
            <v>001182209</v>
          </cell>
          <cell r="B24035">
            <v>81</v>
          </cell>
        </row>
        <row r="24036">
          <cell r="A24036" t="str">
            <v>001182210</v>
          </cell>
          <cell r="B24036">
            <v>91</v>
          </cell>
        </row>
        <row r="24037">
          <cell r="A24037" t="str">
            <v>001182211</v>
          </cell>
          <cell r="B24037">
            <v>106</v>
          </cell>
        </row>
        <row r="24038">
          <cell r="A24038" t="str">
            <v>001182212</v>
          </cell>
          <cell r="B24038">
            <v>119</v>
          </cell>
        </row>
        <row r="24039">
          <cell r="A24039" t="str">
            <v>001182301</v>
          </cell>
          <cell r="B24039">
            <v>129</v>
          </cell>
        </row>
        <row r="24040">
          <cell r="A24040" t="str">
            <v>001182302</v>
          </cell>
          <cell r="B24040">
            <v>127</v>
          </cell>
        </row>
        <row r="24041">
          <cell r="A24041" t="str">
            <v>001182303</v>
          </cell>
          <cell r="B24041">
            <v>151</v>
          </cell>
        </row>
        <row r="24042">
          <cell r="A24042" t="str">
            <v>001182304</v>
          </cell>
          <cell r="B24042">
            <v>136</v>
          </cell>
        </row>
        <row r="24043">
          <cell r="A24043" t="str">
            <v>001182305</v>
          </cell>
          <cell r="B24043">
            <v>121</v>
          </cell>
        </row>
        <row r="24044">
          <cell r="A24044" t="str">
            <v>001182306</v>
          </cell>
          <cell r="B24044">
            <v>103</v>
          </cell>
        </row>
        <row r="24045">
          <cell r="A24045" t="str">
            <v>001182307</v>
          </cell>
          <cell r="B24045">
            <v>99</v>
          </cell>
        </row>
        <row r="24046">
          <cell r="A24046" t="str">
            <v>001182308</v>
          </cell>
          <cell r="B24046">
            <v>100</v>
          </cell>
        </row>
        <row r="24047">
          <cell r="A24047" t="str">
            <v>001182309</v>
          </cell>
          <cell r="B24047">
            <v>81</v>
          </cell>
        </row>
        <row r="24048">
          <cell r="A24048" t="str">
            <v>001182310</v>
          </cell>
          <cell r="B24048">
            <v>91</v>
          </cell>
        </row>
        <row r="24049">
          <cell r="A24049" t="str">
            <v>001182311</v>
          </cell>
          <cell r="B24049">
            <v>106</v>
          </cell>
        </row>
        <row r="24050">
          <cell r="A24050" t="str">
            <v>001182312</v>
          </cell>
          <cell r="B24050">
            <v>119</v>
          </cell>
        </row>
        <row r="24051">
          <cell r="A24051" t="str">
            <v>001182401</v>
          </cell>
          <cell r="B24051">
            <v>129</v>
          </cell>
        </row>
        <row r="24052">
          <cell r="A24052" t="str">
            <v>001182402</v>
          </cell>
          <cell r="B24052">
            <v>127</v>
          </cell>
        </row>
        <row r="24053">
          <cell r="A24053" t="str">
            <v>001182403</v>
          </cell>
          <cell r="B24053">
            <v>151</v>
          </cell>
        </row>
        <row r="24054">
          <cell r="A24054" t="str">
            <v>001182404</v>
          </cell>
          <cell r="B24054">
            <v>136</v>
          </cell>
        </row>
        <row r="24055">
          <cell r="A24055" t="str">
            <v>001182405</v>
          </cell>
          <cell r="B24055">
            <v>121</v>
          </cell>
        </row>
        <row r="24056">
          <cell r="A24056" t="str">
            <v>001182406</v>
          </cell>
          <cell r="B24056">
            <v>103</v>
          </cell>
        </row>
        <row r="24057">
          <cell r="A24057" t="str">
            <v>001182407</v>
          </cell>
          <cell r="B24057">
            <v>99</v>
          </cell>
        </row>
        <row r="24058">
          <cell r="A24058" t="str">
            <v>001182408</v>
          </cell>
          <cell r="B24058">
            <v>100</v>
          </cell>
        </row>
        <row r="24059">
          <cell r="A24059" t="str">
            <v>001182409</v>
          </cell>
          <cell r="B24059">
            <v>81</v>
          </cell>
        </row>
        <row r="24060">
          <cell r="A24060" t="str">
            <v>001182410</v>
          </cell>
          <cell r="B24060">
            <v>91</v>
          </cell>
        </row>
        <row r="24061">
          <cell r="A24061" t="str">
            <v>001182411</v>
          </cell>
          <cell r="B24061">
            <v>106</v>
          </cell>
        </row>
        <row r="24062">
          <cell r="A24062" t="str">
            <v>001182412</v>
          </cell>
          <cell r="B24062">
            <v>119</v>
          </cell>
        </row>
        <row r="24063">
          <cell r="A24063" t="str">
            <v>001182501</v>
          </cell>
          <cell r="B24063">
            <v>129</v>
          </cell>
        </row>
        <row r="24064">
          <cell r="A24064" t="str">
            <v>001182502</v>
          </cell>
          <cell r="B24064">
            <v>127</v>
          </cell>
        </row>
        <row r="24065">
          <cell r="A24065" t="str">
            <v>001182503</v>
          </cell>
          <cell r="B24065">
            <v>151</v>
          </cell>
        </row>
        <row r="24066">
          <cell r="A24066" t="str">
            <v>001182504</v>
          </cell>
          <cell r="B24066">
            <v>136</v>
          </cell>
        </row>
        <row r="24067">
          <cell r="A24067" t="str">
            <v>001182505</v>
          </cell>
          <cell r="B24067">
            <v>121</v>
          </cell>
        </row>
        <row r="24068">
          <cell r="A24068" t="str">
            <v>001182506</v>
          </cell>
          <cell r="B24068">
            <v>103</v>
          </cell>
        </row>
        <row r="24069">
          <cell r="A24069" t="str">
            <v>001182507</v>
          </cell>
          <cell r="B24069">
            <v>99</v>
          </cell>
        </row>
        <row r="24070">
          <cell r="A24070" t="str">
            <v>001182508</v>
          </cell>
          <cell r="B24070">
            <v>100</v>
          </cell>
        </row>
        <row r="24071">
          <cell r="A24071" t="str">
            <v>001182509</v>
          </cell>
          <cell r="B24071">
            <v>81</v>
          </cell>
        </row>
        <row r="24072">
          <cell r="A24072" t="str">
            <v>001182510</v>
          </cell>
          <cell r="B24072">
            <v>91</v>
          </cell>
        </row>
        <row r="24073">
          <cell r="A24073" t="str">
            <v>001182511</v>
          </cell>
          <cell r="B24073">
            <v>106</v>
          </cell>
        </row>
        <row r="24074">
          <cell r="A24074" t="str">
            <v>001182512</v>
          </cell>
          <cell r="B24074">
            <v>119</v>
          </cell>
        </row>
        <row r="24075">
          <cell r="A24075" t="str">
            <v>001182601</v>
          </cell>
          <cell r="B24075">
            <v>129</v>
          </cell>
        </row>
        <row r="24076">
          <cell r="A24076" t="str">
            <v>001182602</v>
          </cell>
          <cell r="B24076">
            <v>127</v>
          </cell>
        </row>
        <row r="24077">
          <cell r="A24077" t="str">
            <v>001182603</v>
          </cell>
          <cell r="B24077">
            <v>151</v>
          </cell>
        </row>
        <row r="24078">
          <cell r="A24078" t="str">
            <v>001182604</v>
          </cell>
          <cell r="B24078">
            <v>136</v>
          </cell>
        </row>
        <row r="24079">
          <cell r="A24079" t="str">
            <v>001182605</v>
          </cell>
          <cell r="B24079">
            <v>121</v>
          </cell>
        </row>
        <row r="24080">
          <cell r="A24080" t="str">
            <v>001182606</v>
          </cell>
          <cell r="B24080">
            <v>103</v>
          </cell>
        </row>
        <row r="24081">
          <cell r="A24081" t="str">
            <v>001182607</v>
          </cell>
          <cell r="B24081">
            <v>99</v>
          </cell>
        </row>
        <row r="24082">
          <cell r="A24082" t="str">
            <v>001182608</v>
          </cell>
          <cell r="B24082">
            <v>100</v>
          </cell>
        </row>
        <row r="24083">
          <cell r="A24083" t="str">
            <v>001182609</v>
          </cell>
          <cell r="B24083">
            <v>81</v>
          </cell>
        </row>
        <row r="24084">
          <cell r="A24084" t="str">
            <v>001182610</v>
          </cell>
          <cell r="B24084">
            <v>91</v>
          </cell>
        </row>
        <row r="24085">
          <cell r="A24085" t="str">
            <v>001182611</v>
          </cell>
          <cell r="B24085">
            <v>106</v>
          </cell>
        </row>
        <row r="24086">
          <cell r="A24086" t="str">
            <v>001182612</v>
          </cell>
          <cell r="B24086">
            <v>119</v>
          </cell>
        </row>
        <row r="24087">
          <cell r="A24087" t="str">
            <v>001182701</v>
          </cell>
          <cell r="B24087">
            <v>129</v>
          </cell>
        </row>
        <row r="24088">
          <cell r="A24088" t="str">
            <v>001182702</v>
          </cell>
          <cell r="B24088">
            <v>127</v>
          </cell>
        </row>
        <row r="24089">
          <cell r="A24089" t="str">
            <v>001182703</v>
          </cell>
          <cell r="B24089">
            <v>151</v>
          </cell>
        </row>
        <row r="24090">
          <cell r="A24090" t="str">
            <v>001182704</v>
          </cell>
          <cell r="B24090">
            <v>136</v>
          </cell>
        </row>
        <row r="24091">
          <cell r="A24091" t="str">
            <v>001182705</v>
          </cell>
          <cell r="B24091">
            <v>121</v>
          </cell>
        </row>
        <row r="24092">
          <cell r="A24092" t="str">
            <v>001182706</v>
          </cell>
          <cell r="B24092">
            <v>103</v>
          </cell>
        </row>
        <row r="24093">
          <cell r="A24093" t="str">
            <v>001182707</v>
          </cell>
          <cell r="B24093">
            <v>99</v>
          </cell>
        </row>
        <row r="24094">
          <cell r="A24094" t="str">
            <v>001182708</v>
          </cell>
          <cell r="B24094">
            <v>100</v>
          </cell>
        </row>
        <row r="24095">
          <cell r="A24095" t="str">
            <v>001182709</v>
          </cell>
          <cell r="B24095">
            <v>81</v>
          </cell>
        </row>
        <row r="24096">
          <cell r="A24096" t="str">
            <v>001182710</v>
          </cell>
          <cell r="B24096">
            <v>91</v>
          </cell>
        </row>
        <row r="24097">
          <cell r="A24097" t="str">
            <v>001182711</v>
          </cell>
          <cell r="B24097">
            <v>106</v>
          </cell>
        </row>
        <row r="24098">
          <cell r="A24098" t="str">
            <v>001182712</v>
          </cell>
          <cell r="B24098">
            <v>119</v>
          </cell>
        </row>
        <row r="24099">
          <cell r="A24099" t="str">
            <v>001182801</v>
          </cell>
          <cell r="B24099">
            <v>129</v>
          </cell>
        </row>
        <row r="24100">
          <cell r="A24100" t="str">
            <v>001182802</v>
          </cell>
          <cell r="B24100">
            <v>127</v>
          </cell>
        </row>
        <row r="24101">
          <cell r="A24101" t="str">
            <v>001182803</v>
          </cell>
          <cell r="B24101">
            <v>151</v>
          </cell>
        </row>
        <row r="24102">
          <cell r="A24102" t="str">
            <v>001182804</v>
          </cell>
          <cell r="B24102">
            <v>136</v>
          </cell>
        </row>
        <row r="24103">
          <cell r="A24103" t="str">
            <v>001182805</v>
          </cell>
          <cell r="B24103">
            <v>121</v>
          </cell>
        </row>
        <row r="24104">
          <cell r="A24104" t="str">
            <v>001182806</v>
          </cell>
          <cell r="B24104">
            <v>103</v>
          </cell>
        </row>
        <row r="24105">
          <cell r="A24105" t="str">
            <v>001182807</v>
          </cell>
          <cell r="B24105">
            <v>99</v>
          </cell>
        </row>
        <row r="24106">
          <cell r="A24106" t="str">
            <v>001182808</v>
          </cell>
          <cell r="B24106">
            <v>100</v>
          </cell>
        </row>
        <row r="24107">
          <cell r="A24107" t="str">
            <v>001182809</v>
          </cell>
          <cell r="B24107">
            <v>81</v>
          </cell>
        </row>
        <row r="24108">
          <cell r="A24108" t="str">
            <v>001182810</v>
          </cell>
          <cell r="B24108">
            <v>91</v>
          </cell>
        </row>
        <row r="24109">
          <cell r="A24109" t="str">
            <v>001182811</v>
          </cell>
          <cell r="B24109">
            <v>106</v>
          </cell>
        </row>
        <row r="24110">
          <cell r="A24110" t="str">
            <v>001182812</v>
          </cell>
          <cell r="B24110">
            <v>119</v>
          </cell>
        </row>
        <row r="24111">
          <cell r="A24111" t="str">
            <v>001182901</v>
          </cell>
          <cell r="B24111">
            <v>129</v>
          </cell>
        </row>
        <row r="24112">
          <cell r="A24112" t="str">
            <v>001182902</v>
          </cell>
          <cell r="B24112">
            <v>127</v>
          </cell>
        </row>
        <row r="24113">
          <cell r="A24113" t="str">
            <v>001182903</v>
          </cell>
          <cell r="B24113">
            <v>151</v>
          </cell>
        </row>
        <row r="24114">
          <cell r="A24114" t="str">
            <v>001182904</v>
          </cell>
          <cell r="B24114">
            <v>136</v>
          </cell>
        </row>
        <row r="24115">
          <cell r="A24115" t="str">
            <v>001182905</v>
          </cell>
          <cell r="B24115">
            <v>121</v>
          </cell>
        </row>
        <row r="24116">
          <cell r="A24116" t="str">
            <v>001182906</v>
          </cell>
          <cell r="B24116">
            <v>103</v>
          </cell>
        </row>
        <row r="24117">
          <cell r="A24117" t="str">
            <v>001182907</v>
          </cell>
          <cell r="B24117">
            <v>99</v>
          </cell>
        </row>
        <row r="24118">
          <cell r="A24118" t="str">
            <v>001182908</v>
          </cell>
          <cell r="B24118">
            <v>100</v>
          </cell>
        </row>
        <row r="24119">
          <cell r="A24119" t="str">
            <v>001182909</v>
          </cell>
          <cell r="B24119">
            <v>81</v>
          </cell>
        </row>
        <row r="24120">
          <cell r="A24120" t="str">
            <v>001182910</v>
          </cell>
          <cell r="B24120">
            <v>91</v>
          </cell>
        </row>
        <row r="24121">
          <cell r="A24121" t="str">
            <v>001182911</v>
          </cell>
          <cell r="B24121">
            <v>106</v>
          </cell>
        </row>
        <row r="24122">
          <cell r="A24122" t="str">
            <v>001182912</v>
          </cell>
          <cell r="B24122">
            <v>119</v>
          </cell>
        </row>
        <row r="24123">
          <cell r="A24123" t="str">
            <v>001250000</v>
          </cell>
          <cell r="B24123">
            <v>9006775</v>
          </cell>
          <cell r="C24123" t="str">
            <v>10/15/2009 2:51:17 PM</v>
          </cell>
          <cell r="D24123" t="str">
            <v>10/15/09FWALLACE</v>
          </cell>
          <cell r="E24123" t="str">
            <v>FuelPro</v>
          </cell>
        </row>
        <row r="24124">
          <cell r="A24124" t="str">
            <v>001250901GPC</v>
          </cell>
          <cell r="B24124">
            <v>0</v>
          </cell>
        </row>
        <row r="24125">
          <cell r="A24125" t="str">
            <v>001250901SEGCo</v>
          </cell>
          <cell r="B24125">
            <v>0</v>
          </cell>
        </row>
        <row r="24126">
          <cell r="A24126" t="str">
            <v>001250902GPC</v>
          </cell>
          <cell r="B24126">
            <v>0</v>
          </cell>
        </row>
        <row r="24127">
          <cell r="A24127" t="str">
            <v>001250902SEGCo</v>
          </cell>
          <cell r="B24127">
            <v>0</v>
          </cell>
        </row>
        <row r="24128">
          <cell r="A24128" t="str">
            <v>001250903GPC</v>
          </cell>
          <cell r="B24128">
            <v>0</v>
          </cell>
        </row>
        <row r="24129">
          <cell r="A24129" t="str">
            <v>001250903SEGCo</v>
          </cell>
          <cell r="B24129">
            <v>0</v>
          </cell>
        </row>
        <row r="24130">
          <cell r="A24130" t="str">
            <v>001250904GPC</v>
          </cell>
          <cell r="B24130">
            <v>0</v>
          </cell>
        </row>
        <row r="24131">
          <cell r="A24131" t="str">
            <v>001250904SEGCo</v>
          </cell>
          <cell r="B24131">
            <v>0</v>
          </cell>
        </row>
        <row r="24132">
          <cell r="A24132" t="str">
            <v>001250905GPC</v>
          </cell>
          <cell r="B24132">
            <v>0</v>
          </cell>
        </row>
        <row r="24133">
          <cell r="A24133" t="str">
            <v>001250905SEGCo</v>
          </cell>
          <cell r="B24133">
            <v>0</v>
          </cell>
        </row>
        <row r="24134">
          <cell r="A24134" t="str">
            <v>001250906GPC</v>
          </cell>
          <cell r="B24134">
            <v>0</v>
          </cell>
        </row>
        <row r="24135">
          <cell r="A24135" t="str">
            <v>001250906SEGCo</v>
          </cell>
          <cell r="B24135">
            <v>0</v>
          </cell>
        </row>
        <row r="24136">
          <cell r="A24136" t="str">
            <v>001250907GPC</v>
          </cell>
          <cell r="B24136">
            <v>0</v>
          </cell>
        </row>
        <row r="24137">
          <cell r="A24137" t="str">
            <v>001250907SEGCo</v>
          </cell>
          <cell r="B24137">
            <v>0</v>
          </cell>
        </row>
        <row r="24138">
          <cell r="A24138" t="str">
            <v>001250908GPC</v>
          </cell>
          <cell r="B24138">
            <v>0</v>
          </cell>
        </row>
        <row r="24139">
          <cell r="A24139" t="str">
            <v>001250908SEGCo</v>
          </cell>
          <cell r="B24139">
            <v>0</v>
          </cell>
        </row>
        <row r="24140">
          <cell r="A24140" t="str">
            <v>001250909GPC</v>
          </cell>
          <cell r="B24140">
            <v>1793236</v>
          </cell>
        </row>
        <row r="24141">
          <cell r="A24141" t="str">
            <v>001250909SEGCo</v>
          </cell>
          <cell r="B24141">
            <v>160006</v>
          </cell>
        </row>
        <row r="24142">
          <cell r="A24142" t="str">
            <v>001250910GPC</v>
          </cell>
          <cell r="B24142">
            <v>1700072</v>
          </cell>
        </row>
        <row r="24143">
          <cell r="A24143" t="str">
            <v>001250910SEGCo</v>
          </cell>
          <cell r="B24143">
            <v>150711</v>
          </cell>
        </row>
        <row r="24144">
          <cell r="A24144" t="str">
            <v>001250911GPC</v>
          </cell>
          <cell r="B24144">
            <v>1590301</v>
          </cell>
        </row>
        <row r="24145">
          <cell r="A24145" t="str">
            <v>001250911SEGCo</v>
          </cell>
          <cell r="B24145">
            <v>167894</v>
          </cell>
        </row>
        <row r="24146">
          <cell r="A24146" t="str">
            <v>001250912GPC</v>
          </cell>
          <cell r="B24146">
            <v>1704323</v>
          </cell>
        </row>
        <row r="24147">
          <cell r="A24147" t="str">
            <v>001250912SEGCo</v>
          </cell>
          <cell r="B24147">
            <v>174730</v>
          </cell>
        </row>
        <row r="24148">
          <cell r="A24148" t="str">
            <v>0012509Annual</v>
          </cell>
          <cell r="B24148">
            <v>6853266.0999999996</v>
          </cell>
        </row>
        <row r="24149">
          <cell r="A24149" t="str">
            <v>001251001GPC</v>
          </cell>
          <cell r="B24149">
            <v>1842921</v>
          </cell>
        </row>
        <row r="24150">
          <cell r="A24150" t="str">
            <v>001251001SEGCo</v>
          </cell>
          <cell r="B24150">
            <v>222325</v>
          </cell>
        </row>
        <row r="24151">
          <cell r="A24151" t="str">
            <v>001251002GPC</v>
          </cell>
          <cell r="B24151">
            <v>1657510</v>
          </cell>
        </row>
        <row r="24152">
          <cell r="A24152" t="str">
            <v>001251002SEGCo</v>
          </cell>
          <cell r="B24152">
            <v>200308</v>
          </cell>
        </row>
        <row r="24153">
          <cell r="A24153" t="str">
            <v>001251003GPC</v>
          </cell>
          <cell r="B24153">
            <v>1948716</v>
          </cell>
        </row>
        <row r="24154">
          <cell r="A24154" t="str">
            <v>001251003SEGCo</v>
          </cell>
          <cell r="B24154">
            <v>187517</v>
          </cell>
        </row>
        <row r="24155">
          <cell r="A24155" t="str">
            <v>001251004GPC</v>
          </cell>
          <cell r="B24155">
            <v>1760921</v>
          </cell>
        </row>
        <row r="24156">
          <cell r="A24156" t="str">
            <v>001251004SEGCo</v>
          </cell>
          <cell r="B24156">
            <v>193793</v>
          </cell>
        </row>
        <row r="24157">
          <cell r="A24157" t="str">
            <v>001251005GPC</v>
          </cell>
          <cell r="B24157">
            <v>2026182</v>
          </cell>
        </row>
        <row r="24158">
          <cell r="A24158" t="str">
            <v>001251005SEGCo</v>
          </cell>
          <cell r="B24158">
            <v>221510</v>
          </cell>
        </row>
        <row r="24159">
          <cell r="A24159" t="str">
            <v>001251006GPC</v>
          </cell>
          <cell r="B24159">
            <v>2129286</v>
          </cell>
        </row>
        <row r="24160">
          <cell r="A24160" t="str">
            <v>001251006SEGCo</v>
          </cell>
          <cell r="B24160">
            <v>110929</v>
          </cell>
        </row>
        <row r="24161">
          <cell r="A24161" t="str">
            <v>001251007GPC</v>
          </cell>
          <cell r="B24161">
            <v>2267606</v>
          </cell>
        </row>
        <row r="24162">
          <cell r="A24162" t="str">
            <v>001251007SEGCo</v>
          </cell>
          <cell r="B24162">
            <v>139287</v>
          </cell>
        </row>
        <row r="24163">
          <cell r="A24163" t="str">
            <v>001251008GPC</v>
          </cell>
          <cell r="B24163">
            <v>2286548</v>
          </cell>
        </row>
        <row r="24164">
          <cell r="A24164" t="str">
            <v>001251008SEGCo</v>
          </cell>
          <cell r="B24164">
            <v>142014</v>
          </cell>
        </row>
        <row r="24165">
          <cell r="A24165" t="str">
            <v>001251009GPC</v>
          </cell>
          <cell r="B24165">
            <v>2045209</v>
          </cell>
        </row>
        <row r="24166">
          <cell r="A24166" t="str">
            <v>001251009SEGCo</v>
          </cell>
          <cell r="B24166">
            <v>117428</v>
          </cell>
        </row>
        <row r="24167">
          <cell r="A24167" t="str">
            <v>001251010GPC</v>
          </cell>
          <cell r="B24167">
            <v>1561795</v>
          </cell>
        </row>
        <row r="24168">
          <cell r="A24168" t="str">
            <v>001251010SEGCo</v>
          </cell>
          <cell r="B24168">
            <v>86102</v>
          </cell>
        </row>
        <row r="24169">
          <cell r="A24169" t="str">
            <v>001251011GPC</v>
          </cell>
          <cell r="B24169">
            <v>1397987</v>
          </cell>
        </row>
        <row r="24170">
          <cell r="A24170" t="str">
            <v>001251011SEGCo</v>
          </cell>
          <cell r="B24170">
            <v>55185</v>
          </cell>
        </row>
        <row r="24171">
          <cell r="A24171" t="str">
            <v>001251012GPC</v>
          </cell>
          <cell r="B24171">
            <v>1852004</v>
          </cell>
        </row>
        <row r="24172">
          <cell r="A24172" t="str">
            <v>001251012SEGCo</v>
          </cell>
          <cell r="B24172">
            <v>57546</v>
          </cell>
        </row>
        <row r="24173">
          <cell r="A24173" t="str">
            <v>0012510Annual</v>
          </cell>
          <cell r="B24173">
            <v>22950079.399999999</v>
          </cell>
        </row>
        <row r="24174">
          <cell r="A24174" t="str">
            <v>001251101GPC</v>
          </cell>
          <cell r="B24174">
            <v>1907152</v>
          </cell>
        </row>
        <row r="24175">
          <cell r="A24175" t="str">
            <v>001251101SEGCo</v>
          </cell>
          <cell r="B24175">
            <v>126849</v>
          </cell>
        </row>
        <row r="24176">
          <cell r="A24176" t="str">
            <v>001251102GPC</v>
          </cell>
          <cell r="B24176">
            <v>1635148</v>
          </cell>
        </row>
        <row r="24177">
          <cell r="A24177" t="str">
            <v>001251102SEGCo</v>
          </cell>
          <cell r="B24177">
            <v>104506</v>
          </cell>
        </row>
        <row r="24178">
          <cell r="A24178" t="str">
            <v>001251103GPC</v>
          </cell>
          <cell r="B24178">
            <v>1546679</v>
          </cell>
        </row>
        <row r="24179">
          <cell r="A24179" t="str">
            <v>001251103SEGCo</v>
          </cell>
          <cell r="B24179">
            <v>94814</v>
          </cell>
        </row>
        <row r="24180">
          <cell r="A24180" t="str">
            <v>001251104GPC</v>
          </cell>
          <cell r="B24180">
            <v>1399465</v>
          </cell>
        </row>
        <row r="24181">
          <cell r="A24181" t="str">
            <v>001251104SEGCo</v>
          </cell>
          <cell r="B24181">
            <v>69658</v>
          </cell>
        </row>
        <row r="24182">
          <cell r="A24182" t="str">
            <v>001251105GPC</v>
          </cell>
          <cell r="B24182">
            <v>1769148</v>
          </cell>
        </row>
        <row r="24183">
          <cell r="A24183" t="str">
            <v>001251105SEGCo</v>
          </cell>
          <cell r="B24183">
            <v>62137</v>
          </cell>
        </row>
        <row r="24184">
          <cell r="A24184" t="str">
            <v>001251106GPC</v>
          </cell>
          <cell r="B24184">
            <v>1929735</v>
          </cell>
        </row>
        <row r="24185">
          <cell r="A24185" t="str">
            <v>001251106SEGCo</v>
          </cell>
          <cell r="B24185">
            <v>110599</v>
          </cell>
        </row>
        <row r="24186">
          <cell r="A24186" t="str">
            <v>001251107GPC</v>
          </cell>
          <cell r="B24186">
            <v>2163565</v>
          </cell>
        </row>
        <row r="24187">
          <cell r="A24187" t="str">
            <v>001251107SEGCo</v>
          </cell>
          <cell r="B24187">
            <v>160154</v>
          </cell>
        </row>
        <row r="24188">
          <cell r="A24188" t="str">
            <v>001251108GPC</v>
          </cell>
          <cell r="B24188">
            <v>2202103</v>
          </cell>
        </row>
        <row r="24189">
          <cell r="A24189" t="str">
            <v>001251108SEGCo</v>
          </cell>
          <cell r="B24189">
            <v>164090</v>
          </cell>
        </row>
        <row r="24190">
          <cell r="A24190" t="str">
            <v>001251109GPC</v>
          </cell>
          <cell r="B24190">
            <v>1919248</v>
          </cell>
        </row>
        <row r="24191">
          <cell r="A24191" t="str">
            <v>001251109SEGCo</v>
          </cell>
          <cell r="B24191">
            <v>105061</v>
          </cell>
        </row>
        <row r="24192">
          <cell r="A24192" t="str">
            <v>001251110GPC</v>
          </cell>
          <cell r="B24192">
            <v>1811844</v>
          </cell>
        </row>
        <row r="24193">
          <cell r="A24193" t="str">
            <v>001251110SEGCo</v>
          </cell>
          <cell r="B24193">
            <v>79840</v>
          </cell>
        </row>
        <row r="24194">
          <cell r="A24194" t="str">
            <v>001251111GPC</v>
          </cell>
          <cell r="B24194">
            <v>1554995</v>
          </cell>
        </row>
        <row r="24195">
          <cell r="A24195" t="str">
            <v>001251111SEGCo</v>
          </cell>
          <cell r="B24195">
            <v>102694</v>
          </cell>
        </row>
        <row r="24196">
          <cell r="A24196" t="str">
            <v>001251112GPC</v>
          </cell>
          <cell r="B24196">
            <v>1685346</v>
          </cell>
        </row>
        <row r="24197">
          <cell r="A24197" t="str">
            <v>001251112SEGCo</v>
          </cell>
          <cell r="B24197">
            <v>113956</v>
          </cell>
        </row>
        <row r="24198">
          <cell r="A24198" t="str">
            <v>0012511Annual</v>
          </cell>
          <cell r="B24198">
            <v>21653863.800000001</v>
          </cell>
        </row>
        <row r="24199">
          <cell r="A24199" t="str">
            <v>001251201GPC</v>
          </cell>
          <cell r="B24199">
            <v>1835243</v>
          </cell>
        </row>
        <row r="24200">
          <cell r="A24200" t="str">
            <v>001251201SEGCo</v>
          </cell>
          <cell r="B24200">
            <v>134322</v>
          </cell>
        </row>
        <row r="24201">
          <cell r="A24201" t="str">
            <v>001251202GPC</v>
          </cell>
          <cell r="B24201">
            <v>1667669</v>
          </cell>
        </row>
        <row r="24202">
          <cell r="A24202" t="str">
            <v>001251202SEGCo</v>
          </cell>
          <cell r="B24202">
            <v>120183</v>
          </cell>
        </row>
        <row r="24203">
          <cell r="A24203" t="str">
            <v>001251203GPC</v>
          </cell>
          <cell r="B24203">
            <v>1620185</v>
          </cell>
        </row>
        <row r="24204">
          <cell r="A24204" t="str">
            <v>001251203SEGCo</v>
          </cell>
          <cell r="B24204">
            <v>115652</v>
          </cell>
        </row>
        <row r="24205">
          <cell r="A24205" t="str">
            <v>001251204GPC</v>
          </cell>
          <cell r="B24205">
            <v>1628292</v>
          </cell>
        </row>
        <row r="24206">
          <cell r="A24206" t="str">
            <v>001251204SEGCo</v>
          </cell>
          <cell r="B24206">
            <v>85026</v>
          </cell>
        </row>
        <row r="24207">
          <cell r="A24207" t="str">
            <v>001251205GPC</v>
          </cell>
          <cell r="B24207">
            <v>1780876</v>
          </cell>
        </row>
        <row r="24208">
          <cell r="A24208" t="str">
            <v>001251205SEGCo</v>
          </cell>
          <cell r="B24208">
            <v>117237</v>
          </cell>
        </row>
        <row r="24209">
          <cell r="A24209" t="str">
            <v>001251206GPC</v>
          </cell>
          <cell r="B24209">
            <v>1946817</v>
          </cell>
        </row>
        <row r="24210">
          <cell r="A24210" t="str">
            <v>001251206SEGCo</v>
          </cell>
          <cell r="B24210">
            <v>150969</v>
          </cell>
        </row>
        <row r="24211">
          <cell r="A24211" t="str">
            <v>001251207GPC</v>
          </cell>
          <cell r="B24211">
            <v>2150833</v>
          </cell>
        </row>
        <row r="24212">
          <cell r="A24212" t="str">
            <v>001251207SEGCo</v>
          </cell>
          <cell r="B24212">
            <v>181954</v>
          </cell>
        </row>
        <row r="24213">
          <cell r="A24213" t="str">
            <v>001251208GPC</v>
          </cell>
          <cell r="B24213">
            <v>2208217</v>
          </cell>
        </row>
        <row r="24214">
          <cell r="A24214" t="str">
            <v>001251208SEGCo</v>
          </cell>
          <cell r="B24214">
            <v>189062</v>
          </cell>
        </row>
        <row r="24215">
          <cell r="A24215" t="str">
            <v>001251209GPC</v>
          </cell>
          <cell r="B24215">
            <v>1854709</v>
          </cell>
        </row>
        <row r="24216">
          <cell r="A24216" t="str">
            <v>001251209SEGCo</v>
          </cell>
          <cell r="B24216">
            <v>126238</v>
          </cell>
        </row>
        <row r="24217">
          <cell r="A24217" t="str">
            <v>001251210GPC</v>
          </cell>
          <cell r="B24217">
            <v>1320586</v>
          </cell>
        </row>
        <row r="24218">
          <cell r="A24218" t="str">
            <v>001251210SEGCo</v>
          </cell>
          <cell r="B24218">
            <v>87695</v>
          </cell>
        </row>
        <row r="24219">
          <cell r="A24219" t="str">
            <v>001251211GPC</v>
          </cell>
          <cell r="B24219">
            <v>1301592</v>
          </cell>
        </row>
        <row r="24220">
          <cell r="A24220" t="str">
            <v>001251211SEGCo</v>
          </cell>
          <cell r="B24220">
            <v>70199</v>
          </cell>
        </row>
        <row r="24221">
          <cell r="A24221" t="str">
            <v>001251212GPC</v>
          </cell>
          <cell r="B24221">
            <v>1741503</v>
          </cell>
        </row>
        <row r="24222">
          <cell r="A24222" t="str">
            <v>001251212SEGCo</v>
          </cell>
          <cell r="B24222">
            <v>95325</v>
          </cell>
        </row>
        <row r="24223">
          <cell r="A24223" t="str">
            <v>0012512Annual</v>
          </cell>
          <cell r="B24223">
            <v>21203908.199999999</v>
          </cell>
        </row>
        <row r="24224">
          <cell r="A24224" t="str">
            <v>001251301GPC</v>
          </cell>
          <cell r="B24224">
            <v>1881182</v>
          </cell>
        </row>
        <row r="24225">
          <cell r="A24225" t="str">
            <v>001251301SEGCo</v>
          </cell>
          <cell r="B24225">
            <v>157231</v>
          </cell>
        </row>
        <row r="24226">
          <cell r="A24226" t="str">
            <v>001251302GPC</v>
          </cell>
          <cell r="B24226">
            <v>1732637</v>
          </cell>
        </row>
        <row r="24227">
          <cell r="A24227" t="str">
            <v>001251302SEGCo</v>
          </cell>
          <cell r="B24227">
            <v>128171</v>
          </cell>
        </row>
        <row r="24228">
          <cell r="A24228" t="str">
            <v>001251303GPC</v>
          </cell>
          <cell r="B24228">
            <v>1557184</v>
          </cell>
        </row>
        <row r="24229">
          <cell r="A24229" t="str">
            <v>001251303SEGCo</v>
          </cell>
          <cell r="B24229">
            <v>142280</v>
          </cell>
        </row>
        <row r="24230">
          <cell r="A24230" t="str">
            <v>001251304GPC</v>
          </cell>
          <cell r="B24230">
            <v>1617136</v>
          </cell>
        </row>
        <row r="24231">
          <cell r="A24231" t="str">
            <v>001251304SEGCo</v>
          </cell>
          <cell r="B24231">
            <v>143666</v>
          </cell>
        </row>
        <row r="24232">
          <cell r="A24232" t="str">
            <v>001251305GPC</v>
          </cell>
          <cell r="B24232">
            <v>1871791</v>
          </cell>
        </row>
        <row r="24233">
          <cell r="A24233" t="str">
            <v>001251305SEGCo</v>
          </cell>
          <cell r="B24233">
            <v>118438</v>
          </cell>
        </row>
        <row r="24234">
          <cell r="A24234" t="str">
            <v>001251306GPC</v>
          </cell>
          <cell r="B24234">
            <v>2062225</v>
          </cell>
        </row>
        <row r="24235">
          <cell r="A24235" t="str">
            <v>001251306SEGCo</v>
          </cell>
          <cell r="B24235">
            <v>174646</v>
          </cell>
        </row>
        <row r="24236">
          <cell r="A24236" t="str">
            <v>001251307GPC</v>
          </cell>
          <cell r="B24236">
            <v>2260223</v>
          </cell>
        </row>
        <row r="24237">
          <cell r="A24237" t="str">
            <v>001251307SEGCo</v>
          </cell>
          <cell r="B24237">
            <v>199970</v>
          </cell>
        </row>
        <row r="24238">
          <cell r="A24238" t="str">
            <v>001251308GPC</v>
          </cell>
          <cell r="B24238">
            <v>2303301</v>
          </cell>
        </row>
        <row r="24239">
          <cell r="A24239" t="str">
            <v>001251308SEGCo</v>
          </cell>
          <cell r="B24239">
            <v>206995</v>
          </cell>
        </row>
        <row r="24240">
          <cell r="A24240" t="str">
            <v>001251309GPC</v>
          </cell>
          <cell r="B24240">
            <v>1934422</v>
          </cell>
        </row>
        <row r="24241">
          <cell r="A24241" t="str">
            <v>001251309SEGCo</v>
          </cell>
          <cell r="B24241">
            <v>150343</v>
          </cell>
        </row>
        <row r="24242">
          <cell r="A24242" t="str">
            <v>001251310GPC</v>
          </cell>
          <cell r="B24242">
            <v>1658269</v>
          </cell>
        </row>
        <row r="24243">
          <cell r="A24243" t="str">
            <v>001251310SEGCo</v>
          </cell>
          <cell r="B24243">
            <v>111009</v>
          </cell>
        </row>
        <row r="24244">
          <cell r="A24244" t="str">
            <v>001251311GPC</v>
          </cell>
          <cell r="B24244">
            <v>1511486</v>
          </cell>
        </row>
        <row r="24245">
          <cell r="A24245" t="str">
            <v>001251311SEGCo</v>
          </cell>
          <cell r="B24245">
            <v>93119</v>
          </cell>
        </row>
        <row r="24246">
          <cell r="A24246" t="str">
            <v>001251312GPC</v>
          </cell>
          <cell r="B24246">
            <v>1907101</v>
          </cell>
        </row>
        <row r="24247">
          <cell r="A24247" t="str">
            <v>001251312SEGCo</v>
          </cell>
          <cell r="B24247">
            <v>109398</v>
          </cell>
        </row>
        <row r="24248">
          <cell r="A24248" t="str">
            <v>0012513Annual</v>
          </cell>
          <cell r="B24248">
            <v>22470483.600000001</v>
          </cell>
        </row>
        <row r="24249">
          <cell r="A24249" t="str">
            <v>001251401GPC</v>
          </cell>
          <cell r="B24249">
            <v>1926375</v>
          </cell>
        </row>
        <row r="24250">
          <cell r="A24250" t="str">
            <v>001251401SEGCo</v>
          </cell>
          <cell r="B24250">
            <v>185267</v>
          </cell>
        </row>
        <row r="24251">
          <cell r="A24251" t="str">
            <v>001251402GPC</v>
          </cell>
          <cell r="B24251">
            <v>1752477</v>
          </cell>
        </row>
        <row r="24252">
          <cell r="A24252" t="str">
            <v>001251402SEGCo</v>
          </cell>
          <cell r="B24252">
            <v>143638</v>
          </cell>
        </row>
        <row r="24253">
          <cell r="A24253" t="str">
            <v>001251403GPC</v>
          </cell>
          <cell r="B24253">
            <v>1866015</v>
          </cell>
        </row>
        <row r="24254">
          <cell r="A24254" t="str">
            <v>001251403SEGCo</v>
          </cell>
          <cell r="B24254">
            <v>152886</v>
          </cell>
        </row>
        <row r="24255">
          <cell r="A24255" t="str">
            <v>001251404GPC</v>
          </cell>
          <cell r="B24255">
            <v>1730183</v>
          </cell>
        </row>
        <row r="24256">
          <cell r="A24256" t="str">
            <v>001251404SEGCo</v>
          </cell>
          <cell r="B24256">
            <v>128989</v>
          </cell>
        </row>
        <row r="24257">
          <cell r="A24257" t="str">
            <v>001251405GPC</v>
          </cell>
          <cell r="B24257">
            <v>2008966</v>
          </cell>
        </row>
        <row r="24258">
          <cell r="A24258" t="str">
            <v>001251405SEGCo</v>
          </cell>
          <cell r="B24258">
            <v>124533</v>
          </cell>
        </row>
        <row r="24259">
          <cell r="A24259" t="str">
            <v>001251406GPC</v>
          </cell>
          <cell r="B24259">
            <v>2166023</v>
          </cell>
        </row>
        <row r="24260">
          <cell r="A24260" t="str">
            <v>001251406SEGCo</v>
          </cell>
          <cell r="B24260">
            <v>190206</v>
          </cell>
        </row>
        <row r="24261">
          <cell r="A24261" t="str">
            <v>001251407GPC</v>
          </cell>
          <cell r="B24261">
            <v>2332966</v>
          </cell>
        </row>
        <row r="24262">
          <cell r="A24262" t="str">
            <v>001251407SEGCo</v>
          </cell>
          <cell r="B24262">
            <v>218774</v>
          </cell>
        </row>
        <row r="24263">
          <cell r="A24263" t="str">
            <v>001251408GPC</v>
          </cell>
          <cell r="B24263">
            <v>2373440</v>
          </cell>
        </row>
        <row r="24264">
          <cell r="A24264" t="str">
            <v>001251408SEGCo</v>
          </cell>
          <cell r="B24264">
            <v>224333</v>
          </cell>
        </row>
        <row r="24265">
          <cell r="A24265" t="str">
            <v>001251409GPC</v>
          </cell>
          <cell r="B24265">
            <v>2045256</v>
          </cell>
        </row>
        <row r="24266">
          <cell r="A24266" t="str">
            <v>001251409SEGCo</v>
          </cell>
          <cell r="B24266">
            <v>140028</v>
          </cell>
        </row>
        <row r="24267">
          <cell r="A24267" t="str">
            <v>001251410GPC</v>
          </cell>
          <cell r="B24267">
            <v>1705404</v>
          </cell>
        </row>
        <row r="24268">
          <cell r="A24268" t="str">
            <v>001251410SEGCo</v>
          </cell>
          <cell r="B24268">
            <v>130321</v>
          </cell>
        </row>
        <row r="24269">
          <cell r="A24269" t="str">
            <v>001251411GPC</v>
          </cell>
          <cell r="B24269">
            <v>1469239</v>
          </cell>
        </row>
        <row r="24270">
          <cell r="A24270" t="str">
            <v>001251411SEGCo</v>
          </cell>
          <cell r="B24270">
            <v>141775</v>
          </cell>
        </row>
        <row r="24271">
          <cell r="A24271" t="str">
            <v>001251412GPC</v>
          </cell>
          <cell r="B24271">
            <v>2021794</v>
          </cell>
        </row>
        <row r="24272">
          <cell r="A24272" t="str">
            <v>001251412SEGCo</v>
          </cell>
          <cell r="B24272">
            <v>172671</v>
          </cell>
        </row>
        <row r="24273">
          <cell r="A24273" t="str">
            <v>0012514Annual</v>
          </cell>
          <cell r="B24273">
            <v>23593480.100000001</v>
          </cell>
        </row>
        <row r="24274">
          <cell r="A24274" t="str">
            <v>001251501GPC</v>
          </cell>
          <cell r="B24274">
            <v>2143183</v>
          </cell>
        </row>
        <row r="24275">
          <cell r="A24275" t="str">
            <v>001251501SEGCo</v>
          </cell>
          <cell r="B24275">
            <v>213109</v>
          </cell>
        </row>
        <row r="24276">
          <cell r="A24276" t="str">
            <v>001251502GPC</v>
          </cell>
          <cell r="B24276">
            <v>1922620</v>
          </cell>
        </row>
        <row r="24277">
          <cell r="A24277" t="str">
            <v>001251502SEGCo</v>
          </cell>
          <cell r="B24277">
            <v>159683</v>
          </cell>
        </row>
        <row r="24278">
          <cell r="A24278" t="str">
            <v>001251503GPC</v>
          </cell>
          <cell r="B24278">
            <v>1967294</v>
          </cell>
        </row>
        <row r="24279">
          <cell r="A24279" t="str">
            <v>001251503SEGCo</v>
          </cell>
          <cell r="B24279">
            <v>179480</v>
          </cell>
        </row>
        <row r="24280">
          <cell r="A24280" t="str">
            <v>001251504GPC</v>
          </cell>
          <cell r="B24280">
            <v>1948158</v>
          </cell>
        </row>
        <row r="24281">
          <cell r="A24281" t="str">
            <v>001251504SEGCo</v>
          </cell>
          <cell r="B24281">
            <v>175265</v>
          </cell>
        </row>
        <row r="24282">
          <cell r="A24282" t="str">
            <v>001251505GPC</v>
          </cell>
          <cell r="B24282">
            <v>2100777</v>
          </cell>
        </row>
        <row r="24283">
          <cell r="A24283" t="str">
            <v>001251505SEGCo</v>
          </cell>
          <cell r="B24283">
            <v>208478</v>
          </cell>
        </row>
        <row r="24284">
          <cell r="A24284" t="str">
            <v>001251506GPC</v>
          </cell>
          <cell r="B24284">
            <v>2277662</v>
          </cell>
        </row>
        <row r="24285">
          <cell r="A24285" t="str">
            <v>001251506SEGCo</v>
          </cell>
          <cell r="B24285">
            <v>231507</v>
          </cell>
        </row>
        <row r="24286">
          <cell r="A24286" t="str">
            <v>001251507GPC</v>
          </cell>
          <cell r="B24286">
            <v>2454512</v>
          </cell>
        </row>
        <row r="24287">
          <cell r="A24287" t="str">
            <v>001251507SEGCo</v>
          </cell>
          <cell r="B24287">
            <v>254027</v>
          </cell>
        </row>
        <row r="24288">
          <cell r="A24288" t="str">
            <v>001251508GPC</v>
          </cell>
          <cell r="B24288">
            <v>2484559</v>
          </cell>
        </row>
        <row r="24289">
          <cell r="A24289" t="str">
            <v>001251508SEGCo</v>
          </cell>
          <cell r="B24289">
            <v>247445</v>
          </cell>
        </row>
        <row r="24290">
          <cell r="A24290" t="str">
            <v>001251509GPC</v>
          </cell>
          <cell r="B24290">
            <v>2235276</v>
          </cell>
        </row>
        <row r="24291">
          <cell r="A24291" t="str">
            <v>001251509SEGCo</v>
          </cell>
          <cell r="B24291">
            <v>214703</v>
          </cell>
        </row>
        <row r="24292">
          <cell r="A24292" t="str">
            <v>001251510GPC</v>
          </cell>
          <cell r="B24292">
            <v>2051423</v>
          </cell>
        </row>
        <row r="24293">
          <cell r="A24293" t="str">
            <v>001251510SEGCo</v>
          </cell>
          <cell r="B24293">
            <v>189462</v>
          </cell>
        </row>
        <row r="24294">
          <cell r="A24294" t="str">
            <v>001251511GPC</v>
          </cell>
          <cell r="B24294">
            <v>1707257</v>
          </cell>
        </row>
        <row r="24295">
          <cell r="A24295" t="str">
            <v>001251511SEGCo</v>
          </cell>
          <cell r="B24295">
            <v>143701</v>
          </cell>
        </row>
        <row r="24296">
          <cell r="A24296" t="str">
            <v>001251512GPC</v>
          </cell>
          <cell r="B24296">
            <v>2073196</v>
          </cell>
        </row>
        <row r="24297">
          <cell r="A24297" t="str">
            <v>001251512SEGCo</v>
          </cell>
          <cell r="B24297">
            <v>226810</v>
          </cell>
        </row>
        <row r="24298">
          <cell r="A24298" t="str">
            <v>0012515Annual</v>
          </cell>
          <cell r="B24298">
            <v>25610284</v>
          </cell>
        </row>
        <row r="24299">
          <cell r="A24299" t="str">
            <v>001251601GPC</v>
          </cell>
          <cell r="B24299">
            <v>2226668</v>
          </cell>
        </row>
        <row r="24300">
          <cell r="A24300" t="str">
            <v>001251601SEGCo</v>
          </cell>
          <cell r="B24300">
            <v>244459</v>
          </cell>
        </row>
        <row r="24301">
          <cell r="A24301" t="str">
            <v>001251602GPC</v>
          </cell>
          <cell r="B24301">
            <v>1975487</v>
          </cell>
        </row>
        <row r="24302">
          <cell r="A24302" t="str">
            <v>001251602SEGCo</v>
          </cell>
          <cell r="B24302">
            <v>195869</v>
          </cell>
        </row>
        <row r="24303">
          <cell r="A24303" t="str">
            <v>001251603GPC</v>
          </cell>
          <cell r="B24303">
            <v>2001304</v>
          </cell>
        </row>
        <row r="24304">
          <cell r="A24304" t="str">
            <v>001251603SEGCo</v>
          </cell>
          <cell r="B24304">
            <v>183839</v>
          </cell>
        </row>
        <row r="24305">
          <cell r="A24305" t="str">
            <v>001251604GPC</v>
          </cell>
          <cell r="B24305">
            <v>2014218</v>
          </cell>
        </row>
        <row r="24306">
          <cell r="A24306" t="str">
            <v>001251604SEGCo</v>
          </cell>
          <cell r="B24306">
            <v>186899</v>
          </cell>
        </row>
        <row r="24307">
          <cell r="A24307" t="str">
            <v>001251605GPC</v>
          </cell>
          <cell r="B24307">
            <v>2209482</v>
          </cell>
        </row>
        <row r="24308">
          <cell r="A24308" t="str">
            <v>001251605SEGCo</v>
          </cell>
          <cell r="B24308">
            <v>234952</v>
          </cell>
        </row>
        <row r="24309">
          <cell r="A24309" t="str">
            <v>001251606GPC</v>
          </cell>
          <cell r="B24309">
            <v>2314329</v>
          </cell>
        </row>
        <row r="24310">
          <cell r="A24310" t="str">
            <v>001251606SEGCo</v>
          </cell>
          <cell r="B24310">
            <v>252712</v>
          </cell>
        </row>
        <row r="24311">
          <cell r="A24311" t="str">
            <v>001251607GPC</v>
          </cell>
          <cell r="B24311">
            <v>2460759</v>
          </cell>
        </row>
        <row r="24312">
          <cell r="A24312" t="str">
            <v>001251607SEGCo</v>
          </cell>
          <cell r="B24312">
            <v>268989</v>
          </cell>
        </row>
        <row r="24313">
          <cell r="A24313" t="str">
            <v>001251608GPC</v>
          </cell>
          <cell r="B24313">
            <v>2500695</v>
          </cell>
        </row>
        <row r="24314">
          <cell r="A24314" t="str">
            <v>001251608SEGCo</v>
          </cell>
          <cell r="B24314">
            <v>260811</v>
          </cell>
        </row>
        <row r="24315">
          <cell r="A24315" t="str">
            <v>001251609GPC</v>
          </cell>
          <cell r="B24315">
            <v>2199662</v>
          </cell>
        </row>
        <row r="24316">
          <cell r="A24316" t="str">
            <v>001251609SEGCo</v>
          </cell>
          <cell r="B24316">
            <v>236191</v>
          </cell>
        </row>
        <row r="24317">
          <cell r="A24317" t="str">
            <v>001251610GPC</v>
          </cell>
          <cell r="B24317">
            <v>1679018</v>
          </cell>
        </row>
        <row r="24318">
          <cell r="A24318" t="str">
            <v>001251610SEGCo</v>
          </cell>
          <cell r="B24318">
            <v>214161</v>
          </cell>
        </row>
        <row r="24319">
          <cell r="A24319" t="str">
            <v>001251611GPC</v>
          </cell>
          <cell r="B24319">
            <v>1831178</v>
          </cell>
        </row>
        <row r="24320">
          <cell r="A24320" t="str">
            <v>001251611SEGCo</v>
          </cell>
          <cell r="B24320">
            <v>183285</v>
          </cell>
        </row>
        <row r="24321">
          <cell r="A24321" t="str">
            <v>001251612GPC</v>
          </cell>
          <cell r="B24321">
            <v>2200157</v>
          </cell>
        </row>
        <row r="24322">
          <cell r="A24322" t="str">
            <v>001251612SEGCo</v>
          </cell>
          <cell r="B24322">
            <v>250636</v>
          </cell>
        </row>
        <row r="24323">
          <cell r="A24323" t="str">
            <v>0012516Annual</v>
          </cell>
          <cell r="B24323">
            <v>25884237.300000001</v>
          </cell>
        </row>
        <row r="24324">
          <cell r="A24324" t="str">
            <v>001251701GPC</v>
          </cell>
          <cell r="B24324">
            <v>2159189</v>
          </cell>
        </row>
        <row r="24325">
          <cell r="A24325" t="str">
            <v>001251701SEGCo</v>
          </cell>
          <cell r="B24325">
            <v>248953</v>
          </cell>
        </row>
        <row r="24326">
          <cell r="A24326" t="str">
            <v>001251702GPC</v>
          </cell>
          <cell r="B24326">
            <v>1797766</v>
          </cell>
        </row>
        <row r="24327">
          <cell r="A24327" t="str">
            <v>001251702SEGCo</v>
          </cell>
          <cell r="B24327">
            <v>182404</v>
          </cell>
        </row>
        <row r="24328">
          <cell r="A24328" t="str">
            <v>001251703GPC</v>
          </cell>
          <cell r="B24328">
            <v>1888668</v>
          </cell>
        </row>
        <row r="24329">
          <cell r="A24329" t="str">
            <v>001251703SEGCo</v>
          </cell>
          <cell r="B24329">
            <v>189327</v>
          </cell>
        </row>
        <row r="24330">
          <cell r="A24330" t="str">
            <v>001251704GPC</v>
          </cell>
          <cell r="B24330">
            <v>2022705</v>
          </cell>
        </row>
        <row r="24331">
          <cell r="A24331" t="str">
            <v>001251704SEGCo</v>
          </cell>
          <cell r="B24331">
            <v>214876</v>
          </cell>
        </row>
        <row r="24332">
          <cell r="A24332" t="str">
            <v>001251705GPC</v>
          </cell>
          <cell r="B24332">
            <v>2168904</v>
          </cell>
        </row>
        <row r="24333">
          <cell r="A24333" t="str">
            <v>001251705SEGCo</v>
          </cell>
          <cell r="B24333">
            <v>235793</v>
          </cell>
        </row>
        <row r="24334">
          <cell r="A24334" t="str">
            <v>001251706GPC</v>
          </cell>
          <cell r="B24334">
            <v>2281854</v>
          </cell>
        </row>
        <row r="24335">
          <cell r="A24335" t="str">
            <v>001251706SEGCo</v>
          </cell>
          <cell r="B24335">
            <v>249237</v>
          </cell>
        </row>
        <row r="24336">
          <cell r="A24336" t="str">
            <v>001251707GPC</v>
          </cell>
          <cell r="B24336">
            <v>2448000</v>
          </cell>
        </row>
        <row r="24337">
          <cell r="A24337" t="str">
            <v>001251707SEGCo</v>
          </cell>
          <cell r="B24337">
            <v>268103</v>
          </cell>
        </row>
        <row r="24338">
          <cell r="A24338" t="str">
            <v>001251708GPC</v>
          </cell>
          <cell r="B24338">
            <v>2475490</v>
          </cell>
        </row>
        <row r="24339">
          <cell r="A24339" t="str">
            <v>001251708SEGCo</v>
          </cell>
          <cell r="B24339">
            <v>259955</v>
          </cell>
        </row>
        <row r="24340">
          <cell r="A24340" t="str">
            <v>001251709GPC</v>
          </cell>
          <cell r="B24340">
            <v>2251226</v>
          </cell>
        </row>
        <row r="24341">
          <cell r="A24341" t="str">
            <v>001251709SEGCo</v>
          </cell>
          <cell r="B24341">
            <v>242262</v>
          </cell>
        </row>
        <row r="24342">
          <cell r="A24342" t="str">
            <v>001251710GPC</v>
          </cell>
          <cell r="B24342">
            <v>2047532</v>
          </cell>
        </row>
        <row r="24343">
          <cell r="A24343" t="str">
            <v>001251710SEGCo</v>
          </cell>
          <cell r="B24343">
            <v>207508</v>
          </cell>
        </row>
        <row r="24344">
          <cell r="A24344" t="str">
            <v>001251711GPC</v>
          </cell>
          <cell r="B24344">
            <v>1678631</v>
          </cell>
        </row>
        <row r="24345">
          <cell r="A24345" t="str">
            <v>001251711SEGCo</v>
          </cell>
          <cell r="B24345">
            <v>190793</v>
          </cell>
        </row>
        <row r="24346">
          <cell r="A24346" t="str">
            <v>001251712GPC</v>
          </cell>
          <cell r="B24346">
            <v>1950171</v>
          </cell>
        </row>
        <row r="24347">
          <cell r="A24347" t="str">
            <v>001251712SEGCo</v>
          </cell>
          <cell r="B24347">
            <v>222971</v>
          </cell>
        </row>
        <row r="24348">
          <cell r="A24348" t="str">
            <v>0012517Annual</v>
          </cell>
          <cell r="B24348">
            <v>25441354.199999999</v>
          </cell>
        </row>
        <row r="24349">
          <cell r="A24349" t="str">
            <v>001251801GPC</v>
          </cell>
          <cell r="B24349">
            <v>2038335</v>
          </cell>
        </row>
        <row r="24350">
          <cell r="A24350" t="str">
            <v>001251801SEGCo</v>
          </cell>
          <cell r="B24350">
            <v>244207</v>
          </cell>
        </row>
        <row r="24351">
          <cell r="A24351" t="str">
            <v>001251802GPC</v>
          </cell>
          <cell r="B24351">
            <v>1755741</v>
          </cell>
        </row>
        <row r="24352">
          <cell r="A24352" t="str">
            <v>001251802SEGCo</v>
          </cell>
          <cell r="B24352">
            <v>207364</v>
          </cell>
        </row>
        <row r="24353">
          <cell r="A24353" t="str">
            <v>001251803GPC</v>
          </cell>
          <cell r="B24353">
            <v>2060284</v>
          </cell>
        </row>
        <row r="24354">
          <cell r="A24354" t="str">
            <v>001251803SEGCo</v>
          </cell>
          <cell r="B24354">
            <v>205364</v>
          </cell>
        </row>
        <row r="24355">
          <cell r="A24355" t="str">
            <v>001251804GPC</v>
          </cell>
          <cell r="B24355">
            <v>2028332</v>
          </cell>
        </row>
        <row r="24356">
          <cell r="A24356" t="str">
            <v>001251804SEGCo</v>
          </cell>
          <cell r="B24356">
            <v>232255</v>
          </cell>
        </row>
        <row r="24357">
          <cell r="A24357" t="str">
            <v>001251805GPC</v>
          </cell>
          <cell r="B24357">
            <v>2126505</v>
          </cell>
        </row>
        <row r="24358">
          <cell r="A24358" t="str">
            <v>001251805SEGCo</v>
          </cell>
          <cell r="B24358">
            <v>234080</v>
          </cell>
        </row>
        <row r="24359">
          <cell r="A24359" t="str">
            <v>001251806GPC</v>
          </cell>
          <cell r="B24359">
            <v>2290152</v>
          </cell>
        </row>
        <row r="24360">
          <cell r="A24360" t="str">
            <v>001251806SEGCo</v>
          </cell>
          <cell r="B24360">
            <v>253379</v>
          </cell>
        </row>
        <row r="24361">
          <cell r="A24361" t="str">
            <v>001251807GPC</v>
          </cell>
          <cell r="B24361">
            <v>2436731</v>
          </cell>
        </row>
        <row r="24362">
          <cell r="A24362" t="str">
            <v>001251807SEGCo</v>
          </cell>
          <cell r="B24362">
            <v>267373</v>
          </cell>
        </row>
        <row r="24363">
          <cell r="A24363" t="str">
            <v>001251808GPC</v>
          </cell>
          <cell r="B24363">
            <v>2479877</v>
          </cell>
        </row>
        <row r="24364">
          <cell r="A24364" t="str">
            <v>001251808SEGCo</v>
          </cell>
          <cell r="B24364">
            <v>260070</v>
          </cell>
        </row>
        <row r="24365">
          <cell r="A24365" t="str">
            <v>001251809GPC</v>
          </cell>
          <cell r="B24365">
            <v>2175147</v>
          </cell>
        </row>
        <row r="24366">
          <cell r="A24366" t="str">
            <v>001251809SEGCo</v>
          </cell>
          <cell r="B24366">
            <v>231443</v>
          </cell>
        </row>
        <row r="24367">
          <cell r="A24367" t="str">
            <v>001251810GPC</v>
          </cell>
          <cell r="B24367">
            <v>1636613</v>
          </cell>
        </row>
        <row r="24368">
          <cell r="A24368" t="str">
            <v>001251810SEGCo</v>
          </cell>
          <cell r="B24368">
            <v>181672</v>
          </cell>
        </row>
        <row r="24369">
          <cell r="A24369" t="str">
            <v>001251811GPC</v>
          </cell>
          <cell r="B24369">
            <v>1843035</v>
          </cell>
        </row>
        <row r="24370">
          <cell r="A24370" t="str">
            <v>001251811SEGCo</v>
          </cell>
          <cell r="B24370">
            <v>174749</v>
          </cell>
        </row>
        <row r="24371">
          <cell r="A24371" t="str">
            <v>001251812GPC</v>
          </cell>
          <cell r="B24371">
            <v>2015151</v>
          </cell>
        </row>
        <row r="24372">
          <cell r="A24372" t="str">
            <v>001251812SEGCo</v>
          </cell>
          <cell r="B24372">
            <v>231083</v>
          </cell>
        </row>
        <row r="24373">
          <cell r="A24373" t="str">
            <v>0012518Annual</v>
          </cell>
          <cell r="B24373">
            <v>25158206.899999999</v>
          </cell>
        </row>
        <row r="24374">
          <cell r="A24374" t="str">
            <v>001251901GPC</v>
          </cell>
          <cell r="B24374">
            <v>2041337</v>
          </cell>
        </row>
        <row r="24375">
          <cell r="A24375" t="str">
            <v>001251901SEGCo</v>
          </cell>
          <cell r="B24375">
            <v>259023</v>
          </cell>
        </row>
        <row r="24376">
          <cell r="A24376" t="str">
            <v>001251902GPC</v>
          </cell>
          <cell r="B24376">
            <v>1804972</v>
          </cell>
        </row>
        <row r="24377">
          <cell r="A24377" t="str">
            <v>001251902SEGCo</v>
          </cell>
          <cell r="B24377">
            <v>229492</v>
          </cell>
        </row>
        <row r="24378">
          <cell r="A24378" t="str">
            <v>001251903GPC</v>
          </cell>
          <cell r="B24378">
            <v>1968504</v>
          </cell>
        </row>
        <row r="24379">
          <cell r="A24379" t="str">
            <v>001251903SEGCo</v>
          </cell>
          <cell r="B24379">
            <v>247921</v>
          </cell>
        </row>
        <row r="24380">
          <cell r="A24380" t="str">
            <v>001251904GPC</v>
          </cell>
          <cell r="B24380">
            <v>1887723</v>
          </cell>
        </row>
        <row r="24381">
          <cell r="A24381" t="str">
            <v>001251904SEGCo</v>
          </cell>
          <cell r="B24381">
            <v>215293</v>
          </cell>
        </row>
        <row r="24382">
          <cell r="A24382" t="str">
            <v>001251905GPC</v>
          </cell>
          <cell r="B24382">
            <v>2199831</v>
          </cell>
        </row>
        <row r="24383">
          <cell r="A24383" t="str">
            <v>001251905SEGCo</v>
          </cell>
          <cell r="B24383">
            <v>255810</v>
          </cell>
        </row>
        <row r="24384">
          <cell r="A24384" t="str">
            <v>001251906GPC</v>
          </cell>
          <cell r="B24384">
            <v>2294273</v>
          </cell>
        </row>
        <row r="24385">
          <cell r="A24385" t="str">
            <v>001251906SEGCo</v>
          </cell>
          <cell r="B24385">
            <v>258045</v>
          </cell>
        </row>
        <row r="24386">
          <cell r="A24386" t="str">
            <v>001251907GPC</v>
          </cell>
          <cell r="B24386">
            <v>2442658</v>
          </cell>
        </row>
        <row r="24387">
          <cell r="A24387" t="str">
            <v>001251907SEGCo</v>
          </cell>
          <cell r="B24387">
            <v>271695</v>
          </cell>
        </row>
        <row r="24388">
          <cell r="A24388" t="str">
            <v>001251908GPC</v>
          </cell>
          <cell r="B24388">
            <v>2475074</v>
          </cell>
        </row>
        <row r="24389">
          <cell r="A24389" t="str">
            <v>001251908SEGCo</v>
          </cell>
          <cell r="B24389">
            <v>266970</v>
          </cell>
        </row>
        <row r="24390">
          <cell r="A24390" t="str">
            <v>001251909GPC</v>
          </cell>
          <cell r="B24390">
            <v>2140029</v>
          </cell>
        </row>
        <row r="24391">
          <cell r="A24391" t="str">
            <v>001251909SEGCo</v>
          </cell>
          <cell r="B24391">
            <v>246135</v>
          </cell>
        </row>
        <row r="24392">
          <cell r="A24392" t="str">
            <v>001251910GPC</v>
          </cell>
          <cell r="B24392">
            <v>1867739</v>
          </cell>
        </row>
        <row r="24393">
          <cell r="A24393" t="str">
            <v>001251910SEGCo</v>
          </cell>
          <cell r="B24393">
            <v>226751</v>
          </cell>
        </row>
        <row r="24394">
          <cell r="A24394" t="str">
            <v>001251911GPC</v>
          </cell>
          <cell r="B24394">
            <v>1813125</v>
          </cell>
        </row>
        <row r="24395">
          <cell r="A24395" t="str">
            <v>001251911SEGCo</v>
          </cell>
          <cell r="B24395">
            <v>200030</v>
          </cell>
        </row>
        <row r="24396">
          <cell r="A24396" t="str">
            <v>001251912GPC</v>
          </cell>
          <cell r="B24396">
            <v>2106333</v>
          </cell>
        </row>
        <row r="24397">
          <cell r="A24397" t="str">
            <v>001251912SEGCo</v>
          </cell>
          <cell r="B24397">
            <v>251942</v>
          </cell>
        </row>
        <row r="24398">
          <cell r="A24398" t="str">
            <v>0012519Annual</v>
          </cell>
          <cell r="B24398">
            <v>25334508.699999999</v>
          </cell>
        </row>
        <row r="24399">
          <cell r="A24399" t="str">
            <v>001260901Bowen</v>
          </cell>
          <cell r="B24399">
            <v>0</v>
          </cell>
        </row>
        <row r="24400">
          <cell r="A24400" t="str">
            <v>001260901Branch</v>
          </cell>
          <cell r="B24400">
            <v>0</v>
          </cell>
        </row>
        <row r="24401">
          <cell r="A24401" t="str">
            <v>001260901Hammond</v>
          </cell>
          <cell r="B24401">
            <v>0</v>
          </cell>
        </row>
        <row r="24402">
          <cell r="A24402" t="str">
            <v>001260901Kraft</v>
          </cell>
          <cell r="B24402">
            <v>0</v>
          </cell>
        </row>
        <row r="24403">
          <cell r="A24403" t="str">
            <v>001260901McDonough</v>
          </cell>
          <cell r="B24403">
            <v>0</v>
          </cell>
        </row>
        <row r="24404">
          <cell r="A24404" t="str">
            <v>001260901McIntosh</v>
          </cell>
          <cell r="B24404">
            <v>0</v>
          </cell>
        </row>
        <row r="24405">
          <cell r="A24405" t="str">
            <v>001260901Mitchell</v>
          </cell>
          <cell r="B24405">
            <v>0</v>
          </cell>
        </row>
        <row r="24406">
          <cell r="A24406" t="str">
            <v>001260901Scherer</v>
          </cell>
          <cell r="B24406">
            <v>0</v>
          </cell>
        </row>
        <row r="24407">
          <cell r="A24407" t="str">
            <v>001260901Wansley</v>
          </cell>
          <cell r="B24407">
            <v>0</v>
          </cell>
        </row>
        <row r="24408">
          <cell r="A24408" t="str">
            <v>001260901Yates</v>
          </cell>
          <cell r="B24408">
            <v>0</v>
          </cell>
        </row>
        <row r="24409">
          <cell r="A24409" t="str">
            <v>001260902Bowen</v>
          </cell>
          <cell r="B24409">
            <v>0</v>
          </cell>
        </row>
        <row r="24410">
          <cell r="A24410" t="str">
            <v>001260902Branch</v>
          </cell>
          <cell r="B24410">
            <v>0</v>
          </cell>
        </row>
        <row r="24411">
          <cell r="A24411" t="str">
            <v>001260902Hammond</v>
          </cell>
          <cell r="B24411">
            <v>0</v>
          </cell>
        </row>
        <row r="24412">
          <cell r="A24412" t="str">
            <v>001260902Kraft</v>
          </cell>
          <cell r="B24412">
            <v>0</v>
          </cell>
        </row>
        <row r="24413">
          <cell r="A24413" t="str">
            <v>001260902McDonough</v>
          </cell>
          <cell r="B24413">
            <v>0</v>
          </cell>
        </row>
        <row r="24414">
          <cell r="A24414" t="str">
            <v>001260902McIntosh</v>
          </cell>
          <cell r="B24414">
            <v>0</v>
          </cell>
        </row>
        <row r="24415">
          <cell r="A24415" t="str">
            <v>001260902Mitchell</v>
          </cell>
          <cell r="B24415">
            <v>0</v>
          </cell>
        </row>
        <row r="24416">
          <cell r="A24416" t="str">
            <v>001260902Scherer</v>
          </cell>
          <cell r="B24416">
            <v>0</v>
          </cell>
        </row>
        <row r="24417">
          <cell r="A24417" t="str">
            <v>001260902Wansley</v>
          </cell>
          <cell r="B24417">
            <v>0</v>
          </cell>
        </row>
        <row r="24418">
          <cell r="A24418" t="str">
            <v>001260902Yates</v>
          </cell>
          <cell r="B24418">
            <v>0</v>
          </cell>
        </row>
        <row r="24419">
          <cell r="A24419" t="str">
            <v>001260903Bowen</v>
          </cell>
          <cell r="B24419">
            <v>0</v>
          </cell>
        </row>
        <row r="24420">
          <cell r="A24420" t="str">
            <v>001260903Branch</v>
          </cell>
          <cell r="B24420">
            <v>0</v>
          </cell>
        </row>
        <row r="24421">
          <cell r="A24421" t="str">
            <v>001260903Hammond</v>
          </cell>
          <cell r="B24421">
            <v>0</v>
          </cell>
        </row>
        <row r="24422">
          <cell r="A24422" t="str">
            <v>001260903Kraft</v>
          </cell>
          <cell r="B24422">
            <v>0</v>
          </cell>
        </row>
        <row r="24423">
          <cell r="A24423" t="str">
            <v>001260903McDonough</v>
          </cell>
          <cell r="B24423">
            <v>0</v>
          </cell>
        </row>
        <row r="24424">
          <cell r="A24424" t="str">
            <v>001260903McIntosh</v>
          </cell>
          <cell r="B24424">
            <v>0</v>
          </cell>
        </row>
        <row r="24425">
          <cell r="A24425" t="str">
            <v>001260903Mitchell</v>
          </cell>
          <cell r="B24425">
            <v>0</v>
          </cell>
        </row>
        <row r="24426">
          <cell r="A24426" t="str">
            <v>001260903Scherer</v>
          </cell>
          <cell r="B24426">
            <v>0</v>
          </cell>
        </row>
        <row r="24427">
          <cell r="A24427" t="str">
            <v>001260903Wansley</v>
          </cell>
          <cell r="B24427">
            <v>0</v>
          </cell>
        </row>
        <row r="24428">
          <cell r="A24428" t="str">
            <v>001260903Yates</v>
          </cell>
          <cell r="B24428">
            <v>0</v>
          </cell>
        </row>
        <row r="24429">
          <cell r="A24429" t="str">
            <v>001260904Bowen</v>
          </cell>
          <cell r="B24429">
            <v>0</v>
          </cell>
        </row>
        <row r="24430">
          <cell r="A24430" t="str">
            <v>001260904Branch</v>
          </cell>
          <cell r="B24430">
            <v>0</v>
          </cell>
        </row>
        <row r="24431">
          <cell r="A24431" t="str">
            <v>001260904Hammond</v>
          </cell>
          <cell r="B24431">
            <v>0</v>
          </cell>
        </row>
        <row r="24432">
          <cell r="A24432" t="str">
            <v>001260904Kraft</v>
          </cell>
          <cell r="B24432">
            <v>0</v>
          </cell>
        </row>
        <row r="24433">
          <cell r="A24433" t="str">
            <v>001260904McDonough</v>
          </cell>
          <cell r="B24433">
            <v>0</v>
          </cell>
        </row>
        <row r="24434">
          <cell r="A24434" t="str">
            <v>001260904McIntosh</v>
          </cell>
          <cell r="B24434">
            <v>0</v>
          </cell>
        </row>
        <row r="24435">
          <cell r="A24435" t="str">
            <v>001260904Mitchell</v>
          </cell>
          <cell r="B24435">
            <v>0</v>
          </cell>
        </row>
        <row r="24436">
          <cell r="A24436" t="str">
            <v>001260904Scherer</v>
          </cell>
          <cell r="B24436">
            <v>0</v>
          </cell>
        </row>
        <row r="24437">
          <cell r="A24437" t="str">
            <v>001260904Wansley</v>
          </cell>
          <cell r="B24437">
            <v>0</v>
          </cell>
        </row>
        <row r="24438">
          <cell r="A24438" t="str">
            <v>001260904Yates</v>
          </cell>
          <cell r="B24438">
            <v>0</v>
          </cell>
        </row>
        <row r="24439">
          <cell r="A24439" t="str">
            <v>001260905Bowen</v>
          </cell>
          <cell r="B24439">
            <v>0</v>
          </cell>
        </row>
        <row r="24440">
          <cell r="A24440" t="str">
            <v>001260905Branch</v>
          </cell>
          <cell r="B24440">
            <v>0</v>
          </cell>
        </row>
        <row r="24441">
          <cell r="A24441" t="str">
            <v>001260905Hammond</v>
          </cell>
          <cell r="B24441">
            <v>0</v>
          </cell>
        </row>
        <row r="24442">
          <cell r="A24442" t="str">
            <v>001260905Kraft</v>
          </cell>
          <cell r="B24442">
            <v>0</v>
          </cell>
        </row>
        <row r="24443">
          <cell r="A24443" t="str">
            <v>001260905McDonough</v>
          </cell>
          <cell r="B24443">
            <v>0</v>
          </cell>
        </row>
        <row r="24444">
          <cell r="A24444" t="str">
            <v>001260905McIntosh</v>
          </cell>
          <cell r="B24444">
            <v>0</v>
          </cell>
        </row>
        <row r="24445">
          <cell r="A24445" t="str">
            <v>001260905Mitchell</v>
          </cell>
          <cell r="B24445">
            <v>0</v>
          </cell>
        </row>
        <row r="24446">
          <cell r="A24446" t="str">
            <v>001260905Scherer</v>
          </cell>
          <cell r="B24446">
            <v>0</v>
          </cell>
        </row>
        <row r="24447">
          <cell r="A24447" t="str">
            <v>001260905Wansley</v>
          </cell>
          <cell r="B24447">
            <v>0</v>
          </cell>
        </row>
        <row r="24448">
          <cell r="A24448" t="str">
            <v>001260905Yates</v>
          </cell>
          <cell r="B24448">
            <v>0</v>
          </cell>
        </row>
        <row r="24449">
          <cell r="A24449" t="str">
            <v>001260906Bowen</v>
          </cell>
          <cell r="B24449">
            <v>0</v>
          </cell>
        </row>
        <row r="24450">
          <cell r="A24450" t="str">
            <v>001260906Branch</v>
          </cell>
          <cell r="B24450">
            <v>0</v>
          </cell>
        </row>
        <row r="24451">
          <cell r="A24451" t="str">
            <v>001260906Hammond</v>
          </cell>
          <cell r="B24451">
            <v>0</v>
          </cell>
        </row>
        <row r="24452">
          <cell r="A24452" t="str">
            <v>001260906Kraft</v>
          </cell>
          <cell r="B24452">
            <v>0</v>
          </cell>
        </row>
        <row r="24453">
          <cell r="A24453" t="str">
            <v>001260906McDonough</v>
          </cell>
          <cell r="B24453">
            <v>0</v>
          </cell>
        </row>
        <row r="24454">
          <cell r="A24454" t="str">
            <v>001260906McIntosh</v>
          </cell>
          <cell r="B24454">
            <v>0</v>
          </cell>
        </row>
        <row r="24455">
          <cell r="A24455" t="str">
            <v>001260906Mitchell</v>
          </cell>
          <cell r="B24455">
            <v>0</v>
          </cell>
        </row>
        <row r="24456">
          <cell r="A24456" t="str">
            <v>001260906Scherer</v>
          </cell>
          <cell r="B24456">
            <v>0</v>
          </cell>
        </row>
        <row r="24457">
          <cell r="A24457" t="str">
            <v>001260906Wansley</v>
          </cell>
          <cell r="B24457">
            <v>0</v>
          </cell>
        </row>
        <row r="24458">
          <cell r="A24458" t="str">
            <v>001260906Yates</v>
          </cell>
          <cell r="B24458">
            <v>0</v>
          </cell>
        </row>
        <row r="24459">
          <cell r="A24459" t="str">
            <v>001260907Bowen</v>
          </cell>
          <cell r="B24459">
            <v>0</v>
          </cell>
        </row>
        <row r="24460">
          <cell r="A24460" t="str">
            <v>001260907Branch</v>
          </cell>
          <cell r="B24460">
            <v>0</v>
          </cell>
        </row>
        <row r="24461">
          <cell r="A24461" t="str">
            <v>001260907Hammond</v>
          </cell>
          <cell r="B24461">
            <v>0</v>
          </cell>
        </row>
        <row r="24462">
          <cell r="A24462" t="str">
            <v>001260907Kraft</v>
          </cell>
          <cell r="B24462">
            <v>0</v>
          </cell>
        </row>
        <row r="24463">
          <cell r="A24463" t="str">
            <v>001260907McDonough</v>
          </cell>
          <cell r="B24463">
            <v>0</v>
          </cell>
        </row>
        <row r="24464">
          <cell r="A24464" t="str">
            <v>001260907McIntosh</v>
          </cell>
          <cell r="B24464">
            <v>0</v>
          </cell>
        </row>
        <row r="24465">
          <cell r="A24465" t="str">
            <v>001260907Mitchell</v>
          </cell>
          <cell r="B24465">
            <v>0</v>
          </cell>
        </row>
        <row r="24466">
          <cell r="A24466" t="str">
            <v>001260907Scherer</v>
          </cell>
          <cell r="B24466">
            <v>0</v>
          </cell>
        </row>
        <row r="24467">
          <cell r="A24467" t="str">
            <v>001260907Wansley</v>
          </cell>
          <cell r="B24467">
            <v>0</v>
          </cell>
        </row>
        <row r="24468">
          <cell r="A24468" t="str">
            <v>001260907Yates</v>
          </cell>
          <cell r="B24468">
            <v>0</v>
          </cell>
        </row>
        <row r="24469">
          <cell r="A24469" t="str">
            <v>001260908Bowen</v>
          </cell>
          <cell r="B24469">
            <v>0</v>
          </cell>
        </row>
        <row r="24470">
          <cell r="A24470" t="str">
            <v>001260908Branch</v>
          </cell>
          <cell r="B24470">
            <v>0</v>
          </cell>
        </row>
        <row r="24471">
          <cell r="A24471" t="str">
            <v>001260908Hammond</v>
          </cell>
          <cell r="B24471">
            <v>0</v>
          </cell>
        </row>
        <row r="24472">
          <cell r="A24472" t="str">
            <v>001260908Kraft</v>
          </cell>
          <cell r="B24472">
            <v>0</v>
          </cell>
        </row>
        <row r="24473">
          <cell r="A24473" t="str">
            <v>001260908McDonough</v>
          </cell>
          <cell r="B24473">
            <v>0</v>
          </cell>
        </row>
        <row r="24474">
          <cell r="A24474" t="str">
            <v>001260908McIntosh</v>
          </cell>
          <cell r="B24474">
            <v>0</v>
          </cell>
        </row>
        <row r="24475">
          <cell r="A24475" t="str">
            <v>001260908Mitchell</v>
          </cell>
          <cell r="B24475">
            <v>0</v>
          </cell>
        </row>
        <row r="24476">
          <cell r="A24476" t="str">
            <v>001260908Scherer</v>
          </cell>
          <cell r="B24476">
            <v>0</v>
          </cell>
        </row>
        <row r="24477">
          <cell r="A24477" t="str">
            <v>001260908Wansley</v>
          </cell>
          <cell r="B24477">
            <v>0</v>
          </cell>
        </row>
        <row r="24478">
          <cell r="A24478" t="str">
            <v>001260908Yates</v>
          </cell>
          <cell r="B24478">
            <v>0</v>
          </cell>
        </row>
        <row r="24479">
          <cell r="A24479" t="str">
            <v>001260909Bowen</v>
          </cell>
          <cell r="B24479">
            <v>95105167</v>
          </cell>
        </row>
        <row r="24480">
          <cell r="A24480" t="str">
            <v>001260909Branch</v>
          </cell>
          <cell r="B24480">
            <v>41300657</v>
          </cell>
        </row>
        <row r="24481">
          <cell r="A24481" t="str">
            <v>001260909Hammond</v>
          </cell>
          <cell r="B24481">
            <v>4049257</v>
          </cell>
        </row>
        <row r="24482">
          <cell r="A24482" t="str">
            <v>001260909Kraft</v>
          </cell>
          <cell r="B24482">
            <v>2619585</v>
          </cell>
        </row>
        <row r="24483">
          <cell r="A24483" t="str">
            <v>001260909McDonough</v>
          </cell>
          <cell r="B24483">
            <v>9111663</v>
          </cell>
        </row>
        <row r="24484">
          <cell r="A24484" t="str">
            <v>001260909McIntosh</v>
          </cell>
          <cell r="B24484">
            <v>0</v>
          </cell>
        </row>
        <row r="24485">
          <cell r="A24485" t="str">
            <v>001260909Mitchell</v>
          </cell>
          <cell r="B24485">
            <v>0</v>
          </cell>
        </row>
        <row r="24486">
          <cell r="A24486" t="str">
            <v>001260909Scherer</v>
          </cell>
          <cell r="B24486">
            <v>7474349</v>
          </cell>
        </row>
        <row r="24487">
          <cell r="A24487" t="str">
            <v>001260909Wansley</v>
          </cell>
          <cell r="B24487">
            <v>9627042</v>
          </cell>
        </row>
        <row r="24488">
          <cell r="A24488" t="str">
            <v>001260909Yates</v>
          </cell>
          <cell r="B24488">
            <v>14662508</v>
          </cell>
        </row>
        <row r="24489">
          <cell r="A24489" t="str">
            <v>001260910Bowen</v>
          </cell>
          <cell r="B24489">
            <v>101072686</v>
          </cell>
        </row>
        <row r="24490">
          <cell r="A24490" t="str">
            <v>001260910Branch</v>
          </cell>
          <cell r="B24490">
            <v>31008172</v>
          </cell>
        </row>
        <row r="24491">
          <cell r="A24491" t="str">
            <v>001260910Hammond</v>
          </cell>
          <cell r="B24491">
            <v>7458978</v>
          </cell>
        </row>
        <row r="24492">
          <cell r="A24492" t="str">
            <v>001260910Kraft</v>
          </cell>
          <cell r="B24492">
            <v>2314314</v>
          </cell>
        </row>
        <row r="24493">
          <cell r="A24493" t="str">
            <v>001260910McDonough</v>
          </cell>
          <cell r="B24493">
            <v>4837311</v>
          </cell>
        </row>
        <row r="24494">
          <cell r="A24494" t="str">
            <v>001260910McIntosh</v>
          </cell>
          <cell r="B24494">
            <v>0</v>
          </cell>
        </row>
        <row r="24495">
          <cell r="A24495" t="str">
            <v>001260910Mitchell</v>
          </cell>
          <cell r="B24495">
            <v>0</v>
          </cell>
        </row>
        <row r="24496">
          <cell r="A24496" t="str">
            <v>001260910Scherer</v>
          </cell>
          <cell r="B24496">
            <v>7916750</v>
          </cell>
        </row>
        <row r="24497">
          <cell r="A24497" t="str">
            <v>001260910Wansley</v>
          </cell>
          <cell r="B24497">
            <v>8591220</v>
          </cell>
        </row>
        <row r="24498">
          <cell r="A24498" t="str">
            <v>001260910Yates</v>
          </cell>
          <cell r="B24498">
            <v>10931855</v>
          </cell>
        </row>
        <row r="24499">
          <cell r="A24499" t="str">
            <v>001260911Bowen</v>
          </cell>
          <cell r="B24499">
            <v>78287277</v>
          </cell>
        </row>
        <row r="24500">
          <cell r="A24500" t="str">
            <v>001260911Branch</v>
          </cell>
          <cell r="B24500">
            <v>29972781</v>
          </cell>
        </row>
        <row r="24501">
          <cell r="A24501" t="str">
            <v>001260911Hammond</v>
          </cell>
          <cell r="B24501">
            <v>7735088</v>
          </cell>
        </row>
        <row r="24502">
          <cell r="A24502" t="str">
            <v>001260911Kraft</v>
          </cell>
          <cell r="B24502">
            <v>2536008</v>
          </cell>
        </row>
        <row r="24503">
          <cell r="A24503" t="str">
            <v>001260911McDonough</v>
          </cell>
          <cell r="B24503">
            <v>5005234</v>
          </cell>
        </row>
        <row r="24504">
          <cell r="A24504" t="str">
            <v>001260911McIntosh</v>
          </cell>
          <cell r="B24504">
            <v>0</v>
          </cell>
        </row>
        <row r="24505">
          <cell r="A24505" t="str">
            <v>001260911Mitchell</v>
          </cell>
          <cell r="B24505">
            <v>0</v>
          </cell>
        </row>
        <row r="24506">
          <cell r="A24506" t="str">
            <v>001260911Scherer</v>
          </cell>
          <cell r="B24506">
            <v>9193523</v>
          </cell>
        </row>
        <row r="24507">
          <cell r="A24507" t="str">
            <v>001260911Wansley</v>
          </cell>
          <cell r="B24507">
            <v>12947242</v>
          </cell>
        </row>
        <row r="24508">
          <cell r="A24508" t="str">
            <v>001260911Yates</v>
          </cell>
          <cell r="B24508">
            <v>12233941</v>
          </cell>
        </row>
        <row r="24509">
          <cell r="A24509" t="str">
            <v>001260912Bowen</v>
          </cell>
          <cell r="B24509">
            <v>81817239</v>
          </cell>
        </row>
        <row r="24510">
          <cell r="A24510" t="str">
            <v>001260912Branch</v>
          </cell>
          <cell r="B24510">
            <v>26366723</v>
          </cell>
        </row>
        <row r="24511">
          <cell r="A24511" t="str">
            <v>001260912Hammond</v>
          </cell>
          <cell r="B24511">
            <v>9887259</v>
          </cell>
        </row>
        <row r="24512">
          <cell r="A24512" t="str">
            <v>001260912Kraft</v>
          </cell>
          <cell r="B24512">
            <v>2767254</v>
          </cell>
        </row>
        <row r="24513">
          <cell r="A24513" t="str">
            <v>001260912McDonough</v>
          </cell>
          <cell r="B24513">
            <v>5702150</v>
          </cell>
        </row>
        <row r="24514">
          <cell r="A24514" t="str">
            <v>001260912McIntosh</v>
          </cell>
          <cell r="B24514">
            <v>93626</v>
          </cell>
        </row>
        <row r="24515">
          <cell r="A24515" t="str">
            <v>001260912Mitchell</v>
          </cell>
          <cell r="B24515">
            <v>70509</v>
          </cell>
        </row>
        <row r="24516">
          <cell r="A24516" t="str">
            <v>001260912Scherer</v>
          </cell>
          <cell r="B24516">
            <v>11024677</v>
          </cell>
        </row>
        <row r="24517">
          <cell r="A24517" t="str">
            <v>001260912Wansley</v>
          </cell>
          <cell r="B24517">
            <v>17620640</v>
          </cell>
        </row>
        <row r="24518">
          <cell r="A24518" t="str">
            <v>001260912Yates</v>
          </cell>
          <cell r="B24518">
            <v>13462124</v>
          </cell>
        </row>
        <row r="24519">
          <cell r="A24519" t="str">
            <v>001261001Bowen</v>
          </cell>
          <cell r="B24519">
            <v>79782786</v>
          </cell>
        </row>
        <row r="24520">
          <cell r="A24520" t="str">
            <v>001261001Branch</v>
          </cell>
          <cell r="B24520">
            <v>39626907</v>
          </cell>
        </row>
        <row r="24521">
          <cell r="A24521" t="str">
            <v>001261001Hammond</v>
          </cell>
          <cell r="B24521">
            <v>11204439</v>
          </cell>
        </row>
        <row r="24522">
          <cell r="A24522" t="str">
            <v>001261001Kraft</v>
          </cell>
          <cell r="B24522">
            <v>2784356</v>
          </cell>
        </row>
        <row r="24523">
          <cell r="A24523" t="str">
            <v>001261001McDonough</v>
          </cell>
          <cell r="B24523">
            <v>17071808</v>
          </cell>
        </row>
        <row r="24524">
          <cell r="A24524" t="str">
            <v>001261001McIntosh</v>
          </cell>
          <cell r="B24524">
            <v>298140</v>
          </cell>
        </row>
        <row r="24525">
          <cell r="A24525" t="str">
            <v>001261001Mitchell</v>
          </cell>
          <cell r="B24525">
            <v>223812</v>
          </cell>
        </row>
        <row r="24526">
          <cell r="A24526" t="str">
            <v>001261001Scherer</v>
          </cell>
          <cell r="B24526">
            <v>11141823</v>
          </cell>
        </row>
        <row r="24527">
          <cell r="A24527" t="str">
            <v>001261001Wansley</v>
          </cell>
          <cell r="B24527">
            <v>12457280</v>
          </cell>
        </row>
        <row r="24528">
          <cell r="A24528" t="str">
            <v>001261001Yates</v>
          </cell>
          <cell r="B24528">
            <v>15051519</v>
          </cell>
        </row>
        <row r="24529">
          <cell r="A24529" t="str">
            <v>001261002Bowen</v>
          </cell>
          <cell r="B24529">
            <v>76208039</v>
          </cell>
        </row>
        <row r="24530">
          <cell r="A24530" t="str">
            <v>001261002Branch</v>
          </cell>
          <cell r="B24530">
            <v>37833129</v>
          </cell>
        </row>
        <row r="24531">
          <cell r="A24531" t="str">
            <v>001261002Hammond</v>
          </cell>
          <cell r="B24531">
            <v>7101092</v>
          </cell>
        </row>
        <row r="24532">
          <cell r="A24532" t="str">
            <v>001261002Kraft</v>
          </cell>
          <cell r="B24532">
            <v>2518217</v>
          </cell>
        </row>
        <row r="24533">
          <cell r="A24533" t="str">
            <v>001261002McDonough</v>
          </cell>
          <cell r="B24533">
            <v>14560584</v>
          </cell>
        </row>
        <row r="24534">
          <cell r="A24534" t="str">
            <v>001261002McIntosh</v>
          </cell>
          <cell r="B24534">
            <v>298370</v>
          </cell>
        </row>
        <row r="24535">
          <cell r="A24535" t="str">
            <v>001261002Mitchell</v>
          </cell>
          <cell r="B24535">
            <v>223811</v>
          </cell>
        </row>
        <row r="24536">
          <cell r="A24536" t="str">
            <v>001261002Scherer</v>
          </cell>
          <cell r="B24536">
            <v>10193545</v>
          </cell>
        </row>
        <row r="24537">
          <cell r="A24537" t="str">
            <v>001261002Wansley</v>
          </cell>
          <cell r="B24537">
            <v>11441884</v>
          </cell>
        </row>
        <row r="24538">
          <cell r="A24538" t="str">
            <v>001261002Yates</v>
          </cell>
          <cell r="B24538">
            <v>12698551</v>
          </cell>
        </row>
        <row r="24539">
          <cell r="A24539" t="str">
            <v>001261003Bowen</v>
          </cell>
          <cell r="B24539">
            <v>100953352</v>
          </cell>
        </row>
        <row r="24540">
          <cell r="A24540" t="str">
            <v>001261003Branch</v>
          </cell>
          <cell r="B24540">
            <v>43226640</v>
          </cell>
        </row>
        <row r="24541">
          <cell r="A24541" t="str">
            <v>001261003Hammond</v>
          </cell>
          <cell r="B24541">
            <v>3119226</v>
          </cell>
        </row>
        <row r="24542">
          <cell r="A24542" t="str">
            <v>001261003Kraft</v>
          </cell>
          <cell r="B24542">
            <v>2567457</v>
          </cell>
        </row>
        <row r="24543">
          <cell r="A24543" t="str">
            <v>001261003McDonough</v>
          </cell>
          <cell r="B24543">
            <v>12519482</v>
          </cell>
        </row>
        <row r="24544">
          <cell r="A24544" t="str">
            <v>001261003McIntosh</v>
          </cell>
          <cell r="B24544">
            <v>0</v>
          </cell>
        </row>
        <row r="24545">
          <cell r="A24545" t="str">
            <v>001261003Mitchell</v>
          </cell>
          <cell r="B24545">
            <v>0</v>
          </cell>
        </row>
        <row r="24546">
          <cell r="A24546" t="str">
            <v>001261003Scherer</v>
          </cell>
          <cell r="B24546">
            <v>11372597</v>
          </cell>
        </row>
        <row r="24547">
          <cell r="A24547" t="str">
            <v>001261003Wansley</v>
          </cell>
          <cell r="B24547">
            <v>18787135</v>
          </cell>
        </row>
        <row r="24548">
          <cell r="A24548" t="str">
            <v>001261003Yates</v>
          </cell>
          <cell r="B24548">
            <v>13494290</v>
          </cell>
        </row>
        <row r="24549">
          <cell r="A24549" t="str">
            <v>001261004Bowen</v>
          </cell>
          <cell r="B24549">
            <v>100060360</v>
          </cell>
        </row>
        <row r="24550">
          <cell r="A24550" t="str">
            <v>001261004Branch</v>
          </cell>
          <cell r="B24550">
            <v>13664672</v>
          </cell>
        </row>
        <row r="24551">
          <cell r="A24551" t="str">
            <v>001261004Hammond</v>
          </cell>
          <cell r="B24551">
            <v>10449161</v>
          </cell>
        </row>
        <row r="24552">
          <cell r="A24552" t="str">
            <v>001261004Kraft</v>
          </cell>
          <cell r="B24552">
            <v>2855126</v>
          </cell>
        </row>
        <row r="24553">
          <cell r="A24553" t="str">
            <v>001261004McDonough</v>
          </cell>
          <cell r="B24553">
            <v>11548624</v>
          </cell>
        </row>
        <row r="24554">
          <cell r="A24554" t="str">
            <v>001261004McIntosh</v>
          </cell>
          <cell r="B24554">
            <v>0</v>
          </cell>
        </row>
        <row r="24555">
          <cell r="A24555" t="str">
            <v>001261004Mitchell</v>
          </cell>
          <cell r="B24555">
            <v>200669</v>
          </cell>
        </row>
        <row r="24556">
          <cell r="A24556" t="str">
            <v>001261004Scherer</v>
          </cell>
          <cell r="B24556">
            <v>11108261</v>
          </cell>
        </row>
        <row r="24557">
          <cell r="A24557" t="str">
            <v>001261004Wansley</v>
          </cell>
          <cell r="B24557">
            <v>21262404</v>
          </cell>
        </row>
        <row r="24558">
          <cell r="A24558" t="str">
            <v>001261004Yates</v>
          </cell>
          <cell r="B24558">
            <v>11564661</v>
          </cell>
        </row>
        <row r="24559">
          <cell r="A24559" t="str">
            <v>001261005Bowen</v>
          </cell>
          <cell r="B24559">
            <v>104442107</v>
          </cell>
        </row>
        <row r="24560">
          <cell r="A24560" t="str">
            <v>001261005Branch</v>
          </cell>
          <cell r="B24560">
            <v>26655184</v>
          </cell>
        </row>
        <row r="24561">
          <cell r="A24561" t="str">
            <v>001261005Hammond</v>
          </cell>
          <cell r="B24561">
            <v>14877712</v>
          </cell>
        </row>
        <row r="24562">
          <cell r="A24562" t="str">
            <v>001261005Kraft</v>
          </cell>
          <cell r="B24562">
            <v>3143693</v>
          </cell>
        </row>
        <row r="24563">
          <cell r="A24563" t="str">
            <v>001261005McDonough</v>
          </cell>
          <cell r="B24563">
            <v>12460744</v>
          </cell>
        </row>
        <row r="24564">
          <cell r="A24564" t="str">
            <v>001261005McIntosh</v>
          </cell>
          <cell r="B24564">
            <v>0</v>
          </cell>
        </row>
        <row r="24565">
          <cell r="A24565" t="str">
            <v>001261005Mitchell</v>
          </cell>
          <cell r="B24565">
            <v>653823</v>
          </cell>
        </row>
        <row r="24566">
          <cell r="A24566" t="str">
            <v>001261005Scherer</v>
          </cell>
          <cell r="B24566">
            <v>11563035</v>
          </cell>
        </row>
        <row r="24567">
          <cell r="A24567" t="str">
            <v>001261005Wansley</v>
          </cell>
          <cell r="B24567">
            <v>22713638</v>
          </cell>
        </row>
        <row r="24568">
          <cell r="A24568" t="str">
            <v>001261005Yates</v>
          </cell>
          <cell r="B24568">
            <v>18557844</v>
          </cell>
        </row>
        <row r="24569">
          <cell r="A24569" t="str">
            <v>001261006Bowen</v>
          </cell>
          <cell r="B24569">
            <v>101101678</v>
          </cell>
        </row>
        <row r="24570">
          <cell r="A24570" t="str">
            <v>001261006Branch</v>
          </cell>
          <cell r="B24570">
            <v>31671710</v>
          </cell>
        </row>
        <row r="24571">
          <cell r="A24571" t="str">
            <v>001261006Hammond</v>
          </cell>
          <cell r="B24571">
            <v>16183697</v>
          </cell>
        </row>
        <row r="24572">
          <cell r="A24572" t="str">
            <v>001261006Kraft</v>
          </cell>
          <cell r="B24572">
            <v>3232604</v>
          </cell>
        </row>
        <row r="24573">
          <cell r="A24573" t="str">
            <v>001261006McDonough</v>
          </cell>
          <cell r="B24573">
            <v>13382255</v>
          </cell>
        </row>
        <row r="24574">
          <cell r="A24574" t="str">
            <v>001261006McIntosh</v>
          </cell>
          <cell r="B24574">
            <v>1751781</v>
          </cell>
        </row>
        <row r="24575">
          <cell r="A24575" t="str">
            <v>001261006Mitchell</v>
          </cell>
          <cell r="B24575">
            <v>1478214</v>
          </cell>
        </row>
        <row r="24576">
          <cell r="A24576" t="str">
            <v>001261006Scherer</v>
          </cell>
          <cell r="B24576">
            <v>11393147</v>
          </cell>
        </row>
        <row r="24577">
          <cell r="A24577" t="str">
            <v>001261006Wansley</v>
          </cell>
          <cell r="B24577">
            <v>23268022</v>
          </cell>
        </row>
        <row r="24578">
          <cell r="A24578" t="str">
            <v>001261006Yates</v>
          </cell>
          <cell r="B24578">
            <v>24625092</v>
          </cell>
        </row>
        <row r="24579">
          <cell r="A24579" t="str">
            <v>001261007Bowen</v>
          </cell>
          <cell r="B24579">
            <v>104537831</v>
          </cell>
        </row>
        <row r="24580">
          <cell r="A24580" t="str">
            <v>001261007Branch</v>
          </cell>
          <cell r="B24580">
            <v>37754400</v>
          </cell>
        </row>
        <row r="24581">
          <cell r="A24581" t="str">
            <v>001261007Hammond</v>
          </cell>
          <cell r="B24581">
            <v>18194811</v>
          </cell>
        </row>
        <row r="24582">
          <cell r="A24582" t="str">
            <v>001261007Kraft</v>
          </cell>
          <cell r="B24582">
            <v>3731366</v>
          </cell>
        </row>
        <row r="24583">
          <cell r="A24583" t="str">
            <v>001261007McDonough</v>
          </cell>
          <cell r="B24583">
            <v>14121103</v>
          </cell>
        </row>
        <row r="24584">
          <cell r="A24584" t="str">
            <v>001261007McIntosh</v>
          </cell>
          <cell r="B24584">
            <v>1753949</v>
          </cell>
        </row>
        <row r="24585">
          <cell r="A24585" t="str">
            <v>001261007Mitchell</v>
          </cell>
          <cell r="B24585">
            <v>1909563</v>
          </cell>
        </row>
        <row r="24586">
          <cell r="A24586" t="str">
            <v>001261007Scherer</v>
          </cell>
          <cell r="B24586">
            <v>11618037</v>
          </cell>
        </row>
        <row r="24587">
          <cell r="A24587" t="str">
            <v>001261007Wansley</v>
          </cell>
          <cell r="B24587">
            <v>23861691</v>
          </cell>
        </row>
        <row r="24588">
          <cell r="A24588" t="str">
            <v>001261007Yates</v>
          </cell>
          <cell r="B24588">
            <v>26640573</v>
          </cell>
        </row>
        <row r="24589">
          <cell r="A24589" t="str">
            <v>001261008Bowen</v>
          </cell>
          <cell r="B24589">
            <v>104262434</v>
          </cell>
        </row>
        <row r="24590">
          <cell r="A24590" t="str">
            <v>001261008Branch</v>
          </cell>
          <cell r="B24590">
            <v>39166254</v>
          </cell>
        </row>
        <row r="24591">
          <cell r="A24591" t="str">
            <v>001261008Hammond</v>
          </cell>
          <cell r="B24591">
            <v>18072509</v>
          </cell>
        </row>
        <row r="24592">
          <cell r="A24592" t="str">
            <v>001261008Kraft</v>
          </cell>
          <cell r="B24592">
            <v>3955342</v>
          </cell>
        </row>
        <row r="24593">
          <cell r="A24593" t="str">
            <v>001261008McDonough</v>
          </cell>
          <cell r="B24593">
            <v>14056926</v>
          </cell>
        </row>
        <row r="24594">
          <cell r="A24594" t="str">
            <v>001261008McIntosh</v>
          </cell>
          <cell r="B24594">
            <v>2402078</v>
          </cell>
        </row>
        <row r="24595">
          <cell r="A24595" t="str">
            <v>001261008Mitchell</v>
          </cell>
          <cell r="B24595">
            <v>2717179</v>
          </cell>
        </row>
        <row r="24596">
          <cell r="A24596" t="str">
            <v>001261008Scherer</v>
          </cell>
          <cell r="B24596">
            <v>11538327</v>
          </cell>
        </row>
        <row r="24597">
          <cell r="A24597" t="str">
            <v>001261008Wansley</v>
          </cell>
          <cell r="B24597">
            <v>23317218</v>
          </cell>
        </row>
        <row r="24598">
          <cell r="A24598" t="str">
            <v>001261008Yates</v>
          </cell>
          <cell r="B24598">
            <v>26839982</v>
          </cell>
        </row>
        <row r="24599">
          <cell r="A24599" t="str">
            <v>001261009Bowen</v>
          </cell>
          <cell r="B24599">
            <v>100883793</v>
          </cell>
        </row>
        <row r="24600">
          <cell r="A24600" t="str">
            <v>001261009Branch</v>
          </cell>
          <cell r="B24600">
            <v>34120162</v>
          </cell>
        </row>
        <row r="24601">
          <cell r="A24601" t="str">
            <v>001261009Hammond</v>
          </cell>
          <cell r="B24601">
            <v>15716619</v>
          </cell>
        </row>
        <row r="24602">
          <cell r="A24602" t="str">
            <v>001261009Kraft</v>
          </cell>
          <cell r="B24602">
            <v>3562684</v>
          </cell>
        </row>
        <row r="24603">
          <cell r="A24603" t="str">
            <v>001261009McDonough</v>
          </cell>
          <cell r="B24603">
            <v>13579263</v>
          </cell>
        </row>
        <row r="24604">
          <cell r="A24604" t="str">
            <v>001261009McIntosh</v>
          </cell>
          <cell r="B24604">
            <v>1450235</v>
          </cell>
        </row>
        <row r="24605">
          <cell r="A24605" t="str">
            <v>001261009Mitchell</v>
          </cell>
          <cell r="B24605">
            <v>1434195</v>
          </cell>
        </row>
        <row r="24606">
          <cell r="A24606" t="str">
            <v>001261009Scherer</v>
          </cell>
          <cell r="B24606">
            <v>7487083</v>
          </cell>
        </row>
        <row r="24607">
          <cell r="A24607" t="str">
            <v>001261009Wansley</v>
          </cell>
          <cell r="B24607">
            <v>22842616</v>
          </cell>
        </row>
        <row r="24608">
          <cell r="A24608" t="str">
            <v>001261009Yates</v>
          </cell>
          <cell r="B24608">
            <v>24385692</v>
          </cell>
        </row>
        <row r="24609">
          <cell r="A24609" t="str">
            <v>001261010Bowen</v>
          </cell>
          <cell r="B24609">
            <v>75062356</v>
          </cell>
        </row>
        <row r="24610">
          <cell r="A24610" t="str">
            <v>001261010Branch</v>
          </cell>
          <cell r="B24610">
            <v>27480286</v>
          </cell>
        </row>
        <row r="24611">
          <cell r="A24611" t="str">
            <v>001261010Hammond</v>
          </cell>
          <cell r="B24611">
            <v>13418703</v>
          </cell>
        </row>
        <row r="24612">
          <cell r="A24612" t="str">
            <v>001261010Kraft</v>
          </cell>
          <cell r="B24612">
            <v>3195787</v>
          </cell>
        </row>
        <row r="24613">
          <cell r="A24613" t="str">
            <v>001261010McDonough</v>
          </cell>
          <cell r="B24613">
            <v>6187851</v>
          </cell>
        </row>
        <row r="24614">
          <cell r="A24614" t="str">
            <v>001261010McIntosh</v>
          </cell>
          <cell r="B24614">
            <v>333339</v>
          </cell>
        </row>
        <row r="24615">
          <cell r="A24615" t="str">
            <v>001261010Mitchell</v>
          </cell>
          <cell r="B24615">
            <v>0</v>
          </cell>
        </row>
        <row r="24616">
          <cell r="A24616" t="str">
            <v>001261010Scherer</v>
          </cell>
          <cell r="B24616">
            <v>2291572</v>
          </cell>
        </row>
        <row r="24617">
          <cell r="A24617" t="str">
            <v>001261010Wansley</v>
          </cell>
          <cell r="B24617">
            <v>24551881</v>
          </cell>
        </row>
        <row r="24618">
          <cell r="A24618" t="str">
            <v>001261010Yates</v>
          </cell>
          <cell r="B24618">
            <v>21987227</v>
          </cell>
        </row>
        <row r="24619">
          <cell r="A24619" t="str">
            <v>001261011Bowen</v>
          </cell>
          <cell r="B24619">
            <v>70931259</v>
          </cell>
        </row>
        <row r="24620">
          <cell r="A24620" t="str">
            <v>001261011Branch</v>
          </cell>
          <cell r="B24620">
            <v>24315125</v>
          </cell>
        </row>
        <row r="24621">
          <cell r="A24621" t="str">
            <v>001261011Hammond</v>
          </cell>
          <cell r="B24621">
            <v>13281552</v>
          </cell>
        </row>
        <row r="24622">
          <cell r="A24622" t="str">
            <v>001261011Kraft</v>
          </cell>
          <cell r="B24622">
            <v>2960805</v>
          </cell>
        </row>
        <row r="24623">
          <cell r="A24623" t="str">
            <v>001261011McDonough</v>
          </cell>
          <cell r="B24623">
            <v>5137082</v>
          </cell>
        </row>
        <row r="24624">
          <cell r="A24624" t="str">
            <v>001261011McIntosh</v>
          </cell>
          <cell r="B24624">
            <v>0</v>
          </cell>
        </row>
        <row r="24625">
          <cell r="A24625" t="str">
            <v>001261011Mitchell</v>
          </cell>
          <cell r="B24625">
            <v>0</v>
          </cell>
        </row>
        <row r="24626">
          <cell r="A24626" t="str">
            <v>001261011Scherer</v>
          </cell>
          <cell r="B24626">
            <v>2167586</v>
          </cell>
        </row>
        <row r="24627">
          <cell r="A24627" t="str">
            <v>001261011Wansley</v>
          </cell>
          <cell r="B24627">
            <v>23331499</v>
          </cell>
        </row>
        <row r="24628">
          <cell r="A24628" t="str">
            <v>001261011Yates</v>
          </cell>
          <cell r="B24628">
            <v>14771754</v>
          </cell>
        </row>
        <row r="24629">
          <cell r="A24629" t="str">
            <v>001261012Bowen</v>
          </cell>
          <cell r="B24629">
            <v>97763040</v>
          </cell>
        </row>
        <row r="24630">
          <cell r="A24630" t="str">
            <v>001261012Branch</v>
          </cell>
          <cell r="B24630">
            <v>26522518</v>
          </cell>
        </row>
        <row r="24631">
          <cell r="A24631" t="str">
            <v>001261012Hammond</v>
          </cell>
          <cell r="B24631">
            <v>14428554</v>
          </cell>
        </row>
        <row r="24632">
          <cell r="A24632" t="str">
            <v>001261012Kraft</v>
          </cell>
          <cell r="B24632">
            <v>3113272</v>
          </cell>
        </row>
        <row r="24633">
          <cell r="A24633" t="str">
            <v>001261012McDonough</v>
          </cell>
          <cell r="B24633">
            <v>5336656</v>
          </cell>
        </row>
        <row r="24634">
          <cell r="A24634" t="str">
            <v>001261012McIntosh</v>
          </cell>
          <cell r="B24634">
            <v>0</v>
          </cell>
        </row>
        <row r="24635">
          <cell r="A24635" t="str">
            <v>001261012Mitchell</v>
          </cell>
          <cell r="B24635">
            <v>556237</v>
          </cell>
        </row>
        <row r="24636">
          <cell r="A24636" t="str">
            <v>001261012Scherer</v>
          </cell>
          <cell r="B24636">
            <v>8277479</v>
          </cell>
        </row>
        <row r="24637">
          <cell r="A24637" t="str">
            <v>001261012Wansley</v>
          </cell>
          <cell r="B24637">
            <v>25958485</v>
          </cell>
        </row>
        <row r="24638">
          <cell r="A24638" t="str">
            <v>001261012Yates</v>
          </cell>
          <cell r="B24638">
            <v>17320981</v>
          </cell>
        </row>
        <row r="24639">
          <cell r="A24639" t="str">
            <v>001261101Bowen</v>
          </cell>
          <cell r="B24639">
            <v>103714647</v>
          </cell>
        </row>
        <row r="24640">
          <cell r="A24640" t="str">
            <v>001261101Branch</v>
          </cell>
          <cell r="B24640">
            <v>25834156</v>
          </cell>
        </row>
        <row r="24641">
          <cell r="A24641" t="str">
            <v>001261101Hammond</v>
          </cell>
          <cell r="B24641">
            <v>15319850</v>
          </cell>
        </row>
        <row r="24642">
          <cell r="A24642" t="str">
            <v>001261101Kraft</v>
          </cell>
          <cell r="B24642">
            <v>3232569</v>
          </cell>
        </row>
        <row r="24643">
          <cell r="A24643" t="str">
            <v>001261101McDonough</v>
          </cell>
          <cell r="B24643">
            <v>7973082</v>
          </cell>
        </row>
        <row r="24644">
          <cell r="A24644" t="str">
            <v>001261101McIntosh</v>
          </cell>
          <cell r="B24644">
            <v>1046810</v>
          </cell>
        </row>
        <row r="24645">
          <cell r="A24645" t="str">
            <v>001261101Mitchell</v>
          </cell>
          <cell r="B24645">
            <v>1677960</v>
          </cell>
        </row>
        <row r="24646">
          <cell r="A24646" t="str">
            <v>001261101Scherer</v>
          </cell>
          <cell r="B24646">
            <v>12502498</v>
          </cell>
        </row>
        <row r="24647">
          <cell r="A24647" t="str">
            <v>001261101Wansley</v>
          </cell>
          <cell r="B24647">
            <v>15496350</v>
          </cell>
        </row>
        <row r="24648">
          <cell r="A24648" t="str">
            <v>001261101Yates</v>
          </cell>
          <cell r="B24648">
            <v>14841815</v>
          </cell>
        </row>
        <row r="24649">
          <cell r="A24649" t="str">
            <v>001261102Bowen</v>
          </cell>
          <cell r="B24649">
            <v>93625938</v>
          </cell>
        </row>
        <row r="24650">
          <cell r="A24650" t="str">
            <v>001261102Branch</v>
          </cell>
          <cell r="B24650">
            <v>20538276</v>
          </cell>
        </row>
        <row r="24651">
          <cell r="A24651" t="str">
            <v>001261102Hammond</v>
          </cell>
          <cell r="B24651">
            <v>12211535</v>
          </cell>
        </row>
        <row r="24652">
          <cell r="A24652" t="str">
            <v>001261102Kraft</v>
          </cell>
          <cell r="B24652">
            <v>2940065</v>
          </cell>
        </row>
        <row r="24653">
          <cell r="A24653" t="str">
            <v>001261102McDonough</v>
          </cell>
          <cell r="B24653">
            <v>7324146</v>
          </cell>
        </row>
        <row r="24654">
          <cell r="A24654" t="str">
            <v>001261102McIntosh</v>
          </cell>
          <cell r="B24654">
            <v>653123</v>
          </cell>
        </row>
        <row r="24655">
          <cell r="A24655" t="str">
            <v>001261102Mitchell</v>
          </cell>
          <cell r="B24655">
            <v>690967</v>
          </cell>
        </row>
        <row r="24656">
          <cell r="A24656" t="str">
            <v>001261102Scherer</v>
          </cell>
          <cell r="B24656">
            <v>10519180</v>
          </cell>
        </row>
        <row r="24657">
          <cell r="A24657" t="str">
            <v>001261102Wansley</v>
          </cell>
          <cell r="B24657">
            <v>14518510</v>
          </cell>
        </row>
        <row r="24658">
          <cell r="A24658" t="str">
            <v>001261102Yates</v>
          </cell>
          <cell r="B24658">
            <v>11697591</v>
          </cell>
        </row>
        <row r="24659">
          <cell r="A24659" t="str">
            <v>001261103Bowen</v>
          </cell>
          <cell r="B24659">
            <v>91777384</v>
          </cell>
        </row>
        <row r="24660">
          <cell r="A24660" t="str">
            <v>001261103Branch</v>
          </cell>
          <cell r="B24660">
            <v>5184746</v>
          </cell>
        </row>
        <row r="24661">
          <cell r="A24661" t="str">
            <v>001261103Hammond</v>
          </cell>
          <cell r="B24661">
            <v>12675819</v>
          </cell>
        </row>
        <row r="24662">
          <cell r="A24662" t="str">
            <v>001261103Kraft</v>
          </cell>
          <cell r="B24662">
            <v>2859195</v>
          </cell>
        </row>
        <row r="24663">
          <cell r="A24663" t="str">
            <v>001261103McDonough</v>
          </cell>
          <cell r="B24663">
            <v>6975515</v>
          </cell>
        </row>
        <row r="24664">
          <cell r="A24664" t="str">
            <v>001261103McIntosh</v>
          </cell>
          <cell r="B24664">
            <v>0</v>
          </cell>
        </row>
        <row r="24665">
          <cell r="A24665" t="str">
            <v>001261103Mitchell</v>
          </cell>
          <cell r="B24665">
            <v>287070</v>
          </cell>
        </row>
        <row r="24666">
          <cell r="A24666" t="str">
            <v>001261103Scherer</v>
          </cell>
          <cell r="B24666">
            <v>7851189</v>
          </cell>
        </row>
        <row r="24667">
          <cell r="A24667" t="str">
            <v>001261103Wansley</v>
          </cell>
          <cell r="B24667">
            <v>24030556</v>
          </cell>
        </row>
        <row r="24668">
          <cell r="A24668" t="str">
            <v>001261103Yates</v>
          </cell>
          <cell r="B24668">
            <v>15072346</v>
          </cell>
        </row>
        <row r="24669">
          <cell r="A24669" t="str">
            <v>001261104Bowen</v>
          </cell>
          <cell r="B24669">
            <v>73340989</v>
          </cell>
        </row>
        <row r="24670">
          <cell r="A24670" t="str">
            <v>001261104Branch</v>
          </cell>
          <cell r="B24670">
            <v>4582681</v>
          </cell>
        </row>
        <row r="24671">
          <cell r="A24671" t="str">
            <v>001261104Hammond</v>
          </cell>
          <cell r="B24671">
            <v>11592564</v>
          </cell>
        </row>
        <row r="24672">
          <cell r="A24672" t="str">
            <v>001261104Kraft</v>
          </cell>
          <cell r="B24672">
            <v>2580875</v>
          </cell>
        </row>
        <row r="24673">
          <cell r="A24673" t="str">
            <v>001261104McDonough</v>
          </cell>
          <cell r="B24673">
            <v>7278054</v>
          </cell>
        </row>
        <row r="24674">
          <cell r="A24674" t="str">
            <v>001261104McIntosh</v>
          </cell>
          <cell r="B24674">
            <v>0</v>
          </cell>
        </row>
        <row r="24675">
          <cell r="A24675" t="str">
            <v>001261104Mitchell</v>
          </cell>
          <cell r="B24675">
            <v>197030</v>
          </cell>
        </row>
        <row r="24676">
          <cell r="A24676" t="str">
            <v>001261104Scherer</v>
          </cell>
          <cell r="B24676">
            <v>9851591</v>
          </cell>
        </row>
        <row r="24677">
          <cell r="A24677" t="str">
            <v>001261104Wansley</v>
          </cell>
          <cell r="B24677">
            <v>21820893</v>
          </cell>
        </row>
        <row r="24678">
          <cell r="A24678" t="str">
            <v>001261104Yates</v>
          </cell>
          <cell r="B24678">
            <v>14014476</v>
          </cell>
        </row>
        <row r="24679">
          <cell r="A24679" t="str">
            <v>001261105Bowen</v>
          </cell>
          <cell r="B24679">
            <v>91407184</v>
          </cell>
        </row>
        <row r="24680">
          <cell r="A24680" t="str">
            <v>001261105Branch</v>
          </cell>
          <cell r="B24680">
            <v>23019129</v>
          </cell>
        </row>
        <row r="24681">
          <cell r="A24681" t="str">
            <v>001261105Hammond</v>
          </cell>
          <cell r="B24681">
            <v>11522910</v>
          </cell>
        </row>
        <row r="24682">
          <cell r="A24682" t="str">
            <v>001261105Kraft</v>
          </cell>
          <cell r="B24682">
            <v>3057853</v>
          </cell>
        </row>
        <row r="24683">
          <cell r="A24683" t="str">
            <v>001261105McDonough</v>
          </cell>
          <cell r="B24683">
            <v>7692450</v>
          </cell>
        </row>
        <row r="24684">
          <cell r="A24684" t="str">
            <v>001261105McIntosh</v>
          </cell>
          <cell r="B24684">
            <v>0</v>
          </cell>
        </row>
        <row r="24685">
          <cell r="A24685" t="str">
            <v>001261105Mitchell</v>
          </cell>
          <cell r="B24685">
            <v>0</v>
          </cell>
        </row>
        <row r="24686">
          <cell r="A24686" t="str">
            <v>001261105Scherer</v>
          </cell>
          <cell r="B24686">
            <v>11864560</v>
          </cell>
        </row>
        <row r="24687">
          <cell r="A24687" t="str">
            <v>001261105Wansley</v>
          </cell>
          <cell r="B24687">
            <v>20607596</v>
          </cell>
        </row>
        <row r="24688">
          <cell r="A24688" t="str">
            <v>001261105Yates</v>
          </cell>
          <cell r="B24688">
            <v>17948996</v>
          </cell>
        </row>
        <row r="24689">
          <cell r="A24689" t="str">
            <v>001261106Bowen</v>
          </cell>
          <cell r="B24689">
            <v>90314750</v>
          </cell>
        </row>
        <row r="24690">
          <cell r="A24690" t="str">
            <v>001261106Branch</v>
          </cell>
          <cell r="B24690">
            <v>32907043</v>
          </cell>
        </row>
        <row r="24691">
          <cell r="A24691" t="str">
            <v>001261106Hammond</v>
          </cell>
          <cell r="B24691">
            <v>13531299</v>
          </cell>
        </row>
        <row r="24692">
          <cell r="A24692" t="str">
            <v>001261106Kraft</v>
          </cell>
          <cell r="B24692">
            <v>3082724</v>
          </cell>
        </row>
        <row r="24693">
          <cell r="A24693" t="str">
            <v>001261106McDonough</v>
          </cell>
          <cell r="B24693">
            <v>8693581</v>
          </cell>
        </row>
        <row r="24694">
          <cell r="A24694" t="str">
            <v>001261106McIntosh</v>
          </cell>
          <cell r="B24694">
            <v>716861</v>
          </cell>
        </row>
        <row r="24695">
          <cell r="A24695" t="str">
            <v>001261106Mitchell</v>
          </cell>
          <cell r="B24695">
            <v>1336276</v>
          </cell>
        </row>
        <row r="24696">
          <cell r="A24696" t="str">
            <v>001261106Scherer</v>
          </cell>
          <cell r="B24696">
            <v>11925923</v>
          </cell>
        </row>
        <row r="24697">
          <cell r="A24697" t="str">
            <v>001261106Wansley</v>
          </cell>
          <cell r="B24697">
            <v>20594127</v>
          </cell>
        </row>
        <row r="24698">
          <cell r="A24698" t="str">
            <v>001261106Yates</v>
          </cell>
          <cell r="B24698">
            <v>22063762</v>
          </cell>
        </row>
        <row r="24699">
          <cell r="A24699" t="str">
            <v>001261107Bowen</v>
          </cell>
          <cell r="B24699">
            <v>91826372</v>
          </cell>
        </row>
        <row r="24700">
          <cell r="A24700" t="str">
            <v>001261107Branch</v>
          </cell>
          <cell r="B24700">
            <v>39327926</v>
          </cell>
        </row>
        <row r="24701">
          <cell r="A24701" t="str">
            <v>001261107Hammond</v>
          </cell>
          <cell r="B24701">
            <v>16452042</v>
          </cell>
        </row>
        <row r="24702">
          <cell r="A24702" t="str">
            <v>001261107Kraft</v>
          </cell>
          <cell r="B24702">
            <v>3661795</v>
          </cell>
        </row>
        <row r="24703">
          <cell r="A24703" t="str">
            <v>001261107McDonough</v>
          </cell>
          <cell r="B24703">
            <v>9688830</v>
          </cell>
        </row>
        <row r="24704">
          <cell r="A24704" t="str">
            <v>001261107McIntosh</v>
          </cell>
          <cell r="B24704">
            <v>2558728</v>
          </cell>
        </row>
        <row r="24705">
          <cell r="A24705" t="str">
            <v>001261107Mitchell</v>
          </cell>
          <cell r="B24705">
            <v>2714554</v>
          </cell>
        </row>
        <row r="24706">
          <cell r="A24706" t="str">
            <v>001261107Scherer</v>
          </cell>
          <cell r="B24706">
            <v>12807346</v>
          </cell>
        </row>
        <row r="24707">
          <cell r="A24707" t="str">
            <v>001261107Wansley</v>
          </cell>
          <cell r="B24707">
            <v>23041730</v>
          </cell>
        </row>
        <row r="24708">
          <cell r="A24708" t="str">
            <v>001261107Yates</v>
          </cell>
          <cell r="B24708">
            <v>26895875</v>
          </cell>
        </row>
        <row r="24709">
          <cell r="A24709" t="str">
            <v>001261108Bowen</v>
          </cell>
          <cell r="B24709">
            <v>94262253</v>
          </cell>
        </row>
        <row r="24710">
          <cell r="A24710" t="str">
            <v>001261108Branch</v>
          </cell>
          <cell r="B24710">
            <v>40303230</v>
          </cell>
        </row>
        <row r="24711">
          <cell r="A24711" t="str">
            <v>001261108Hammond</v>
          </cell>
          <cell r="B24711">
            <v>16577313</v>
          </cell>
        </row>
        <row r="24712">
          <cell r="A24712" t="str">
            <v>001261108Kraft</v>
          </cell>
          <cell r="B24712">
            <v>3729402</v>
          </cell>
        </row>
        <row r="24713">
          <cell r="A24713" t="str">
            <v>001261108McDonough</v>
          </cell>
          <cell r="B24713">
            <v>9793923</v>
          </cell>
        </row>
        <row r="24714">
          <cell r="A24714" t="str">
            <v>001261108McIntosh</v>
          </cell>
          <cell r="B24714">
            <v>2451575</v>
          </cell>
        </row>
        <row r="24715">
          <cell r="A24715" t="str">
            <v>001261108Mitchell</v>
          </cell>
          <cell r="B24715">
            <v>2798639</v>
          </cell>
        </row>
        <row r="24716">
          <cell r="A24716" t="str">
            <v>001261108Scherer</v>
          </cell>
          <cell r="B24716">
            <v>12800832</v>
          </cell>
        </row>
        <row r="24717">
          <cell r="A24717" t="str">
            <v>001261108Wansley</v>
          </cell>
          <cell r="B24717">
            <v>23424014</v>
          </cell>
        </row>
        <row r="24718">
          <cell r="A24718" t="str">
            <v>001261108Yates</v>
          </cell>
          <cell r="B24718">
            <v>27553167</v>
          </cell>
        </row>
        <row r="24719">
          <cell r="A24719" t="str">
            <v>001261109Bowen</v>
          </cell>
          <cell r="B24719">
            <v>89060261</v>
          </cell>
        </row>
        <row r="24720">
          <cell r="A24720" t="str">
            <v>001261109Branch</v>
          </cell>
          <cell r="B24720">
            <v>32775596</v>
          </cell>
        </row>
        <row r="24721">
          <cell r="A24721" t="str">
            <v>001261109Hammond</v>
          </cell>
          <cell r="B24721">
            <v>13947628</v>
          </cell>
        </row>
        <row r="24722">
          <cell r="A24722" t="str">
            <v>001261109Kraft</v>
          </cell>
          <cell r="B24722">
            <v>3304585</v>
          </cell>
        </row>
        <row r="24723">
          <cell r="A24723" t="str">
            <v>001261109McDonough</v>
          </cell>
          <cell r="B24723">
            <v>8895262</v>
          </cell>
        </row>
        <row r="24724">
          <cell r="A24724" t="str">
            <v>001261109McIntosh</v>
          </cell>
          <cell r="B24724">
            <v>735593</v>
          </cell>
        </row>
        <row r="24725">
          <cell r="A24725" t="str">
            <v>001261109Mitchell</v>
          </cell>
          <cell r="B24725">
            <v>0</v>
          </cell>
        </row>
        <row r="24726">
          <cell r="A24726" t="str">
            <v>001261109Scherer</v>
          </cell>
          <cell r="B24726">
            <v>11495468</v>
          </cell>
        </row>
        <row r="24727">
          <cell r="A24727" t="str">
            <v>001261109Wansley</v>
          </cell>
          <cell r="B24727">
            <v>21136446</v>
          </cell>
        </row>
        <row r="24728">
          <cell r="A24728" t="str">
            <v>001261109Yates</v>
          </cell>
          <cell r="B24728">
            <v>21480135</v>
          </cell>
        </row>
        <row r="24729">
          <cell r="A24729" t="str">
            <v>001261110Bowen</v>
          </cell>
          <cell r="B24729">
            <v>91516411</v>
          </cell>
        </row>
        <row r="24730">
          <cell r="A24730" t="str">
            <v>001261110Branch</v>
          </cell>
          <cell r="B24730">
            <v>29470421</v>
          </cell>
        </row>
        <row r="24731">
          <cell r="A24731" t="str">
            <v>001261110Hammond</v>
          </cell>
          <cell r="B24731">
            <v>11643724</v>
          </cell>
        </row>
        <row r="24732">
          <cell r="A24732" t="str">
            <v>001261110Kraft</v>
          </cell>
          <cell r="B24732">
            <v>3003915</v>
          </cell>
        </row>
        <row r="24733">
          <cell r="A24733" t="str">
            <v>001261110McDonough</v>
          </cell>
          <cell r="B24733">
            <v>0</v>
          </cell>
        </row>
        <row r="24734">
          <cell r="A24734" t="str">
            <v>001261110McIntosh</v>
          </cell>
          <cell r="B24734">
            <v>0</v>
          </cell>
        </row>
        <row r="24735">
          <cell r="A24735" t="str">
            <v>001261110Mitchell</v>
          </cell>
          <cell r="B24735">
            <v>0</v>
          </cell>
        </row>
        <row r="24736">
          <cell r="A24736" t="str">
            <v>001261110Scherer</v>
          </cell>
          <cell r="B24736">
            <v>11246970</v>
          </cell>
        </row>
        <row r="24737">
          <cell r="A24737" t="str">
            <v>001261110Wansley</v>
          </cell>
          <cell r="B24737">
            <v>22794184</v>
          </cell>
        </row>
        <row r="24738">
          <cell r="A24738" t="str">
            <v>001261110Yates</v>
          </cell>
          <cell r="B24738">
            <v>15397938</v>
          </cell>
        </row>
        <row r="24739">
          <cell r="A24739" t="str">
            <v>001261111Bowen</v>
          </cell>
          <cell r="B24739">
            <v>78304787</v>
          </cell>
        </row>
        <row r="24740">
          <cell r="A24740" t="str">
            <v>001261111Branch</v>
          </cell>
          <cell r="B24740">
            <v>28756217</v>
          </cell>
        </row>
        <row r="24741">
          <cell r="A24741" t="str">
            <v>001261111Hammond</v>
          </cell>
          <cell r="B24741">
            <v>3032521</v>
          </cell>
        </row>
        <row r="24742">
          <cell r="A24742" t="str">
            <v>001261111Kraft</v>
          </cell>
          <cell r="B24742">
            <v>3149078</v>
          </cell>
        </row>
        <row r="24743">
          <cell r="A24743" t="str">
            <v>001261111McDonough</v>
          </cell>
          <cell r="B24743">
            <v>0</v>
          </cell>
        </row>
        <row r="24744">
          <cell r="A24744" t="str">
            <v>001261111McIntosh</v>
          </cell>
          <cell r="B24744">
            <v>0</v>
          </cell>
        </row>
        <row r="24745">
          <cell r="A24745" t="str">
            <v>001261111Mitchell</v>
          </cell>
          <cell r="B24745">
            <v>0</v>
          </cell>
        </row>
        <row r="24746">
          <cell r="A24746" t="str">
            <v>001261111Scherer</v>
          </cell>
          <cell r="B24746">
            <v>11003572</v>
          </cell>
        </row>
        <row r="24747">
          <cell r="A24747" t="str">
            <v>001261111Wansley</v>
          </cell>
          <cell r="B24747">
            <v>23087856</v>
          </cell>
        </row>
        <row r="24748">
          <cell r="A24748" t="str">
            <v>001261111Yates</v>
          </cell>
          <cell r="B24748">
            <v>12181954</v>
          </cell>
        </row>
        <row r="24749">
          <cell r="A24749" t="str">
            <v>001261112Bowen</v>
          </cell>
          <cell r="B24749">
            <v>72298391</v>
          </cell>
        </row>
        <row r="24750">
          <cell r="A24750" t="str">
            <v>001261112Branch</v>
          </cell>
          <cell r="B24750">
            <v>34438348</v>
          </cell>
        </row>
        <row r="24751">
          <cell r="A24751" t="str">
            <v>001261112Hammond</v>
          </cell>
          <cell r="B24751">
            <v>10134640</v>
          </cell>
        </row>
        <row r="24752">
          <cell r="A24752" t="str">
            <v>001261112Kraft</v>
          </cell>
          <cell r="B24752">
            <v>2873893</v>
          </cell>
        </row>
        <row r="24753">
          <cell r="A24753" t="str">
            <v>001261112McDonough</v>
          </cell>
          <cell r="B24753">
            <v>0</v>
          </cell>
        </row>
        <row r="24754">
          <cell r="A24754" t="str">
            <v>001261112McIntosh</v>
          </cell>
          <cell r="B24754">
            <v>325306</v>
          </cell>
        </row>
        <row r="24755">
          <cell r="A24755" t="str">
            <v>001261112Mitchell</v>
          </cell>
          <cell r="B24755">
            <v>0</v>
          </cell>
        </row>
        <row r="24756">
          <cell r="A24756" t="str">
            <v>001261112Scherer</v>
          </cell>
          <cell r="B24756">
            <v>11802196</v>
          </cell>
        </row>
        <row r="24757">
          <cell r="A24757" t="str">
            <v>001261112Wansley</v>
          </cell>
          <cell r="B24757">
            <v>25143438</v>
          </cell>
        </row>
        <row r="24758">
          <cell r="A24758" t="str">
            <v>001261112Yates</v>
          </cell>
          <cell r="B24758">
            <v>15726259</v>
          </cell>
        </row>
        <row r="24759">
          <cell r="A24759" t="str">
            <v>001261201Bowen</v>
          </cell>
          <cell r="B24759">
            <v>91895303</v>
          </cell>
        </row>
        <row r="24760">
          <cell r="A24760" t="str">
            <v>001261201Branch</v>
          </cell>
          <cell r="B24760">
            <v>26780941</v>
          </cell>
        </row>
        <row r="24761">
          <cell r="A24761" t="str">
            <v>001261201Hammond</v>
          </cell>
          <cell r="B24761">
            <v>14925297</v>
          </cell>
        </row>
        <row r="24762">
          <cell r="A24762" t="str">
            <v>001261201Kraft</v>
          </cell>
          <cell r="B24762">
            <v>5040367</v>
          </cell>
        </row>
        <row r="24763">
          <cell r="A24763" t="str">
            <v>001261201McIntosh</v>
          </cell>
          <cell r="B24763">
            <v>2758342</v>
          </cell>
        </row>
        <row r="24764">
          <cell r="A24764" t="str">
            <v>001261201Mitchell</v>
          </cell>
          <cell r="B24764">
            <v>0</v>
          </cell>
        </row>
        <row r="24765">
          <cell r="A24765" t="str">
            <v>001261201Scherer</v>
          </cell>
          <cell r="B24765">
            <v>13025383</v>
          </cell>
        </row>
        <row r="24766">
          <cell r="A24766" t="str">
            <v>001261201Wansley</v>
          </cell>
          <cell r="B24766">
            <v>14677066</v>
          </cell>
        </row>
        <row r="24767">
          <cell r="A24767" t="str">
            <v>001261201Yates</v>
          </cell>
          <cell r="B24767">
            <v>16947824</v>
          </cell>
        </row>
        <row r="24768">
          <cell r="A24768" t="str">
            <v>001261202Bowen</v>
          </cell>
          <cell r="B24768">
            <v>81008171</v>
          </cell>
        </row>
        <row r="24769">
          <cell r="A24769" t="str">
            <v>001261202Branch</v>
          </cell>
          <cell r="B24769">
            <v>23364741</v>
          </cell>
        </row>
        <row r="24770">
          <cell r="A24770" t="str">
            <v>001261202Hammond</v>
          </cell>
          <cell r="B24770">
            <v>13575843</v>
          </cell>
        </row>
        <row r="24771">
          <cell r="A24771" t="str">
            <v>001261202Kraft</v>
          </cell>
          <cell r="B24771">
            <v>4025319</v>
          </cell>
        </row>
        <row r="24772">
          <cell r="A24772" t="str">
            <v>001261202McIntosh</v>
          </cell>
          <cell r="B24772">
            <v>2691227</v>
          </cell>
        </row>
        <row r="24773">
          <cell r="A24773" t="str">
            <v>001261202Mitchell</v>
          </cell>
          <cell r="B24773">
            <v>0</v>
          </cell>
        </row>
        <row r="24774">
          <cell r="A24774" t="str">
            <v>001261202Scherer</v>
          </cell>
          <cell r="B24774">
            <v>12346670</v>
          </cell>
        </row>
        <row r="24775">
          <cell r="A24775" t="str">
            <v>001261202Wansley</v>
          </cell>
          <cell r="B24775">
            <v>14170786</v>
          </cell>
        </row>
        <row r="24776">
          <cell r="A24776" t="str">
            <v>001261202Yates</v>
          </cell>
          <cell r="B24776">
            <v>15448026</v>
          </cell>
        </row>
        <row r="24777">
          <cell r="A24777" t="str">
            <v>001261203Bowen</v>
          </cell>
          <cell r="B24777">
            <v>66552124</v>
          </cell>
        </row>
        <row r="24778">
          <cell r="A24778" t="str">
            <v>001261203Branch</v>
          </cell>
          <cell r="B24778">
            <v>23244499</v>
          </cell>
        </row>
        <row r="24779">
          <cell r="A24779" t="str">
            <v>001261203Hammond</v>
          </cell>
          <cell r="B24779">
            <v>13263160</v>
          </cell>
        </row>
        <row r="24780">
          <cell r="A24780" t="str">
            <v>001261203Kraft</v>
          </cell>
          <cell r="B24780">
            <v>4294323</v>
          </cell>
        </row>
        <row r="24781">
          <cell r="A24781" t="str">
            <v>001261203McIntosh</v>
          </cell>
          <cell r="B24781">
            <v>2629297</v>
          </cell>
        </row>
        <row r="24782">
          <cell r="A24782" t="str">
            <v>001261203Mitchell</v>
          </cell>
          <cell r="B24782">
            <v>0</v>
          </cell>
        </row>
        <row r="24783">
          <cell r="A24783" t="str">
            <v>001261203Scherer</v>
          </cell>
          <cell r="B24783">
            <v>12403745</v>
          </cell>
        </row>
        <row r="24784">
          <cell r="A24784" t="str">
            <v>001261203Wansley</v>
          </cell>
          <cell r="B24784">
            <v>23272455</v>
          </cell>
        </row>
        <row r="24785">
          <cell r="A24785" t="str">
            <v>001261203Yates</v>
          </cell>
          <cell r="B24785">
            <v>13710093</v>
          </cell>
        </row>
        <row r="24786">
          <cell r="A24786" t="str">
            <v>001261204Bowen</v>
          </cell>
          <cell r="B24786">
            <v>76002662</v>
          </cell>
        </row>
        <row r="24787">
          <cell r="A24787" t="str">
            <v>001261204Branch</v>
          </cell>
          <cell r="B24787">
            <v>21867473</v>
          </cell>
        </row>
        <row r="24788">
          <cell r="A24788" t="str">
            <v>001261204Hammond</v>
          </cell>
          <cell r="B24788">
            <v>11987388</v>
          </cell>
        </row>
        <row r="24789">
          <cell r="A24789" t="str">
            <v>001261204Kraft</v>
          </cell>
          <cell r="B24789">
            <v>3302538</v>
          </cell>
        </row>
        <row r="24790">
          <cell r="A24790" t="str">
            <v>001261204McIntosh</v>
          </cell>
          <cell r="B24790">
            <v>2483357</v>
          </cell>
        </row>
        <row r="24791">
          <cell r="A24791" t="str">
            <v>001261204Mitchell</v>
          </cell>
          <cell r="B24791">
            <v>0</v>
          </cell>
        </row>
        <row r="24792">
          <cell r="A24792" t="str">
            <v>001261204Scherer</v>
          </cell>
          <cell r="B24792">
            <v>12645054</v>
          </cell>
        </row>
        <row r="24793">
          <cell r="A24793" t="str">
            <v>001261204Wansley</v>
          </cell>
          <cell r="B24793">
            <v>21218548</v>
          </cell>
        </row>
        <row r="24794">
          <cell r="A24794" t="str">
            <v>001261204Yates</v>
          </cell>
          <cell r="B24794">
            <v>10611076</v>
          </cell>
        </row>
        <row r="24795">
          <cell r="A24795" t="str">
            <v>001261205Bowen</v>
          </cell>
          <cell r="B24795">
            <v>80199434</v>
          </cell>
        </row>
        <row r="24796">
          <cell r="A24796" t="str">
            <v>001261205Branch</v>
          </cell>
          <cell r="B24796">
            <v>23368897</v>
          </cell>
        </row>
        <row r="24797">
          <cell r="A24797" t="str">
            <v>001261205Hammond</v>
          </cell>
          <cell r="B24797">
            <v>13610785</v>
          </cell>
        </row>
        <row r="24798">
          <cell r="A24798" t="str">
            <v>001261205Kraft</v>
          </cell>
          <cell r="B24798">
            <v>3808195</v>
          </cell>
        </row>
        <row r="24799">
          <cell r="A24799" t="str">
            <v>001261205McIntosh</v>
          </cell>
          <cell r="B24799">
            <v>2070568</v>
          </cell>
        </row>
        <row r="24800">
          <cell r="A24800" t="str">
            <v>001261205Mitchell</v>
          </cell>
          <cell r="B24800">
            <v>0</v>
          </cell>
        </row>
        <row r="24801">
          <cell r="A24801" t="str">
            <v>001261205Scherer</v>
          </cell>
          <cell r="B24801">
            <v>12858908</v>
          </cell>
        </row>
        <row r="24802">
          <cell r="A24802" t="str">
            <v>001261205Wansley</v>
          </cell>
          <cell r="B24802">
            <v>22308834</v>
          </cell>
        </row>
        <row r="24803">
          <cell r="A24803" t="str">
            <v>001261205Yates</v>
          </cell>
          <cell r="B24803">
            <v>19702227</v>
          </cell>
        </row>
        <row r="24804">
          <cell r="A24804" t="str">
            <v>001261206Bowen</v>
          </cell>
          <cell r="B24804">
            <v>82875659</v>
          </cell>
        </row>
        <row r="24805">
          <cell r="A24805" t="str">
            <v>001261206Branch</v>
          </cell>
          <cell r="B24805">
            <v>28387351</v>
          </cell>
        </row>
        <row r="24806">
          <cell r="A24806" t="str">
            <v>001261206Hammond</v>
          </cell>
          <cell r="B24806">
            <v>16401012</v>
          </cell>
        </row>
        <row r="24807">
          <cell r="A24807" t="str">
            <v>001261206Kraft</v>
          </cell>
          <cell r="B24807">
            <v>4326177</v>
          </cell>
        </row>
        <row r="24808">
          <cell r="A24808" t="str">
            <v>001261206McIntosh</v>
          </cell>
          <cell r="B24808">
            <v>3104429</v>
          </cell>
        </row>
        <row r="24809">
          <cell r="A24809" t="str">
            <v>001261206Mitchell</v>
          </cell>
          <cell r="B24809">
            <v>1655279</v>
          </cell>
        </row>
        <row r="24810">
          <cell r="A24810" t="str">
            <v>001261206Scherer</v>
          </cell>
          <cell r="B24810">
            <v>13351595</v>
          </cell>
        </row>
        <row r="24811">
          <cell r="A24811" t="str">
            <v>001261206Wansley</v>
          </cell>
          <cell r="B24811">
            <v>22651939</v>
          </cell>
        </row>
        <row r="24812">
          <cell r="A24812" t="str">
            <v>001261206Yates</v>
          </cell>
          <cell r="B24812">
            <v>24264216</v>
          </cell>
        </row>
        <row r="24813">
          <cell r="A24813" t="str">
            <v>001261207Bowen</v>
          </cell>
          <cell r="B24813">
            <v>87506080</v>
          </cell>
        </row>
        <row r="24814">
          <cell r="A24814" t="str">
            <v>001261207Branch</v>
          </cell>
          <cell r="B24814">
            <v>32205322</v>
          </cell>
        </row>
        <row r="24815">
          <cell r="A24815" t="str">
            <v>001261207Hammond</v>
          </cell>
          <cell r="B24815">
            <v>18792297</v>
          </cell>
        </row>
        <row r="24816">
          <cell r="A24816" t="str">
            <v>001261207Kraft</v>
          </cell>
          <cell r="B24816">
            <v>4744339</v>
          </cell>
        </row>
        <row r="24817">
          <cell r="A24817" t="str">
            <v>001261207McIntosh</v>
          </cell>
          <cell r="B24817">
            <v>3473213</v>
          </cell>
        </row>
        <row r="24818">
          <cell r="A24818" t="str">
            <v>001261207Mitchell</v>
          </cell>
          <cell r="B24818">
            <v>1771218</v>
          </cell>
        </row>
        <row r="24819">
          <cell r="A24819" t="str">
            <v>001261207Scherer</v>
          </cell>
          <cell r="B24819">
            <v>13951704</v>
          </cell>
        </row>
        <row r="24820">
          <cell r="A24820" t="str">
            <v>001261207Wansley</v>
          </cell>
          <cell r="B24820">
            <v>25081587</v>
          </cell>
        </row>
        <row r="24821">
          <cell r="A24821" t="str">
            <v>001261207Yates</v>
          </cell>
          <cell r="B24821">
            <v>30206984</v>
          </cell>
        </row>
        <row r="24822">
          <cell r="A24822" t="str">
            <v>001261208Bowen</v>
          </cell>
          <cell r="B24822">
            <v>89199288</v>
          </cell>
        </row>
        <row r="24823">
          <cell r="A24823" t="str">
            <v>001261208Branch</v>
          </cell>
          <cell r="B24823">
            <v>33296177</v>
          </cell>
        </row>
        <row r="24824">
          <cell r="A24824" t="str">
            <v>001261208Hammond</v>
          </cell>
          <cell r="B24824">
            <v>19403391</v>
          </cell>
        </row>
        <row r="24825">
          <cell r="A24825" t="str">
            <v>001261208Kraft</v>
          </cell>
          <cell r="B24825">
            <v>4838869</v>
          </cell>
        </row>
        <row r="24826">
          <cell r="A24826" t="str">
            <v>001261208McIntosh</v>
          </cell>
          <cell r="B24826">
            <v>3558636</v>
          </cell>
        </row>
        <row r="24827">
          <cell r="A24827" t="str">
            <v>001261208Mitchell</v>
          </cell>
          <cell r="B24827">
            <v>1780357</v>
          </cell>
        </row>
        <row r="24828">
          <cell r="A24828" t="str">
            <v>001261208Scherer</v>
          </cell>
          <cell r="B24828">
            <v>13961701</v>
          </cell>
        </row>
        <row r="24829">
          <cell r="A24829" t="str">
            <v>001261208Wansley</v>
          </cell>
          <cell r="B24829">
            <v>26309011</v>
          </cell>
        </row>
        <row r="24830">
          <cell r="A24830" t="str">
            <v>001261208Yates</v>
          </cell>
          <cell r="B24830">
            <v>30806591</v>
          </cell>
        </row>
        <row r="24831">
          <cell r="A24831" t="str">
            <v>001261209Bowen</v>
          </cell>
          <cell r="B24831">
            <v>78739992</v>
          </cell>
        </row>
        <row r="24832">
          <cell r="A24832" t="str">
            <v>001261209Branch</v>
          </cell>
          <cell r="B24832">
            <v>25126148</v>
          </cell>
        </row>
        <row r="24833">
          <cell r="A24833" t="str">
            <v>001261209Hammond</v>
          </cell>
          <cell r="B24833">
            <v>14684803</v>
          </cell>
        </row>
        <row r="24834">
          <cell r="A24834" t="str">
            <v>001261209Kraft</v>
          </cell>
          <cell r="B24834">
            <v>4015474</v>
          </cell>
        </row>
        <row r="24835">
          <cell r="A24835" t="str">
            <v>001261209McIntosh</v>
          </cell>
          <cell r="B24835">
            <v>2714683</v>
          </cell>
        </row>
        <row r="24836">
          <cell r="A24836" t="str">
            <v>001261209Mitchell</v>
          </cell>
          <cell r="B24836">
            <v>1661614</v>
          </cell>
        </row>
        <row r="24837">
          <cell r="A24837" t="str">
            <v>001261209Scherer</v>
          </cell>
          <cell r="B24837">
            <v>13212804</v>
          </cell>
        </row>
        <row r="24838">
          <cell r="A24838" t="str">
            <v>001261209Wansley</v>
          </cell>
          <cell r="B24838">
            <v>22625359</v>
          </cell>
        </row>
        <row r="24839">
          <cell r="A24839" t="str">
            <v>001261209Yates</v>
          </cell>
          <cell r="B24839">
            <v>22050965</v>
          </cell>
        </row>
        <row r="24840">
          <cell r="A24840" t="str">
            <v>001261210Bowen</v>
          </cell>
          <cell r="B24840">
            <v>66072291</v>
          </cell>
        </row>
        <row r="24841">
          <cell r="A24841" t="str">
            <v>001261210Branch</v>
          </cell>
          <cell r="B24841">
            <v>13428399</v>
          </cell>
        </row>
        <row r="24842">
          <cell r="A24842" t="str">
            <v>001261210Hammond</v>
          </cell>
          <cell r="B24842">
            <v>12619040</v>
          </cell>
        </row>
        <row r="24843">
          <cell r="A24843" t="str">
            <v>001261210Kraft</v>
          </cell>
          <cell r="B24843">
            <v>3440732</v>
          </cell>
        </row>
        <row r="24844">
          <cell r="A24844" t="str">
            <v>001261210McIntosh</v>
          </cell>
          <cell r="B24844">
            <v>2417589</v>
          </cell>
        </row>
        <row r="24845">
          <cell r="A24845" t="str">
            <v>001261210Mitchell</v>
          </cell>
          <cell r="B24845">
            <v>1624197</v>
          </cell>
        </row>
        <row r="24846">
          <cell r="A24846" t="str">
            <v>001261210Scherer</v>
          </cell>
          <cell r="B24846">
            <v>4067795</v>
          </cell>
        </row>
        <row r="24847">
          <cell r="A24847" t="str">
            <v>001261210Wansley</v>
          </cell>
          <cell r="B24847">
            <v>22803744</v>
          </cell>
        </row>
        <row r="24848">
          <cell r="A24848" t="str">
            <v>001261210Yates</v>
          </cell>
          <cell r="B24848">
            <v>10561397</v>
          </cell>
        </row>
        <row r="24849">
          <cell r="A24849" t="str">
            <v>001261211Bowen</v>
          </cell>
          <cell r="B24849">
            <v>58626450</v>
          </cell>
        </row>
        <row r="24850">
          <cell r="A24850" t="str">
            <v>001261211Branch</v>
          </cell>
          <cell r="B24850">
            <v>12574922</v>
          </cell>
        </row>
        <row r="24851">
          <cell r="A24851" t="str">
            <v>001261211Hammond</v>
          </cell>
          <cell r="B24851">
            <v>12046895</v>
          </cell>
        </row>
        <row r="24852">
          <cell r="A24852" t="str">
            <v>001261211Kraft</v>
          </cell>
          <cell r="B24852">
            <v>3303948</v>
          </cell>
        </row>
        <row r="24853">
          <cell r="A24853" t="str">
            <v>001261211McIntosh</v>
          </cell>
          <cell r="B24853">
            <v>1761217</v>
          </cell>
        </row>
        <row r="24854">
          <cell r="A24854" t="str">
            <v>001261211Mitchell</v>
          </cell>
          <cell r="B24854">
            <v>1640538</v>
          </cell>
        </row>
        <row r="24855">
          <cell r="A24855" t="str">
            <v>001261211Scherer</v>
          </cell>
          <cell r="B24855">
            <v>6772236</v>
          </cell>
        </row>
        <row r="24856">
          <cell r="A24856" t="str">
            <v>001261211Wansley</v>
          </cell>
          <cell r="B24856">
            <v>21693840</v>
          </cell>
        </row>
        <row r="24857">
          <cell r="A24857" t="str">
            <v>001261211Yates</v>
          </cell>
          <cell r="B24857">
            <v>13199639</v>
          </cell>
        </row>
        <row r="24858">
          <cell r="A24858" t="str">
            <v>001261212Bowen</v>
          </cell>
          <cell r="B24858">
            <v>79222299</v>
          </cell>
        </row>
        <row r="24859">
          <cell r="A24859" t="str">
            <v>001261212Branch</v>
          </cell>
          <cell r="B24859">
            <v>13893928</v>
          </cell>
        </row>
        <row r="24860">
          <cell r="A24860" t="str">
            <v>001261212Hammond</v>
          </cell>
          <cell r="B24860">
            <v>14015061</v>
          </cell>
        </row>
        <row r="24861">
          <cell r="A24861" t="str">
            <v>001261212Kraft</v>
          </cell>
          <cell r="B24861">
            <v>3571175</v>
          </cell>
        </row>
        <row r="24862">
          <cell r="A24862" t="str">
            <v>001261212McIntosh</v>
          </cell>
          <cell r="B24862">
            <v>2463257</v>
          </cell>
        </row>
        <row r="24863">
          <cell r="A24863" t="str">
            <v>001261212Mitchell</v>
          </cell>
          <cell r="B24863">
            <v>1668645</v>
          </cell>
        </row>
        <row r="24864">
          <cell r="A24864" t="str">
            <v>001261212Scherer</v>
          </cell>
          <cell r="B24864">
            <v>13802392</v>
          </cell>
        </row>
        <row r="24865">
          <cell r="A24865" t="str">
            <v>001261212Wansley</v>
          </cell>
          <cell r="B24865">
            <v>24240781</v>
          </cell>
        </row>
        <row r="24866">
          <cell r="A24866" t="str">
            <v>001261212Yates</v>
          </cell>
          <cell r="B24866">
            <v>15997886</v>
          </cell>
        </row>
        <row r="24867">
          <cell r="A24867" t="str">
            <v>001261301Bowen</v>
          </cell>
          <cell r="B24867">
            <v>88139776</v>
          </cell>
        </row>
        <row r="24868">
          <cell r="A24868" t="str">
            <v>001261301Branch</v>
          </cell>
          <cell r="B24868">
            <v>19740197</v>
          </cell>
        </row>
        <row r="24869">
          <cell r="A24869" t="str">
            <v>001261301Hammond</v>
          </cell>
          <cell r="B24869">
            <v>18251124</v>
          </cell>
        </row>
        <row r="24870">
          <cell r="A24870" t="str">
            <v>001261301Kraft</v>
          </cell>
          <cell r="B24870">
            <v>4397393</v>
          </cell>
        </row>
        <row r="24871">
          <cell r="A24871" t="str">
            <v>001261301McIntosh</v>
          </cell>
          <cell r="B24871">
            <v>2881341</v>
          </cell>
        </row>
        <row r="24872">
          <cell r="A24872" t="str">
            <v>001261301Mitchell</v>
          </cell>
          <cell r="B24872">
            <v>684794</v>
          </cell>
        </row>
        <row r="24873">
          <cell r="A24873" t="str">
            <v>001261301Scherer</v>
          </cell>
          <cell r="B24873">
            <v>14137135</v>
          </cell>
        </row>
        <row r="24874">
          <cell r="A24874" t="str">
            <v>001261301Wansley</v>
          </cell>
          <cell r="B24874">
            <v>14720281</v>
          </cell>
        </row>
        <row r="24875">
          <cell r="A24875" t="str">
            <v>001261301Yates</v>
          </cell>
          <cell r="B24875">
            <v>20484031</v>
          </cell>
        </row>
        <row r="24876">
          <cell r="A24876" t="str">
            <v>001261302Bowen</v>
          </cell>
          <cell r="B24876">
            <v>80042988</v>
          </cell>
        </row>
        <row r="24877">
          <cell r="A24877" t="str">
            <v>001261302Branch</v>
          </cell>
          <cell r="B24877">
            <v>25052840</v>
          </cell>
        </row>
        <row r="24878">
          <cell r="A24878" t="str">
            <v>001261302Hammond</v>
          </cell>
          <cell r="B24878">
            <v>16642925</v>
          </cell>
        </row>
        <row r="24879">
          <cell r="A24879" t="str">
            <v>001261302Kraft</v>
          </cell>
          <cell r="B24879">
            <v>3702746</v>
          </cell>
        </row>
        <row r="24880">
          <cell r="A24880" t="str">
            <v>001261302McIntosh</v>
          </cell>
          <cell r="B24880">
            <v>2459691</v>
          </cell>
        </row>
        <row r="24881">
          <cell r="A24881" t="str">
            <v>001261302Mitchell</v>
          </cell>
          <cell r="B24881">
            <v>949958</v>
          </cell>
        </row>
        <row r="24882">
          <cell r="A24882" t="str">
            <v>001261302Scherer</v>
          </cell>
          <cell r="B24882">
            <v>12823951</v>
          </cell>
        </row>
        <row r="24883">
          <cell r="A24883" t="str">
            <v>001261302Wansley</v>
          </cell>
          <cell r="B24883">
            <v>11798078</v>
          </cell>
        </row>
        <row r="24884">
          <cell r="A24884" t="str">
            <v>001261302Yates</v>
          </cell>
          <cell r="B24884">
            <v>17334765</v>
          </cell>
        </row>
        <row r="24885">
          <cell r="A24885" t="str">
            <v>001261303Bowen</v>
          </cell>
          <cell r="B24885">
            <v>68824047</v>
          </cell>
        </row>
        <row r="24886">
          <cell r="A24886" t="str">
            <v>001261303Branch</v>
          </cell>
          <cell r="B24886">
            <v>24438496</v>
          </cell>
        </row>
        <row r="24887">
          <cell r="A24887" t="str">
            <v>001261303Hammond</v>
          </cell>
          <cell r="B24887">
            <v>7471395</v>
          </cell>
        </row>
        <row r="24888">
          <cell r="A24888" t="str">
            <v>001261303Kraft</v>
          </cell>
          <cell r="B24888">
            <v>2799339</v>
          </cell>
        </row>
        <row r="24889">
          <cell r="A24889" t="str">
            <v>001261303McIntosh</v>
          </cell>
          <cell r="B24889">
            <v>2560661</v>
          </cell>
        </row>
        <row r="24890">
          <cell r="A24890" t="str">
            <v>001261303Mitchell</v>
          </cell>
          <cell r="B24890">
            <v>1762103</v>
          </cell>
        </row>
        <row r="24891">
          <cell r="A24891" t="str">
            <v>001261303Scherer</v>
          </cell>
          <cell r="B24891">
            <v>14308238</v>
          </cell>
        </row>
        <row r="24892">
          <cell r="A24892" t="str">
            <v>001261303Wansley</v>
          </cell>
          <cell r="B24892">
            <v>12945161</v>
          </cell>
        </row>
        <row r="24893">
          <cell r="A24893" t="str">
            <v>001261303Yates</v>
          </cell>
          <cell r="B24893">
            <v>16376895</v>
          </cell>
        </row>
        <row r="24894">
          <cell r="A24894" t="str">
            <v>001261304Bowen</v>
          </cell>
          <cell r="B24894">
            <v>74063546</v>
          </cell>
        </row>
        <row r="24895">
          <cell r="A24895" t="str">
            <v>001261304Branch</v>
          </cell>
          <cell r="B24895">
            <v>24332906</v>
          </cell>
        </row>
        <row r="24896">
          <cell r="A24896" t="str">
            <v>001261304Hammond</v>
          </cell>
          <cell r="B24896">
            <v>8496944</v>
          </cell>
        </row>
        <row r="24897">
          <cell r="A24897" t="str">
            <v>001261304Kraft</v>
          </cell>
          <cell r="B24897">
            <v>2080578</v>
          </cell>
        </row>
        <row r="24898">
          <cell r="A24898" t="str">
            <v>001261304McIntosh</v>
          </cell>
          <cell r="B24898">
            <v>2527605</v>
          </cell>
        </row>
        <row r="24899">
          <cell r="A24899" t="str">
            <v>001261304Mitchell</v>
          </cell>
          <cell r="B24899">
            <v>1629088</v>
          </cell>
        </row>
        <row r="24900">
          <cell r="A24900" t="str">
            <v>001261304Scherer</v>
          </cell>
          <cell r="B24900">
            <v>12575126</v>
          </cell>
        </row>
        <row r="24901">
          <cell r="A24901" t="str">
            <v>001261304Wansley</v>
          </cell>
          <cell r="B24901">
            <v>22570899</v>
          </cell>
        </row>
        <row r="24902">
          <cell r="A24902" t="str">
            <v>001261304Yates</v>
          </cell>
          <cell r="B24902">
            <v>11823051</v>
          </cell>
        </row>
        <row r="24903">
          <cell r="A24903" t="str">
            <v>001261305Bowen</v>
          </cell>
          <cell r="B24903">
            <v>83557012</v>
          </cell>
        </row>
        <row r="24904">
          <cell r="A24904" t="str">
            <v>001261305Branch</v>
          </cell>
          <cell r="B24904">
            <v>25119954</v>
          </cell>
        </row>
        <row r="24905">
          <cell r="A24905" t="str">
            <v>001261305Hammond</v>
          </cell>
          <cell r="B24905">
            <v>15896148</v>
          </cell>
        </row>
        <row r="24906">
          <cell r="A24906" t="str">
            <v>001261305Kraft</v>
          </cell>
          <cell r="B24906">
            <v>3836061</v>
          </cell>
        </row>
        <row r="24907">
          <cell r="A24907" t="str">
            <v>001261305McIntosh</v>
          </cell>
          <cell r="B24907">
            <v>2659901</v>
          </cell>
        </row>
        <row r="24908">
          <cell r="A24908" t="str">
            <v>001261305Mitchell</v>
          </cell>
          <cell r="B24908">
            <v>1725149</v>
          </cell>
        </row>
        <row r="24909">
          <cell r="A24909" t="str">
            <v>001261305Scherer</v>
          </cell>
          <cell r="B24909">
            <v>13543020</v>
          </cell>
        </row>
        <row r="24910">
          <cell r="A24910" t="str">
            <v>001261305Wansley</v>
          </cell>
          <cell r="B24910">
            <v>23374806</v>
          </cell>
        </row>
        <row r="24911">
          <cell r="A24911" t="str">
            <v>001261305Yates</v>
          </cell>
          <cell r="B24911">
            <v>18960701</v>
          </cell>
        </row>
        <row r="24912">
          <cell r="A24912" t="str">
            <v>001261306Bowen</v>
          </cell>
          <cell r="B24912">
            <v>85897433</v>
          </cell>
        </row>
        <row r="24913">
          <cell r="A24913" t="str">
            <v>001261306Branch</v>
          </cell>
          <cell r="B24913">
            <v>30035032</v>
          </cell>
        </row>
        <row r="24914">
          <cell r="A24914" t="str">
            <v>001261306Hammond</v>
          </cell>
          <cell r="B24914">
            <v>18546968</v>
          </cell>
        </row>
        <row r="24915">
          <cell r="A24915" t="str">
            <v>001261306Kraft</v>
          </cell>
          <cell r="B24915">
            <v>4608899</v>
          </cell>
        </row>
        <row r="24916">
          <cell r="A24916" t="str">
            <v>001261306McIntosh</v>
          </cell>
          <cell r="B24916">
            <v>3194114</v>
          </cell>
        </row>
        <row r="24917">
          <cell r="A24917" t="str">
            <v>001261306Mitchell</v>
          </cell>
          <cell r="B24917">
            <v>1726756</v>
          </cell>
        </row>
        <row r="24918">
          <cell r="A24918" t="str">
            <v>001261306Scherer</v>
          </cell>
          <cell r="B24918">
            <v>13208533</v>
          </cell>
        </row>
        <row r="24919">
          <cell r="A24919" t="str">
            <v>001261306Wansley</v>
          </cell>
          <cell r="B24919">
            <v>25566343</v>
          </cell>
        </row>
        <row r="24920">
          <cell r="A24920" t="str">
            <v>001261306Yates</v>
          </cell>
          <cell r="B24920">
            <v>27903436</v>
          </cell>
        </row>
        <row r="24921">
          <cell r="A24921" t="str">
            <v>001261307Bowen</v>
          </cell>
          <cell r="B24921">
            <v>91227434</v>
          </cell>
        </row>
        <row r="24922">
          <cell r="A24922" t="str">
            <v>001261307Branch</v>
          </cell>
          <cell r="B24922">
            <v>34063975</v>
          </cell>
        </row>
        <row r="24923">
          <cell r="A24923" t="str">
            <v>001261307Hammond</v>
          </cell>
          <cell r="B24923">
            <v>20509933</v>
          </cell>
        </row>
        <row r="24924">
          <cell r="A24924" t="str">
            <v>001261307Kraft</v>
          </cell>
          <cell r="B24924">
            <v>5000403</v>
          </cell>
        </row>
        <row r="24925">
          <cell r="A24925" t="str">
            <v>001261307McIntosh</v>
          </cell>
          <cell r="B24925">
            <v>3685553</v>
          </cell>
        </row>
        <row r="24926">
          <cell r="A24926" t="str">
            <v>001261307Mitchell</v>
          </cell>
          <cell r="B24926">
            <v>1800143</v>
          </cell>
        </row>
        <row r="24927">
          <cell r="A24927" t="str">
            <v>001261307Scherer</v>
          </cell>
          <cell r="B24927">
            <v>14471053</v>
          </cell>
        </row>
        <row r="24928">
          <cell r="A24928" t="str">
            <v>001261307Wansley</v>
          </cell>
          <cell r="B24928">
            <v>27196726</v>
          </cell>
        </row>
        <row r="24929">
          <cell r="A24929" t="str">
            <v>001261307Yates</v>
          </cell>
          <cell r="B24929">
            <v>33268752</v>
          </cell>
        </row>
        <row r="24930">
          <cell r="A24930" t="str">
            <v>001261308Bowen</v>
          </cell>
          <cell r="B24930">
            <v>92078357</v>
          </cell>
        </row>
        <row r="24931">
          <cell r="A24931" t="str">
            <v>001261308Branch</v>
          </cell>
          <cell r="B24931">
            <v>35069090</v>
          </cell>
        </row>
        <row r="24932">
          <cell r="A24932" t="str">
            <v>001261308Hammond</v>
          </cell>
          <cell r="B24932">
            <v>21339975</v>
          </cell>
        </row>
        <row r="24933">
          <cell r="A24933" t="str">
            <v>001261308Kraft</v>
          </cell>
          <cell r="B24933">
            <v>5234166</v>
          </cell>
        </row>
        <row r="24934">
          <cell r="A24934" t="str">
            <v>001261308McIntosh</v>
          </cell>
          <cell r="B24934">
            <v>3762865</v>
          </cell>
        </row>
        <row r="24935">
          <cell r="A24935" t="str">
            <v>001261308Mitchell</v>
          </cell>
          <cell r="B24935">
            <v>1795710</v>
          </cell>
        </row>
        <row r="24936">
          <cell r="A24936" t="str">
            <v>001261308Scherer</v>
          </cell>
          <cell r="B24936">
            <v>14511001</v>
          </cell>
        </row>
        <row r="24937">
          <cell r="A24937" t="str">
            <v>001261308Wansley</v>
          </cell>
          <cell r="B24937">
            <v>28085197</v>
          </cell>
        </row>
        <row r="24938">
          <cell r="A24938" t="str">
            <v>001261308Yates</v>
          </cell>
          <cell r="B24938">
            <v>34123108</v>
          </cell>
        </row>
        <row r="24939">
          <cell r="A24939" t="str">
            <v>001261309Bowen</v>
          </cell>
          <cell r="B24939">
            <v>83878184</v>
          </cell>
        </row>
        <row r="24940">
          <cell r="A24940" t="str">
            <v>001261309Branch</v>
          </cell>
          <cell r="B24940">
            <v>21551257</v>
          </cell>
        </row>
        <row r="24941">
          <cell r="A24941" t="str">
            <v>001261309Hammond</v>
          </cell>
          <cell r="B24941">
            <v>17639804</v>
          </cell>
        </row>
        <row r="24942">
          <cell r="A24942" t="str">
            <v>001261309Kraft</v>
          </cell>
          <cell r="B24942">
            <v>4365849</v>
          </cell>
        </row>
        <row r="24943">
          <cell r="A24943" t="str">
            <v>001261309McIntosh</v>
          </cell>
          <cell r="B24943">
            <v>2921390</v>
          </cell>
        </row>
        <row r="24944">
          <cell r="A24944" t="str">
            <v>001261309Mitchell</v>
          </cell>
          <cell r="B24944">
            <v>1740664</v>
          </cell>
        </row>
        <row r="24945">
          <cell r="A24945" t="str">
            <v>001261309Scherer</v>
          </cell>
          <cell r="B24945">
            <v>14007316</v>
          </cell>
        </row>
        <row r="24946">
          <cell r="A24946" t="str">
            <v>001261309Wansley</v>
          </cell>
          <cell r="B24946">
            <v>25414882</v>
          </cell>
        </row>
        <row r="24947">
          <cell r="A24947" t="str">
            <v>001261309Yates</v>
          </cell>
          <cell r="B24947">
            <v>23985968</v>
          </cell>
        </row>
        <row r="24948">
          <cell r="A24948" t="str">
            <v>001261310Bowen</v>
          </cell>
          <cell r="B24948">
            <v>70101179</v>
          </cell>
        </row>
        <row r="24949">
          <cell r="A24949" t="str">
            <v>001261310Branch</v>
          </cell>
          <cell r="B24949">
            <v>15169586</v>
          </cell>
        </row>
        <row r="24950">
          <cell r="A24950" t="str">
            <v>001261310Hammond</v>
          </cell>
          <cell r="B24950">
            <v>16501452</v>
          </cell>
        </row>
        <row r="24951">
          <cell r="A24951" t="str">
            <v>001261310Kraft</v>
          </cell>
          <cell r="B24951">
            <v>4067662</v>
          </cell>
        </row>
        <row r="24952">
          <cell r="A24952" t="str">
            <v>001261310McIntosh</v>
          </cell>
          <cell r="B24952">
            <v>2336394</v>
          </cell>
        </row>
        <row r="24953">
          <cell r="A24953" t="str">
            <v>001261310Mitchell</v>
          </cell>
          <cell r="B24953">
            <v>1732778</v>
          </cell>
        </row>
        <row r="24954">
          <cell r="A24954" t="str">
            <v>001261310Scherer</v>
          </cell>
          <cell r="B24954">
            <v>13127614</v>
          </cell>
        </row>
        <row r="24955">
          <cell r="A24955" t="str">
            <v>001261310Wansley</v>
          </cell>
          <cell r="B24955">
            <v>24322876</v>
          </cell>
        </row>
        <row r="24956">
          <cell r="A24956" t="str">
            <v>001261310Yates</v>
          </cell>
          <cell r="B24956">
            <v>16587905</v>
          </cell>
        </row>
        <row r="24957">
          <cell r="A24957" t="str">
            <v>001261311Bowen</v>
          </cell>
          <cell r="B24957">
            <v>62062599</v>
          </cell>
        </row>
        <row r="24958">
          <cell r="A24958" t="str">
            <v>001261311Branch</v>
          </cell>
          <cell r="B24958">
            <v>16176945</v>
          </cell>
        </row>
        <row r="24959">
          <cell r="A24959" t="str">
            <v>001261311Hammond</v>
          </cell>
          <cell r="B24959">
            <v>14990895</v>
          </cell>
        </row>
        <row r="24960">
          <cell r="A24960" t="str">
            <v>001261311Kraft</v>
          </cell>
          <cell r="B24960">
            <v>4058266</v>
          </cell>
        </row>
        <row r="24961">
          <cell r="A24961" t="str">
            <v>001261311McIntosh</v>
          </cell>
          <cell r="B24961">
            <v>0</v>
          </cell>
        </row>
        <row r="24962">
          <cell r="A24962" t="str">
            <v>001261311Mitchell</v>
          </cell>
          <cell r="B24962">
            <v>1638155</v>
          </cell>
        </row>
        <row r="24963">
          <cell r="A24963" t="str">
            <v>001261311Scherer</v>
          </cell>
          <cell r="B24963">
            <v>13480776</v>
          </cell>
        </row>
        <row r="24964">
          <cell r="A24964" t="str">
            <v>001261311Wansley</v>
          </cell>
          <cell r="B24964">
            <v>24367205</v>
          </cell>
        </row>
        <row r="24965">
          <cell r="A24965" t="str">
            <v>001261311Yates</v>
          </cell>
          <cell r="B24965">
            <v>11426863</v>
          </cell>
        </row>
        <row r="24966">
          <cell r="A24966" t="str">
            <v>001261312Bowen</v>
          </cell>
          <cell r="B24966">
            <v>83478785</v>
          </cell>
        </row>
        <row r="24967">
          <cell r="A24967" t="str">
            <v>001261312Branch</v>
          </cell>
          <cell r="B24967">
            <v>25940042</v>
          </cell>
        </row>
        <row r="24968">
          <cell r="A24968" t="str">
            <v>001261312Hammond</v>
          </cell>
          <cell r="B24968">
            <v>16434623</v>
          </cell>
        </row>
        <row r="24969">
          <cell r="A24969" t="str">
            <v>001261312Kraft</v>
          </cell>
          <cell r="B24969">
            <v>4011758</v>
          </cell>
        </row>
        <row r="24970">
          <cell r="A24970" t="str">
            <v>001261312McIntosh</v>
          </cell>
          <cell r="B24970">
            <v>2570399</v>
          </cell>
        </row>
        <row r="24971">
          <cell r="A24971" t="str">
            <v>001261312Mitchell</v>
          </cell>
          <cell r="B24971">
            <v>1693977</v>
          </cell>
        </row>
        <row r="24972">
          <cell r="A24972" t="str">
            <v>001261312Scherer</v>
          </cell>
          <cell r="B24972">
            <v>14511739</v>
          </cell>
        </row>
        <row r="24973">
          <cell r="A24973" t="str">
            <v>001261312Wansley</v>
          </cell>
          <cell r="B24973">
            <v>25577742</v>
          </cell>
        </row>
        <row r="24974">
          <cell r="A24974" t="str">
            <v>001261312Yates</v>
          </cell>
          <cell r="B24974">
            <v>15274335</v>
          </cell>
        </row>
        <row r="24975">
          <cell r="A24975" t="str">
            <v>001261401Bowen</v>
          </cell>
          <cell r="B24975">
            <v>92177891</v>
          </cell>
        </row>
        <row r="24976">
          <cell r="A24976" t="str">
            <v>001261401Branch</v>
          </cell>
          <cell r="B24976">
            <v>17669152</v>
          </cell>
        </row>
        <row r="24977">
          <cell r="A24977" t="str">
            <v>001261401Hammond</v>
          </cell>
          <cell r="B24977">
            <v>20274970</v>
          </cell>
        </row>
        <row r="24978">
          <cell r="A24978" t="str">
            <v>001261401Kraft</v>
          </cell>
          <cell r="B24978">
            <v>4633289</v>
          </cell>
        </row>
        <row r="24979">
          <cell r="A24979" t="str">
            <v>001261401McIntosh</v>
          </cell>
          <cell r="B24979">
            <v>2752067</v>
          </cell>
        </row>
        <row r="24980">
          <cell r="A24980" t="str">
            <v>001261401Mitchell</v>
          </cell>
          <cell r="B24980">
            <v>1824942</v>
          </cell>
        </row>
        <row r="24981">
          <cell r="A24981" t="str">
            <v>001261401Scherer</v>
          </cell>
          <cell r="B24981">
            <v>14549554</v>
          </cell>
        </row>
        <row r="24982">
          <cell r="A24982" t="str">
            <v>001261401Wansley</v>
          </cell>
          <cell r="B24982">
            <v>15302253</v>
          </cell>
        </row>
        <row r="24983">
          <cell r="A24983" t="str">
            <v>001261401Yates</v>
          </cell>
          <cell r="B24983">
            <v>23167647</v>
          </cell>
        </row>
        <row r="24984">
          <cell r="A24984" t="str">
            <v>001261402Bowen</v>
          </cell>
          <cell r="B24984">
            <v>83044592</v>
          </cell>
        </row>
        <row r="24985">
          <cell r="A24985" t="str">
            <v>001261402Branch</v>
          </cell>
          <cell r="B24985">
            <v>16727328</v>
          </cell>
        </row>
        <row r="24986">
          <cell r="A24986" t="str">
            <v>001261402Hammond</v>
          </cell>
          <cell r="B24986">
            <v>17221144</v>
          </cell>
        </row>
        <row r="24987">
          <cell r="A24987" t="str">
            <v>001261402Kraft</v>
          </cell>
          <cell r="B24987">
            <v>3851035</v>
          </cell>
        </row>
        <row r="24988">
          <cell r="A24988" t="str">
            <v>001261402McIntosh</v>
          </cell>
          <cell r="B24988">
            <v>2599956</v>
          </cell>
        </row>
        <row r="24989">
          <cell r="A24989" t="str">
            <v>001261402Mitchell</v>
          </cell>
          <cell r="B24989">
            <v>1653766</v>
          </cell>
        </row>
        <row r="24990">
          <cell r="A24990" t="str">
            <v>001261402Scherer</v>
          </cell>
          <cell r="B24990">
            <v>13304435</v>
          </cell>
        </row>
        <row r="24991">
          <cell r="A24991" t="str">
            <v>001261402Wansley</v>
          </cell>
          <cell r="B24991">
            <v>17760446</v>
          </cell>
        </row>
        <row r="24992">
          <cell r="A24992" t="str">
            <v>001261402Yates</v>
          </cell>
          <cell r="B24992">
            <v>19604572</v>
          </cell>
        </row>
        <row r="24993">
          <cell r="A24993" t="str">
            <v>001261403Bowen</v>
          </cell>
          <cell r="B24993">
            <v>79839701</v>
          </cell>
        </row>
        <row r="24994">
          <cell r="A24994" t="str">
            <v>001261403Branch</v>
          </cell>
          <cell r="B24994">
            <v>26721747</v>
          </cell>
        </row>
        <row r="24995">
          <cell r="A24995" t="str">
            <v>001261403Hammond</v>
          </cell>
          <cell r="B24995">
            <v>18049204</v>
          </cell>
        </row>
        <row r="24996">
          <cell r="A24996" t="str">
            <v>001261403Kraft</v>
          </cell>
          <cell r="B24996">
            <v>3913178</v>
          </cell>
        </row>
        <row r="24997">
          <cell r="A24997" t="str">
            <v>001261403McIntosh</v>
          </cell>
          <cell r="B24997">
            <v>2233070</v>
          </cell>
        </row>
        <row r="24998">
          <cell r="A24998" t="str">
            <v>001261403Mitchell</v>
          </cell>
          <cell r="B24998">
            <v>1821723</v>
          </cell>
        </row>
        <row r="24999">
          <cell r="A24999" t="str">
            <v>001261403Scherer</v>
          </cell>
          <cell r="B24999">
            <v>14725704</v>
          </cell>
        </row>
        <row r="25000">
          <cell r="A25000" t="str">
            <v>001261403Wansley</v>
          </cell>
          <cell r="B25000">
            <v>27253721</v>
          </cell>
        </row>
        <row r="25001">
          <cell r="A25001" t="str">
            <v>001261403Yates</v>
          </cell>
          <cell r="B25001">
            <v>12541181</v>
          </cell>
        </row>
        <row r="25002">
          <cell r="A25002" t="str">
            <v>001261404Bowen</v>
          </cell>
          <cell r="B25002">
            <v>68455962</v>
          </cell>
        </row>
        <row r="25003">
          <cell r="A25003" t="str">
            <v>001261404Branch</v>
          </cell>
          <cell r="B25003">
            <v>29274910</v>
          </cell>
        </row>
        <row r="25004">
          <cell r="A25004" t="str">
            <v>001261404Hammond</v>
          </cell>
          <cell r="B25004">
            <v>17800030</v>
          </cell>
        </row>
        <row r="25005">
          <cell r="A25005" t="str">
            <v>001261404Kraft</v>
          </cell>
          <cell r="B25005">
            <v>3328119</v>
          </cell>
        </row>
        <row r="25006">
          <cell r="A25006" t="str">
            <v>001261404McIntosh</v>
          </cell>
          <cell r="B25006">
            <v>2416069</v>
          </cell>
        </row>
        <row r="25007">
          <cell r="A25007" t="str">
            <v>001261404Mitchell</v>
          </cell>
          <cell r="B25007">
            <v>1699731</v>
          </cell>
        </row>
        <row r="25008">
          <cell r="A25008" t="str">
            <v>001261404Scherer</v>
          </cell>
          <cell r="B25008">
            <v>13404384</v>
          </cell>
        </row>
        <row r="25009">
          <cell r="A25009" t="str">
            <v>001261404Wansley</v>
          </cell>
          <cell r="B25009">
            <v>24888483</v>
          </cell>
        </row>
        <row r="25010">
          <cell r="A25010" t="str">
            <v>001261404Yates</v>
          </cell>
          <cell r="B25010">
            <v>12737337</v>
          </cell>
        </row>
        <row r="25011">
          <cell r="A25011" t="str">
            <v>001261405Bowen</v>
          </cell>
          <cell r="B25011">
            <v>87005279</v>
          </cell>
        </row>
        <row r="25012">
          <cell r="A25012" t="str">
            <v>001261405Branch</v>
          </cell>
          <cell r="B25012">
            <v>30155765</v>
          </cell>
        </row>
        <row r="25013">
          <cell r="A25013" t="str">
            <v>001261405Hammond</v>
          </cell>
          <cell r="B25013">
            <v>18368526</v>
          </cell>
        </row>
        <row r="25014">
          <cell r="A25014" t="str">
            <v>001261405Kraft</v>
          </cell>
          <cell r="B25014">
            <v>3877089</v>
          </cell>
        </row>
        <row r="25015">
          <cell r="A25015" t="str">
            <v>001261405McIntosh</v>
          </cell>
          <cell r="B25015">
            <v>2507283</v>
          </cell>
        </row>
        <row r="25016">
          <cell r="A25016" t="str">
            <v>001261405Mitchell</v>
          </cell>
          <cell r="B25016">
            <v>1736552</v>
          </cell>
        </row>
        <row r="25017">
          <cell r="A25017" t="str">
            <v>001261405Scherer</v>
          </cell>
          <cell r="B25017">
            <v>14845294</v>
          </cell>
        </row>
        <row r="25018">
          <cell r="A25018" t="str">
            <v>001261405Wansley</v>
          </cell>
          <cell r="B25018">
            <v>24917132</v>
          </cell>
        </row>
        <row r="25019">
          <cell r="A25019" t="str">
            <v>001261405Yates</v>
          </cell>
          <cell r="B25019">
            <v>22294830</v>
          </cell>
        </row>
        <row r="25020">
          <cell r="A25020" t="str">
            <v>001261406Bowen</v>
          </cell>
          <cell r="B25020">
            <v>90073734</v>
          </cell>
        </row>
        <row r="25021">
          <cell r="A25021" t="str">
            <v>001261406Branch</v>
          </cell>
          <cell r="B25021">
            <v>33578901</v>
          </cell>
        </row>
        <row r="25022">
          <cell r="A25022" t="str">
            <v>001261406Hammond</v>
          </cell>
          <cell r="B25022">
            <v>19579471</v>
          </cell>
        </row>
        <row r="25023">
          <cell r="A25023" t="str">
            <v>001261406Kraft</v>
          </cell>
          <cell r="B25023">
            <v>4699382</v>
          </cell>
        </row>
        <row r="25024">
          <cell r="A25024" t="str">
            <v>001261406McIntosh</v>
          </cell>
          <cell r="B25024">
            <v>2996376</v>
          </cell>
        </row>
        <row r="25025">
          <cell r="A25025" t="str">
            <v>001261406Mitchell</v>
          </cell>
          <cell r="B25025">
            <v>1739705</v>
          </cell>
        </row>
        <row r="25026">
          <cell r="A25026" t="str">
            <v>001261406Scherer</v>
          </cell>
          <cell r="B25026">
            <v>14463734</v>
          </cell>
        </row>
        <row r="25027">
          <cell r="A25027" t="str">
            <v>001261406Wansley</v>
          </cell>
          <cell r="B25027">
            <v>27089972</v>
          </cell>
        </row>
        <row r="25028">
          <cell r="A25028" t="str">
            <v>001261406Yates</v>
          </cell>
          <cell r="B25028">
            <v>30037472</v>
          </cell>
        </row>
        <row r="25029">
          <cell r="A25029" t="str">
            <v>001261407Bowen</v>
          </cell>
          <cell r="B25029">
            <v>94839167</v>
          </cell>
        </row>
        <row r="25030">
          <cell r="A25030" t="str">
            <v>001261407Branch</v>
          </cell>
          <cell r="B25030">
            <v>37050502</v>
          </cell>
        </row>
        <row r="25031">
          <cell r="A25031" t="str">
            <v>001261407Hammond</v>
          </cell>
          <cell r="B25031">
            <v>21483855</v>
          </cell>
        </row>
        <row r="25032">
          <cell r="A25032" t="str">
            <v>001261407Kraft</v>
          </cell>
          <cell r="B25032">
            <v>5198852</v>
          </cell>
        </row>
        <row r="25033">
          <cell r="A25033" t="str">
            <v>001261407McIntosh</v>
          </cell>
          <cell r="B25033">
            <v>3561940</v>
          </cell>
        </row>
        <row r="25034">
          <cell r="A25034" t="str">
            <v>001261407Mitchell</v>
          </cell>
          <cell r="B25034">
            <v>1836928</v>
          </cell>
        </row>
        <row r="25035">
          <cell r="A25035" t="str">
            <v>001261407Scherer</v>
          </cell>
          <cell r="B25035">
            <v>14987895</v>
          </cell>
        </row>
        <row r="25036">
          <cell r="A25036" t="str">
            <v>001261407Wansley</v>
          </cell>
          <cell r="B25036">
            <v>28424360</v>
          </cell>
        </row>
        <row r="25037">
          <cell r="A25037" t="str">
            <v>001261407Yates</v>
          </cell>
          <cell r="B25037">
            <v>35204299</v>
          </cell>
        </row>
        <row r="25038">
          <cell r="A25038" t="str">
            <v>001261408Bowen</v>
          </cell>
          <cell r="B25038">
            <v>96671757</v>
          </cell>
        </row>
        <row r="25039">
          <cell r="A25039" t="str">
            <v>001261408Branch</v>
          </cell>
          <cell r="B25039">
            <v>38069614</v>
          </cell>
        </row>
        <row r="25040">
          <cell r="A25040" t="str">
            <v>001261408Hammond</v>
          </cell>
          <cell r="B25040">
            <v>21925784</v>
          </cell>
        </row>
        <row r="25041">
          <cell r="A25041" t="str">
            <v>001261408Kraft</v>
          </cell>
          <cell r="B25041">
            <v>5375905</v>
          </cell>
        </row>
        <row r="25042">
          <cell r="A25042" t="str">
            <v>001261408McIntosh</v>
          </cell>
          <cell r="B25042">
            <v>3670626</v>
          </cell>
        </row>
        <row r="25043">
          <cell r="A25043" t="str">
            <v>001261408Mitchell</v>
          </cell>
          <cell r="B25043">
            <v>1842039</v>
          </cell>
        </row>
        <row r="25044">
          <cell r="A25044" t="str">
            <v>001261408Scherer</v>
          </cell>
          <cell r="B25044">
            <v>14942791</v>
          </cell>
        </row>
        <row r="25045">
          <cell r="A25045" t="str">
            <v>001261408Wansley</v>
          </cell>
          <cell r="B25045">
            <v>28824800</v>
          </cell>
        </row>
        <row r="25046">
          <cell r="A25046" t="str">
            <v>001261408Yates</v>
          </cell>
          <cell r="B25046">
            <v>35934273</v>
          </cell>
        </row>
        <row r="25047">
          <cell r="A25047" t="str">
            <v>001261409Bowen</v>
          </cell>
          <cell r="B25047">
            <v>90228852</v>
          </cell>
        </row>
        <row r="25048">
          <cell r="A25048" t="str">
            <v>001261409Branch</v>
          </cell>
          <cell r="B25048">
            <v>28850673</v>
          </cell>
        </row>
        <row r="25049">
          <cell r="A25049" t="str">
            <v>001261409Hammond</v>
          </cell>
          <cell r="B25049">
            <v>19093292</v>
          </cell>
        </row>
        <row r="25050">
          <cell r="A25050" t="str">
            <v>001261409Kraft</v>
          </cell>
          <cell r="B25050">
            <v>4414610</v>
          </cell>
        </row>
        <row r="25051">
          <cell r="A25051" t="str">
            <v>001261409McIntosh</v>
          </cell>
          <cell r="B25051">
            <v>2681329</v>
          </cell>
        </row>
        <row r="25052">
          <cell r="A25052" t="str">
            <v>001261409Mitchell</v>
          </cell>
          <cell r="B25052">
            <v>1783051</v>
          </cell>
        </row>
        <row r="25053">
          <cell r="A25053" t="str">
            <v>001261409Scherer</v>
          </cell>
          <cell r="B25053">
            <v>14416543</v>
          </cell>
        </row>
        <row r="25054">
          <cell r="A25054" t="str">
            <v>001261409Wansley</v>
          </cell>
          <cell r="B25054">
            <v>27314532</v>
          </cell>
        </row>
        <row r="25055">
          <cell r="A25055" t="str">
            <v>001261409Yates</v>
          </cell>
          <cell r="B25055">
            <v>21469368</v>
          </cell>
        </row>
        <row r="25056">
          <cell r="A25056" t="str">
            <v>001261410Bowen</v>
          </cell>
          <cell r="B25056">
            <v>78964342</v>
          </cell>
        </row>
        <row r="25057">
          <cell r="A25057" t="str">
            <v>001261410Branch</v>
          </cell>
          <cell r="B25057">
            <v>27668932</v>
          </cell>
        </row>
        <row r="25058">
          <cell r="A25058" t="str">
            <v>001261410Hammond</v>
          </cell>
          <cell r="B25058">
            <v>16816623</v>
          </cell>
        </row>
        <row r="25059">
          <cell r="A25059" t="str">
            <v>001261410Kraft</v>
          </cell>
          <cell r="B25059">
            <v>3808477</v>
          </cell>
        </row>
        <row r="25060">
          <cell r="A25060" t="str">
            <v>001261410McIntosh</v>
          </cell>
          <cell r="B25060">
            <v>2711104</v>
          </cell>
        </row>
        <row r="25061">
          <cell r="A25061" t="str">
            <v>001261410Mitchell</v>
          </cell>
          <cell r="B25061">
            <v>1808789</v>
          </cell>
        </row>
        <row r="25062">
          <cell r="A25062" t="str">
            <v>001261410Scherer</v>
          </cell>
          <cell r="B25062">
            <v>6706205</v>
          </cell>
        </row>
        <row r="25063">
          <cell r="A25063" t="str">
            <v>001261410Wansley</v>
          </cell>
          <cell r="B25063">
            <v>26697580</v>
          </cell>
        </row>
        <row r="25064">
          <cell r="A25064" t="str">
            <v>001261410Yates</v>
          </cell>
          <cell r="B25064">
            <v>14856312</v>
          </cell>
        </row>
        <row r="25065">
          <cell r="A25065" t="str">
            <v>001261411Bowen</v>
          </cell>
          <cell r="B25065">
            <v>62767990</v>
          </cell>
        </row>
        <row r="25066">
          <cell r="A25066" t="str">
            <v>001261411Branch</v>
          </cell>
          <cell r="B25066">
            <v>25268493</v>
          </cell>
        </row>
        <row r="25067">
          <cell r="A25067" t="str">
            <v>001261411Hammond</v>
          </cell>
          <cell r="B25067">
            <v>7328454</v>
          </cell>
        </row>
        <row r="25068">
          <cell r="A25068" t="str">
            <v>001261411Kraft</v>
          </cell>
          <cell r="B25068">
            <v>4038730</v>
          </cell>
        </row>
        <row r="25069">
          <cell r="A25069" t="str">
            <v>001261411McIntosh</v>
          </cell>
          <cell r="B25069">
            <v>2339047</v>
          </cell>
        </row>
        <row r="25070">
          <cell r="A25070" t="str">
            <v>001261411Mitchell</v>
          </cell>
          <cell r="B25070">
            <v>1192629</v>
          </cell>
        </row>
        <row r="25071">
          <cell r="A25071" t="str">
            <v>001261411Scherer</v>
          </cell>
          <cell r="B25071">
            <v>8146015</v>
          </cell>
        </row>
        <row r="25072">
          <cell r="A25072" t="str">
            <v>001261411Wansley</v>
          </cell>
          <cell r="B25072">
            <v>25400548</v>
          </cell>
        </row>
        <row r="25073">
          <cell r="A25073" t="str">
            <v>001261411Yates</v>
          </cell>
          <cell r="B25073">
            <v>15443473</v>
          </cell>
        </row>
        <row r="25074">
          <cell r="A25074" t="str">
            <v>001261412Bowen</v>
          </cell>
          <cell r="B25074">
            <v>90848070</v>
          </cell>
        </row>
        <row r="25075">
          <cell r="A25075" t="str">
            <v>001261412Branch</v>
          </cell>
          <cell r="B25075">
            <v>29187185</v>
          </cell>
        </row>
        <row r="25076">
          <cell r="A25076" t="str">
            <v>001261412Hammond</v>
          </cell>
          <cell r="B25076">
            <v>8867070</v>
          </cell>
        </row>
        <row r="25077">
          <cell r="A25077" t="str">
            <v>001261412Kraft</v>
          </cell>
          <cell r="B25077">
            <v>3952995</v>
          </cell>
        </row>
        <row r="25078">
          <cell r="A25078" t="str">
            <v>001261412McIntosh</v>
          </cell>
          <cell r="B25078">
            <v>2533511</v>
          </cell>
        </row>
        <row r="25079">
          <cell r="A25079" t="str">
            <v>001261412Mitchell</v>
          </cell>
          <cell r="B25079">
            <v>593728</v>
          </cell>
        </row>
        <row r="25080">
          <cell r="A25080" t="str">
            <v>001261412Scherer</v>
          </cell>
          <cell r="B25080">
            <v>14851031</v>
          </cell>
        </row>
        <row r="25081">
          <cell r="A25081" t="str">
            <v>001261412Wansley</v>
          </cell>
          <cell r="B25081">
            <v>27867403</v>
          </cell>
        </row>
        <row r="25082">
          <cell r="A25082" t="str">
            <v>001261412Yates</v>
          </cell>
          <cell r="B25082">
            <v>24756690</v>
          </cell>
        </row>
        <row r="25083">
          <cell r="A25083" t="str">
            <v>001261501Bowen</v>
          </cell>
          <cell r="B25083">
            <v>96046202</v>
          </cell>
        </row>
        <row r="25084">
          <cell r="A25084" t="str">
            <v>001261501Branch</v>
          </cell>
          <cell r="B25084">
            <v>34900658</v>
          </cell>
        </row>
        <row r="25085">
          <cell r="A25085" t="str">
            <v>001261501Hammond</v>
          </cell>
          <cell r="B25085">
            <v>21059913</v>
          </cell>
        </row>
        <row r="25086">
          <cell r="A25086" t="str">
            <v>001261501Kraft</v>
          </cell>
          <cell r="B25086">
            <v>3019536</v>
          </cell>
        </row>
        <row r="25087">
          <cell r="A25087" t="str">
            <v>001261501McIntosh</v>
          </cell>
          <cell r="B25087">
            <v>2636730</v>
          </cell>
        </row>
        <row r="25088">
          <cell r="A25088" t="str">
            <v>001261501Mitchell</v>
          </cell>
          <cell r="B25088">
            <v>681860</v>
          </cell>
        </row>
        <row r="25089">
          <cell r="A25089" t="str">
            <v>001261501Scherer</v>
          </cell>
          <cell r="B25089">
            <v>15098991</v>
          </cell>
        </row>
        <row r="25090">
          <cell r="A25090" t="str">
            <v>001261501Wansley</v>
          </cell>
          <cell r="B25090">
            <v>15112280</v>
          </cell>
        </row>
        <row r="25091">
          <cell r="A25091" t="str">
            <v>001261501Yates</v>
          </cell>
          <cell r="B25091">
            <v>29136305</v>
          </cell>
        </row>
        <row r="25092">
          <cell r="A25092" t="str">
            <v>001261502Bowen</v>
          </cell>
          <cell r="B25092">
            <v>85026120</v>
          </cell>
        </row>
        <row r="25093">
          <cell r="A25093" t="str">
            <v>001261502Branch</v>
          </cell>
          <cell r="B25093">
            <v>30786727</v>
          </cell>
        </row>
        <row r="25094">
          <cell r="A25094" t="str">
            <v>001261502Hammond</v>
          </cell>
          <cell r="B25094">
            <v>18515623</v>
          </cell>
        </row>
        <row r="25095">
          <cell r="A25095" t="str">
            <v>001261502Kraft</v>
          </cell>
          <cell r="B25095">
            <v>3907775</v>
          </cell>
        </row>
        <row r="25096">
          <cell r="A25096" t="str">
            <v>001261502McIntosh</v>
          </cell>
          <cell r="B25096">
            <v>2395164</v>
          </cell>
        </row>
        <row r="25097">
          <cell r="A25097" t="str">
            <v>001261502Mitchell</v>
          </cell>
          <cell r="B25097">
            <v>997871</v>
          </cell>
        </row>
        <row r="25098">
          <cell r="A25098" t="str">
            <v>001261502Scherer</v>
          </cell>
          <cell r="B25098">
            <v>13605594</v>
          </cell>
        </row>
        <row r="25099">
          <cell r="A25099" t="str">
            <v>001261502Wansley</v>
          </cell>
          <cell r="B25099">
            <v>18620780</v>
          </cell>
        </row>
        <row r="25100">
          <cell r="A25100" t="str">
            <v>001261502Yates</v>
          </cell>
          <cell r="B25100">
            <v>22338883</v>
          </cell>
        </row>
        <row r="25101">
          <cell r="A25101" t="str">
            <v>001261503Bowen</v>
          </cell>
          <cell r="B25101">
            <v>73838562</v>
          </cell>
        </row>
        <row r="25102">
          <cell r="A25102" t="str">
            <v>001261503Branch</v>
          </cell>
          <cell r="B25102">
            <v>35912246</v>
          </cell>
        </row>
        <row r="25103">
          <cell r="A25103" t="str">
            <v>001261503Hammond</v>
          </cell>
          <cell r="B25103">
            <v>19331293</v>
          </cell>
        </row>
        <row r="25104">
          <cell r="A25104" t="str">
            <v>001261503Kraft</v>
          </cell>
          <cell r="B25104">
            <v>4012737</v>
          </cell>
        </row>
        <row r="25105">
          <cell r="A25105" t="str">
            <v>001261503McIntosh</v>
          </cell>
          <cell r="B25105">
            <v>2032686</v>
          </cell>
        </row>
        <row r="25106">
          <cell r="A25106" t="str">
            <v>001261503Mitchell</v>
          </cell>
          <cell r="B25106">
            <v>1861008</v>
          </cell>
        </row>
        <row r="25107">
          <cell r="A25107" t="str">
            <v>001261503Scherer</v>
          </cell>
          <cell r="B25107">
            <v>14314132</v>
          </cell>
        </row>
        <row r="25108">
          <cell r="A25108" t="str">
            <v>001261503Wansley</v>
          </cell>
          <cell r="B25108">
            <v>28549871</v>
          </cell>
        </row>
        <row r="25109">
          <cell r="A25109" t="str">
            <v>001261503Yates</v>
          </cell>
          <cell r="B25109">
            <v>21665354</v>
          </cell>
        </row>
        <row r="25110">
          <cell r="A25110" t="str">
            <v>001261504Bowen</v>
          </cell>
          <cell r="B25110">
            <v>80540759</v>
          </cell>
        </row>
        <row r="25111">
          <cell r="A25111" t="str">
            <v>001261504Branch</v>
          </cell>
          <cell r="B25111">
            <v>30102681</v>
          </cell>
        </row>
        <row r="25112">
          <cell r="A25112" t="str">
            <v>001261504Hammond</v>
          </cell>
          <cell r="B25112">
            <v>18466664</v>
          </cell>
        </row>
        <row r="25113">
          <cell r="A25113" t="str">
            <v>001261504Kraft</v>
          </cell>
          <cell r="B25113">
            <v>4028223</v>
          </cell>
        </row>
        <row r="25114">
          <cell r="A25114" t="str">
            <v>001261504McIntosh</v>
          </cell>
          <cell r="B25114">
            <v>1316614</v>
          </cell>
        </row>
        <row r="25115">
          <cell r="A25115" t="str">
            <v>001261504Mitchell</v>
          </cell>
          <cell r="B25115">
            <v>1790588</v>
          </cell>
        </row>
        <row r="25116">
          <cell r="A25116" t="str">
            <v>001261504Scherer</v>
          </cell>
          <cell r="B25116">
            <v>13561331</v>
          </cell>
        </row>
        <row r="25117">
          <cell r="A25117" t="str">
            <v>001261504Wansley</v>
          </cell>
          <cell r="B25117">
            <v>25289382</v>
          </cell>
        </row>
        <row r="25118">
          <cell r="A25118" t="str">
            <v>001261504Yates</v>
          </cell>
          <cell r="B25118">
            <v>25457025</v>
          </cell>
        </row>
        <row r="25119">
          <cell r="A25119" t="str">
            <v>001261505Bowen</v>
          </cell>
          <cell r="B25119">
            <v>92001627</v>
          </cell>
        </row>
        <row r="25120">
          <cell r="A25120" t="str">
            <v>001261505Branch</v>
          </cell>
          <cell r="B25120">
            <v>24772491</v>
          </cell>
        </row>
        <row r="25121">
          <cell r="A25121" t="str">
            <v>001261505Hammond</v>
          </cell>
          <cell r="B25121">
            <v>19313036</v>
          </cell>
        </row>
        <row r="25122">
          <cell r="A25122" t="str">
            <v>001261505Kraft</v>
          </cell>
          <cell r="B25122">
            <v>4073906</v>
          </cell>
        </row>
        <row r="25123">
          <cell r="A25123" t="str">
            <v>001261505McIntosh</v>
          </cell>
          <cell r="B25123">
            <v>2539016</v>
          </cell>
        </row>
        <row r="25124">
          <cell r="A25124" t="str">
            <v>001261505Mitchell</v>
          </cell>
          <cell r="B25124">
            <v>1852767</v>
          </cell>
        </row>
        <row r="25125">
          <cell r="A25125" t="str">
            <v>001261505Scherer</v>
          </cell>
          <cell r="B25125">
            <v>15213663</v>
          </cell>
        </row>
        <row r="25126">
          <cell r="A25126" t="str">
            <v>001261505Wansley</v>
          </cell>
          <cell r="B25126">
            <v>27220378</v>
          </cell>
        </row>
        <row r="25127">
          <cell r="A25127" t="str">
            <v>001261505Yates</v>
          </cell>
          <cell r="B25127">
            <v>28379721</v>
          </cell>
        </row>
        <row r="25128">
          <cell r="A25128" t="str">
            <v>001261506Bowen</v>
          </cell>
          <cell r="B25128">
            <v>93831461</v>
          </cell>
        </row>
        <row r="25129">
          <cell r="A25129" t="str">
            <v>001261506Branch</v>
          </cell>
          <cell r="B25129">
            <v>37096402</v>
          </cell>
        </row>
        <row r="25130">
          <cell r="A25130" t="str">
            <v>001261506Hammond</v>
          </cell>
          <cell r="B25130">
            <v>20605888</v>
          </cell>
        </row>
        <row r="25131">
          <cell r="A25131" t="str">
            <v>001261506Kraft</v>
          </cell>
          <cell r="B25131">
            <v>4787211</v>
          </cell>
        </row>
        <row r="25132">
          <cell r="A25132" t="str">
            <v>001261506McIntosh</v>
          </cell>
          <cell r="B25132">
            <v>2947294</v>
          </cell>
        </row>
        <row r="25133">
          <cell r="A25133" t="str">
            <v>001261506Mitchell</v>
          </cell>
          <cell r="B25133">
            <v>1812077</v>
          </cell>
        </row>
        <row r="25134">
          <cell r="A25134" t="str">
            <v>001261506Scherer</v>
          </cell>
          <cell r="B25134">
            <v>14743505</v>
          </cell>
        </row>
        <row r="25135">
          <cell r="A25135" t="str">
            <v>001261506Wansley</v>
          </cell>
          <cell r="B25135">
            <v>28210436</v>
          </cell>
        </row>
        <row r="25136">
          <cell r="A25136" t="str">
            <v>001261506Yates</v>
          </cell>
          <cell r="B25136">
            <v>31508058</v>
          </cell>
        </row>
        <row r="25137">
          <cell r="A25137" t="str">
            <v>001261507Bowen</v>
          </cell>
          <cell r="B25137">
            <v>97624394</v>
          </cell>
        </row>
        <row r="25138">
          <cell r="A25138" t="str">
            <v>001261507Branch</v>
          </cell>
          <cell r="B25138">
            <v>43181314</v>
          </cell>
        </row>
        <row r="25139">
          <cell r="A25139" t="str">
            <v>001261507Hammond</v>
          </cell>
          <cell r="B25139">
            <v>22848014</v>
          </cell>
        </row>
        <row r="25140">
          <cell r="A25140" t="str">
            <v>001261507Kraft</v>
          </cell>
          <cell r="B25140">
            <v>5478397</v>
          </cell>
        </row>
        <row r="25141">
          <cell r="A25141" t="str">
            <v>001261507McIntosh</v>
          </cell>
          <cell r="B25141">
            <v>3608816</v>
          </cell>
        </row>
        <row r="25142">
          <cell r="A25142" t="str">
            <v>001261507Mitchell</v>
          </cell>
          <cell r="B25142">
            <v>1869529</v>
          </cell>
        </row>
        <row r="25143">
          <cell r="A25143" t="str">
            <v>001261507Scherer</v>
          </cell>
          <cell r="B25143">
            <v>15262862</v>
          </cell>
        </row>
        <row r="25144">
          <cell r="A25144" t="str">
            <v>001261507Wansley</v>
          </cell>
          <cell r="B25144">
            <v>29207375</v>
          </cell>
        </row>
        <row r="25145">
          <cell r="A25145" t="str">
            <v>001261507Yates</v>
          </cell>
          <cell r="B25145">
            <v>35344847</v>
          </cell>
        </row>
        <row r="25146">
          <cell r="A25146" t="str">
            <v>001261508Bowen</v>
          </cell>
          <cell r="B25146">
            <v>98381581</v>
          </cell>
        </row>
        <row r="25147">
          <cell r="A25147" t="str">
            <v>001261508Branch</v>
          </cell>
          <cell r="B25147">
            <v>44324472</v>
          </cell>
        </row>
        <row r="25148">
          <cell r="A25148" t="str">
            <v>001261508Hammond</v>
          </cell>
          <cell r="B25148">
            <v>23332146</v>
          </cell>
        </row>
        <row r="25149">
          <cell r="A25149" t="str">
            <v>001261508Kraft</v>
          </cell>
          <cell r="B25149">
            <v>5505950</v>
          </cell>
        </row>
        <row r="25150">
          <cell r="A25150" t="str">
            <v>001261508McIntosh</v>
          </cell>
          <cell r="B25150">
            <v>3614730</v>
          </cell>
        </row>
        <row r="25151">
          <cell r="A25151" t="str">
            <v>001261508Mitchell</v>
          </cell>
          <cell r="B25151">
            <v>1804876</v>
          </cell>
        </row>
        <row r="25152">
          <cell r="A25152" t="str">
            <v>001261508Scherer</v>
          </cell>
          <cell r="B25152">
            <v>15270303</v>
          </cell>
        </row>
        <row r="25153">
          <cell r="A25153" t="str">
            <v>001261508Wansley</v>
          </cell>
          <cell r="B25153">
            <v>29324871</v>
          </cell>
        </row>
        <row r="25154">
          <cell r="A25154" t="str">
            <v>001261508Yates</v>
          </cell>
          <cell r="B25154">
            <v>36177184</v>
          </cell>
        </row>
        <row r="25155">
          <cell r="A25155" t="str">
            <v>001261509Bowen</v>
          </cell>
          <cell r="B25155">
            <v>93225694</v>
          </cell>
        </row>
        <row r="25156">
          <cell r="A25156" t="str">
            <v>001261509Branch</v>
          </cell>
          <cell r="B25156">
            <v>37768181</v>
          </cell>
        </row>
        <row r="25157">
          <cell r="A25157" t="str">
            <v>001261509Hammond</v>
          </cell>
          <cell r="B25157">
            <v>20048589</v>
          </cell>
        </row>
        <row r="25158">
          <cell r="A25158" t="str">
            <v>001261509Kraft</v>
          </cell>
          <cell r="B25158">
            <v>4464388</v>
          </cell>
        </row>
        <row r="25159">
          <cell r="A25159" t="str">
            <v>001261509McIntosh</v>
          </cell>
          <cell r="B25159">
            <v>2681373</v>
          </cell>
        </row>
        <row r="25160">
          <cell r="A25160" t="str">
            <v>001261509Mitchell</v>
          </cell>
          <cell r="B25160">
            <v>1812209</v>
          </cell>
        </row>
        <row r="25161">
          <cell r="A25161" t="str">
            <v>001261509Scherer</v>
          </cell>
          <cell r="B25161">
            <v>14766173</v>
          </cell>
        </row>
        <row r="25162">
          <cell r="A25162" t="str">
            <v>001261509Wansley</v>
          </cell>
          <cell r="B25162">
            <v>26991169</v>
          </cell>
        </row>
        <row r="25163">
          <cell r="A25163" t="str">
            <v>001261509Yates</v>
          </cell>
          <cell r="B25163">
            <v>29350567</v>
          </cell>
        </row>
        <row r="25164">
          <cell r="A25164" t="str">
            <v>001261510Bowen</v>
          </cell>
          <cell r="B25164">
            <v>92782186</v>
          </cell>
        </row>
        <row r="25165">
          <cell r="A25165" t="str">
            <v>001261510Branch</v>
          </cell>
          <cell r="B25165">
            <v>32550605</v>
          </cell>
        </row>
        <row r="25166">
          <cell r="A25166" t="str">
            <v>001261510Hammond</v>
          </cell>
          <cell r="B25166">
            <v>19096741</v>
          </cell>
        </row>
        <row r="25167">
          <cell r="A25167" t="str">
            <v>001261510Kraft</v>
          </cell>
          <cell r="B25167">
            <v>4172977</v>
          </cell>
        </row>
        <row r="25168">
          <cell r="A25168" t="str">
            <v>001261510McIntosh</v>
          </cell>
          <cell r="B25168">
            <v>217593</v>
          </cell>
        </row>
        <row r="25169">
          <cell r="A25169" t="str">
            <v>001261510Mitchell</v>
          </cell>
          <cell r="B25169">
            <v>1870949</v>
          </cell>
        </row>
        <row r="25170">
          <cell r="A25170" t="str">
            <v>001261510Scherer</v>
          </cell>
          <cell r="B25170">
            <v>14822347</v>
          </cell>
        </row>
        <row r="25171">
          <cell r="A25171" t="str">
            <v>001261510Wansley</v>
          </cell>
          <cell r="B25171">
            <v>26975831</v>
          </cell>
        </row>
        <row r="25172">
          <cell r="A25172" t="str">
            <v>001261510Yates</v>
          </cell>
          <cell r="B25172">
            <v>18507179</v>
          </cell>
        </row>
        <row r="25173">
          <cell r="A25173" t="str">
            <v>001261511Bowen</v>
          </cell>
          <cell r="B25173">
            <v>67600178</v>
          </cell>
        </row>
        <row r="25174">
          <cell r="A25174" t="str">
            <v>001261511Branch</v>
          </cell>
          <cell r="B25174">
            <v>22592497</v>
          </cell>
        </row>
        <row r="25175">
          <cell r="A25175" t="str">
            <v>001261511Hammond</v>
          </cell>
          <cell r="B25175">
            <v>17157271</v>
          </cell>
        </row>
        <row r="25176">
          <cell r="A25176" t="str">
            <v>001261511Kraft</v>
          </cell>
          <cell r="B25176">
            <v>3977899</v>
          </cell>
        </row>
        <row r="25177">
          <cell r="A25177" t="str">
            <v>001261511McIntosh</v>
          </cell>
          <cell r="B25177">
            <v>85261</v>
          </cell>
        </row>
        <row r="25178">
          <cell r="A25178" t="str">
            <v>001261511Mitchell</v>
          </cell>
          <cell r="B25178">
            <v>1732093</v>
          </cell>
        </row>
        <row r="25179">
          <cell r="A25179" t="str">
            <v>001261511Scherer</v>
          </cell>
          <cell r="B25179">
            <v>13061313</v>
          </cell>
        </row>
        <row r="25180">
          <cell r="A25180" t="str">
            <v>001261511Wansley</v>
          </cell>
          <cell r="B25180">
            <v>25731756</v>
          </cell>
        </row>
        <row r="25181">
          <cell r="A25181" t="str">
            <v>001261511Yates</v>
          </cell>
          <cell r="B25181">
            <v>23209457</v>
          </cell>
        </row>
        <row r="25182">
          <cell r="A25182" t="str">
            <v>001261512Bowen</v>
          </cell>
          <cell r="B25182">
            <v>77529454</v>
          </cell>
        </row>
        <row r="25183">
          <cell r="A25183" t="str">
            <v>001261512Branch</v>
          </cell>
          <cell r="B25183">
            <v>36707375</v>
          </cell>
        </row>
        <row r="25184">
          <cell r="A25184" t="str">
            <v>001261512Hammond</v>
          </cell>
          <cell r="B25184">
            <v>20023588</v>
          </cell>
        </row>
        <row r="25185">
          <cell r="A25185" t="str">
            <v>001261512Kraft</v>
          </cell>
          <cell r="B25185">
            <v>4602480</v>
          </cell>
        </row>
        <row r="25186">
          <cell r="A25186" t="str">
            <v>001261512McIntosh</v>
          </cell>
          <cell r="B25186">
            <v>2584359</v>
          </cell>
        </row>
        <row r="25187">
          <cell r="A25187" t="str">
            <v>001261512Mitchell</v>
          </cell>
          <cell r="B25187">
            <v>1866842</v>
          </cell>
        </row>
        <row r="25188">
          <cell r="A25188" t="str">
            <v>001261512Scherer</v>
          </cell>
          <cell r="B25188">
            <v>15280450</v>
          </cell>
        </row>
        <row r="25189">
          <cell r="A25189" t="str">
            <v>001261512Wansley</v>
          </cell>
          <cell r="B25189">
            <v>28770473</v>
          </cell>
        </row>
        <row r="25190">
          <cell r="A25190" t="str">
            <v>001261512Yates</v>
          </cell>
          <cell r="B25190">
            <v>25454551</v>
          </cell>
        </row>
        <row r="25191">
          <cell r="A25191" t="str">
            <v>001261601Bowen</v>
          </cell>
          <cell r="B25191">
            <v>96602472</v>
          </cell>
        </row>
        <row r="25192">
          <cell r="A25192" t="str">
            <v>001261601Branch</v>
          </cell>
          <cell r="B25192">
            <v>39529963</v>
          </cell>
        </row>
        <row r="25193">
          <cell r="A25193" t="str">
            <v>001261601Hammond</v>
          </cell>
          <cell r="B25193">
            <v>21333515</v>
          </cell>
        </row>
        <row r="25194">
          <cell r="A25194" t="str">
            <v>001261601Kraft</v>
          </cell>
          <cell r="B25194">
            <v>4831440</v>
          </cell>
        </row>
        <row r="25195">
          <cell r="A25195" t="str">
            <v>001261601McIntosh</v>
          </cell>
          <cell r="B25195">
            <v>2937646</v>
          </cell>
        </row>
        <row r="25196">
          <cell r="A25196" t="str">
            <v>001261601Mitchell</v>
          </cell>
          <cell r="B25196">
            <v>1890684</v>
          </cell>
        </row>
        <row r="25197">
          <cell r="A25197" t="str">
            <v>001261601Scherer</v>
          </cell>
          <cell r="B25197">
            <v>15998176</v>
          </cell>
        </row>
        <row r="25198">
          <cell r="A25198" t="str">
            <v>001261601Wansley</v>
          </cell>
          <cell r="B25198">
            <v>18169922</v>
          </cell>
        </row>
        <row r="25199">
          <cell r="A25199" t="str">
            <v>001261601Yates</v>
          </cell>
          <cell r="B25199">
            <v>29287126</v>
          </cell>
        </row>
        <row r="25200">
          <cell r="A25200" t="str">
            <v>001261602Bowen</v>
          </cell>
          <cell r="B25200">
            <v>87170574</v>
          </cell>
        </row>
        <row r="25201">
          <cell r="A25201" t="str">
            <v>001261602Branch</v>
          </cell>
          <cell r="B25201">
            <v>33770518</v>
          </cell>
        </row>
        <row r="25202">
          <cell r="A25202" t="str">
            <v>001261602Hammond</v>
          </cell>
          <cell r="B25202">
            <v>18505151</v>
          </cell>
        </row>
        <row r="25203">
          <cell r="A25203" t="str">
            <v>001261602Kraft</v>
          </cell>
          <cell r="B25203">
            <v>4183729</v>
          </cell>
        </row>
        <row r="25204">
          <cell r="A25204" t="str">
            <v>001261602McIntosh</v>
          </cell>
          <cell r="B25204">
            <v>2738531</v>
          </cell>
        </row>
        <row r="25205">
          <cell r="A25205" t="str">
            <v>001261602Mitchell</v>
          </cell>
          <cell r="B25205">
            <v>1770697</v>
          </cell>
        </row>
        <row r="25206">
          <cell r="A25206" t="str">
            <v>001261602Scherer</v>
          </cell>
          <cell r="B25206">
            <v>15763517</v>
          </cell>
        </row>
        <row r="25207">
          <cell r="A25207" t="str">
            <v>001261602Wansley</v>
          </cell>
          <cell r="B25207">
            <v>16586889</v>
          </cell>
        </row>
        <row r="25208">
          <cell r="A25208" t="str">
            <v>001261602Yates</v>
          </cell>
          <cell r="B25208">
            <v>24696488</v>
          </cell>
        </row>
        <row r="25209">
          <cell r="A25209" t="str">
            <v>001261603Bowen</v>
          </cell>
          <cell r="B25209">
            <v>77100639</v>
          </cell>
        </row>
        <row r="25210">
          <cell r="A25210" t="str">
            <v>001261603Branch</v>
          </cell>
          <cell r="B25210">
            <v>38157804</v>
          </cell>
        </row>
        <row r="25211">
          <cell r="A25211" t="str">
            <v>001261603Hammond</v>
          </cell>
          <cell r="B25211">
            <v>14442085</v>
          </cell>
        </row>
        <row r="25212">
          <cell r="A25212" t="str">
            <v>001261603Kraft</v>
          </cell>
          <cell r="B25212">
            <v>4533089</v>
          </cell>
        </row>
        <row r="25213">
          <cell r="A25213" t="str">
            <v>001261603McIntosh</v>
          </cell>
          <cell r="B25213">
            <v>2908263</v>
          </cell>
        </row>
        <row r="25214">
          <cell r="A25214" t="str">
            <v>001261603Mitchell</v>
          </cell>
          <cell r="B25214">
            <v>1895126</v>
          </cell>
        </row>
        <row r="25215">
          <cell r="A25215" t="str">
            <v>001261603Scherer</v>
          </cell>
          <cell r="B25215">
            <v>17867332</v>
          </cell>
        </row>
        <row r="25216">
          <cell r="A25216" t="str">
            <v>001261603Wansley</v>
          </cell>
          <cell r="B25216">
            <v>28622677</v>
          </cell>
        </row>
        <row r="25217">
          <cell r="A25217" t="str">
            <v>001261603Yates</v>
          </cell>
          <cell r="B25217">
            <v>22031141</v>
          </cell>
        </row>
        <row r="25218">
          <cell r="A25218" t="str">
            <v>001261604Bowen</v>
          </cell>
          <cell r="B25218">
            <v>78767615</v>
          </cell>
        </row>
        <row r="25219">
          <cell r="A25219" t="str">
            <v>001261604Branch</v>
          </cell>
          <cell r="B25219">
            <v>39293081</v>
          </cell>
        </row>
        <row r="25220">
          <cell r="A25220" t="str">
            <v>001261604Hammond</v>
          </cell>
          <cell r="B25220">
            <v>12090282</v>
          </cell>
        </row>
        <row r="25221">
          <cell r="A25221" t="str">
            <v>001261604Kraft</v>
          </cell>
          <cell r="B25221">
            <v>4342981</v>
          </cell>
        </row>
        <row r="25222">
          <cell r="A25222" t="str">
            <v>001261604McIntosh</v>
          </cell>
          <cell r="B25222">
            <v>2558761</v>
          </cell>
        </row>
        <row r="25223">
          <cell r="A25223" t="str">
            <v>001261604Mitchell</v>
          </cell>
          <cell r="B25223">
            <v>1839431</v>
          </cell>
        </row>
        <row r="25224">
          <cell r="A25224" t="str">
            <v>001261604Scherer</v>
          </cell>
          <cell r="B25224">
            <v>16831782</v>
          </cell>
        </row>
        <row r="25225">
          <cell r="A25225" t="str">
            <v>001261604Wansley</v>
          </cell>
          <cell r="B25225">
            <v>27476501</v>
          </cell>
        </row>
        <row r="25226">
          <cell r="A25226" t="str">
            <v>001261604Yates</v>
          </cell>
          <cell r="B25226">
            <v>27550038</v>
          </cell>
        </row>
        <row r="25227">
          <cell r="A25227" t="str">
            <v>001261605Bowen</v>
          </cell>
          <cell r="B25227">
            <v>92439522</v>
          </cell>
        </row>
        <row r="25228">
          <cell r="A25228" t="str">
            <v>001261605Branch</v>
          </cell>
          <cell r="B25228">
            <v>36209451</v>
          </cell>
        </row>
        <row r="25229">
          <cell r="A25229" t="str">
            <v>001261605Hammond</v>
          </cell>
          <cell r="B25229">
            <v>19473953</v>
          </cell>
        </row>
        <row r="25230">
          <cell r="A25230" t="str">
            <v>001261605Kraft</v>
          </cell>
          <cell r="B25230">
            <v>3905757</v>
          </cell>
        </row>
        <row r="25231">
          <cell r="A25231" t="str">
            <v>001261605McIntosh</v>
          </cell>
          <cell r="B25231">
            <v>2777131</v>
          </cell>
        </row>
        <row r="25232">
          <cell r="A25232" t="str">
            <v>001261605Mitchell</v>
          </cell>
          <cell r="B25232">
            <v>1853975</v>
          </cell>
        </row>
        <row r="25233">
          <cell r="A25233" t="str">
            <v>001261605Scherer</v>
          </cell>
          <cell r="B25233">
            <v>18572346</v>
          </cell>
        </row>
        <row r="25234">
          <cell r="A25234" t="str">
            <v>001261605Wansley</v>
          </cell>
          <cell r="B25234">
            <v>27741733</v>
          </cell>
        </row>
        <row r="25235">
          <cell r="A25235" t="str">
            <v>001261605Yates</v>
          </cell>
          <cell r="B25235">
            <v>28408271</v>
          </cell>
        </row>
        <row r="25236">
          <cell r="A25236" t="str">
            <v>001261606Bowen</v>
          </cell>
          <cell r="B25236">
            <v>93566597</v>
          </cell>
        </row>
        <row r="25237">
          <cell r="A25237" t="str">
            <v>001261606Branch</v>
          </cell>
          <cell r="B25237">
            <v>39937980</v>
          </cell>
        </row>
        <row r="25238">
          <cell r="A25238" t="str">
            <v>001261606Hammond</v>
          </cell>
          <cell r="B25238">
            <v>20945495</v>
          </cell>
        </row>
        <row r="25239">
          <cell r="A25239" t="str">
            <v>001261606Kraft</v>
          </cell>
          <cell r="B25239">
            <v>4885291</v>
          </cell>
        </row>
        <row r="25240">
          <cell r="A25240" t="str">
            <v>001261606McIntosh</v>
          </cell>
          <cell r="B25240">
            <v>2992602</v>
          </cell>
        </row>
        <row r="25241">
          <cell r="A25241" t="str">
            <v>001261606Mitchell</v>
          </cell>
          <cell r="B25241">
            <v>1843287</v>
          </cell>
        </row>
        <row r="25242">
          <cell r="A25242" t="str">
            <v>001261606Scherer</v>
          </cell>
          <cell r="B25242">
            <v>18513141</v>
          </cell>
        </row>
        <row r="25243">
          <cell r="A25243" t="str">
            <v>001261606Wansley</v>
          </cell>
          <cell r="B25243">
            <v>28151046</v>
          </cell>
        </row>
        <row r="25244">
          <cell r="A25244" t="str">
            <v>001261606Yates</v>
          </cell>
          <cell r="B25244">
            <v>32488302</v>
          </cell>
        </row>
        <row r="25245">
          <cell r="A25245" t="str">
            <v>001261607Bowen</v>
          </cell>
          <cell r="B25245">
            <v>97647082</v>
          </cell>
        </row>
        <row r="25246">
          <cell r="A25246" t="str">
            <v>001261607Branch</v>
          </cell>
          <cell r="B25246">
            <v>43198696</v>
          </cell>
        </row>
        <row r="25247">
          <cell r="A25247" t="str">
            <v>001261607Hammond</v>
          </cell>
          <cell r="B25247">
            <v>23147760</v>
          </cell>
        </row>
        <row r="25248">
          <cell r="A25248" t="str">
            <v>001261607Kraft</v>
          </cell>
          <cell r="B25248">
            <v>5612719</v>
          </cell>
        </row>
        <row r="25249">
          <cell r="A25249" t="str">
            <v>001261607McIntosh</v>
          </cell>
          <cell r="B25249">
            <v>3661030</v>
          </cell>
        </row>
        <row r="25250">
          <cell r="A25250" t="str">
            <v>001261607Mitchell</v>
          </cell>
          <cell r="B25250">
            <v>1904323</v>
          </cell>
        </row>
        <row r="25251">
          <cell r="A25251" t="str">
            <v>001261607Scherer</v>
          </cell>
          <cell r="B25251">
            <v>19217984</v>
          </cell>
        </row>
        <row r="25252">
          <cell r="A25252" t="str">
            <v>001261607Wansley</v>
          </cell>
          <cell r="B25252">
            <v>29117174</v>
          </cell>
        </row>
        <row r="25253">
          <cell r="A25253" t="str">
            <v>001261607Yates</v>
          </cell>
          <cell r="B25253">
            <v>35690220</v>
          </cell>
        </row>
        <row r="25254">
          <cell r="A25254" t="str">
            <v>001261608Bowen</v>
          </cell>
          <cell r="B25254">
            <v>98519658</v>
          </cell>
        </row>
        <row r="25255">
          <cell r="A25255" t="str">
            <v>001261608Branch</v>
          </cell>
          <cell r="B25255">
            <v>44473941</v>
          </cell>
        </row>
        <row r="25256">
          <cell r="A25256" t="str">
            <v>001261608Hammond</v>
          </cell>
          <cell r="B25256">
            <v>23847739</v>
          </cell>
        </row>
        <row r="25257">
          <cell r="A25257" t="str">
            <v>001261608Kraft</v>
          </cell>
          <cell r="B25257">
            <v>5825672</v>
          </cell>
        </row>
        <row r="25258">
          <cell r="A25258" t="str">
            <v>001261608McIntosh</v>
          </cell>
          <cell r="B25258">
            <v>3862498</v>
          </cell>
        </row>
        <row r="25259">
          <cell r="A25259" t="str">
            <v>001261608Mitchell</v>
          </cell>
          <cell r="B25259">
            <v>1904348</v>
          </cell>
        </row>
        <row r="25260">
          <cell r="A25260" t="str">
            <v>001261608Scherer</v>
          </cell>
          <cell r="B25260">
            <v>19423170</v>
          </cell>
        </row>
        <row r="25261">
          <cell r="A25261" t="str">
            <v>001261608Wansley</v>
          </cell>
          <cell r="B25261">
            <v>29229612</v>
          </cell>
        </row>
        <row r="25262">
          <cell r="A25262" t="str">
            <v>001261608Yates</v>
          </cell>
          <cell r="B25262">
            <v>36564409</v>
          </cell>
        </row>
        <row r="25263">
          <cell r="A25263" t="str">
            <v>001261609Bowen</v>
          </cell>
          <cell r="B25263">
            <v>90604586</v>
          </cell>
        </row>
        <row r="25264">
          <cell r="A25264" t="str">
            <v>001261609Branch</v>
          </cell>
          <cell r="B25264">
            <v>35248180</v>
          </cell>
        </row>
        <row r="25265">
          <cell r="A25265" t="str">
            <v>001261609Hammond</v>
          </cell>
          <cell r="B25265">
            <v>19701166</v>
          </cell>
        </row>
        <row r="25266">
          <cell r="A25266" t="str">
            <v>001261609Kraft</v>
          </cell>
          <cell r="B25266">
            <v>4544576</v>
          </cell>
        </row>
        <row r="25267">
          <cell r="A25267" t="str">
            <v>001261609McIntosh</v>
          </cell>
          <cell r="B25267">
            <v>2823546</v>
          </cell>
        </row>
        <row r="25268">
          <cell r="A25268" t="str">
            <v>001261609Mitchell</v>
          </cell>
          <cell r="B25268">
            <v>1843374</v>
          </cell>
        </row>
        <row r="25269">
          <cell r="A25269" t="str">
            <v>001261609Scherer</v>
          </cell>
          <cell r="B25269">
            <v>18859838</v>
          </cell>
        </row>
        <row r="25270">
          <cell r="A25270" t="str">
            <v>001261609Wansley</v>
          </cell>
          <cell r="B25270">
            <v>27800006</v>
          </cell>
        </row>
        <row r="25271">
          <cell r="A25271" t="str">
            <v>001261609Yates</v>
          </cell>
          <cell r="B25271">
            <v>29767357</v>
          </cell>
        </row>
        <row r="25272">
          <cell r="A25272" t="str">
            <v>001261610Bowen</v>
          </cell>
          <cell r="B25272">
            <v>73763671</v>
          </cell>
        </row>
        <row r="25273">
          <cell r="A25273" t="str">
            <v>001261610Branch</v>
          </cell>
          <cell r="B25273">
            <v>29525286</v>
          </cell>
        </row>
        <row r="25274">
          <cell r="A25274" t="str">
            <v>001261610Hammond</v>
          </cell>
          <cell r="B25274">
            <v>17473980</v>
          </cell>
        </row>
        <row r="25275">
          <cell r="A25275" t="str">
            <v>001261610Kraft</v>
          </cell>
          <cell r="B25275">
            <v>4777709</v>
          </cell>
        </row>
        <row r="25276">
          <cell r="A25276" t="str">
            <v>001261610McIntosh</v>
          </cell>
          <cell r="B25276">
            <v>2712207</v>
          </cell>
        </row>
        <row r="25277">
          <cell r="A25277" t="str">
            <v>001261610Mitchell</v>
          </cell>
          <cell r="B25277">
            <v>1902863</v>
          </cell>
        </row>
        <row r="25278">
          <cell r="A25278" t="str">
            <v>001261610Scherer</v>
          </cell>
          <cell r="B25278">
            <v>4407604</v>
          </cell>
        </row>
        <row r="25279">
          <cell r="A25279" t="str">
            <v>001261610Wansley</v>
          </cell>
          <cell r="B25279">
            <v>28186853</v>
          </cell>
        </row>
        <row r="25280">
          <cell r="A25280" t="str">
            <v>001261610Yates</v>
          </cell>
          <cell r="B25280">
            <v>21909111</v>
          </cell>
        </row>
        <row r="25281">
          <cell r="A25281" t="str">
            <v>001261611Bowen</v>
          </cell>
          <cell r="B25281">
            <v>71484452</v>
          </cell>
        </row>
        <row r="25282">
          <cell r="A25282" t="str">
            <v>001261611Branch</v>
          </cell>
          <cell r="B25282">
            <v>33072088</v>
          </cell>
        </row>
        <row r="25283">
          <cell r="A25283" t="str">
            <v>001261611Hammond</v>
          </cell>
          <cell r="B25283">
            <v>17315529</v>
          </cell>
        </row>
        <row r="25284">
          <cell r="A25284" t="str">
            <v>001261611Kraft</v>
          </cell>
          <cell r="B25284">
            <v>3936415</v>
          </cell>
        </row>
        <row r="25285">
          <cell r="A25285" t="str">
            <v>001261611McIntosh</v>
          </cell>
          <cell r="B25285">
            <v>2374822</v>
          </cell>
        </row>
        <row r="25286">
          <cell r="A25286" t="str">
            <v>001261611Mitchell</v>
          </cell>
          <cell r="B25286">
            <v>1524214</v>
          </cell>
        </row>
        <row r="25287">
          <cell r="A25287" t="str">
            <v>001261611Scherer</v>
          </cell>
          <cell r="B25287">
            <v>15130171</v>
          </cell>
        </row>
        <row r="25288">
          <cell r="A25288" t="str">
            <v>001261611Wansley</v>
          </cell>
          <cell r="B25288">
            <v>26196720</v>
          </cell>
        </row>
        <row r="25289">
          <cell r="A25289" t="str">
            <v>001261611Yates</v>
          </cell>
          <cell r="B25289">
            <v>22330205</v>
          </cell>
        </row>
        <row r="25290">
          <cell r="A25290" t="str">
            <v>001261612Bowen</v>
          </cell>
          <cell r="B25290">
            <v>94759662</v>
          </cell>
        </row>
        <row r="25291">
          <cell r="A25291" t="str">
            <v>001261612Branch</v>
          </cell>
          <cell r="B25291">
            <v>36141603</v>
          </cell>
        </row>
        <row r="25292">
          <cell r="A25292" t="str">
            <v>001261612Hammond</v>
          </cell>
          <cell r="B25292">
            <v>19996556</v>
          </cell>
        </row>
        <row r="25293">
          <cell r="A25293" t="str">
            <v>001261612Kraft</v>
          </cell>
          <cell r="B25293">
            <v>3455549</v>
          </cell>
        </row>
        <row r="25294">
          <cell r="A25294" t="str">
            <v>001261612McIntosh</v>
          </cell>
          <cell r="B25294">
            <v>2979265</v>
          </cell>
        </row>
        <row r="25295">
          <cell r="A25295" t="str">
            <v>001261612Mitchell</v>
          </cell>
          <cell r="B25295">
            <v>370174</v>
          </cell>
        </row>
        <row r="25296">
          <cell r="A25296" t="str">
            <v>001261612Scherer</v>
          </cell>
          <cell r="B25296">
            <v>18423485</v>
          </cell>
        </row>
        <row r="25297">
          <cell r="A25297" t="str">
            <v>001261612Wansley</v>
          </cell>
          <cell r="B25297">
            <v>28825172</v>
          </cell>
        </row>
        <row r="25298">
          <cell r="A25298" t="str">
            <v>001261612Yates</v>
          </cell>
          <cell r="B25298">
            <v>25301832</v>
          </cell>
        </row>
        <row r="25299">
          <cell r="A25299" t="str">
            <v>001261701Bowen</v>
          </cell>
          <cell r="B25299">
            <v>94170427</v>
          </cell>
        </row>
        <row r="25300">
          <cell r="A25300" t="str">
            <v>001261701Branch</v>
          </cell>
          <cell r="B25300">
            <v>38327146</v>
          </cell>
        </row>
        <row r="25301">
          <cell r="A25301" t="str">
            <v>001261701Hammond</v>
          </cell>
          <cell r="B25301">
            <v>20468590</v>
          </cell>
        </row>
        <row r="25302">
          <cell r="A25302" t="str">
            <v>001261701Kraft</v>
          </cell>
          <cell r="B25302">
            <v>4202847</v>
          </cell>
        </row>
        <row r="25303">
          <cell r="A25303" t="str">
            <v>001261701McIntosh</v>
          </cell>
          <cell r="B25303">
            <v>2855341</v>
          </cell>
        </row>
        <row r="25304">
          <cell r="A25304" t="str">
            <v>001261701McManus</v>
          </cell>
          <cell r="B25304">
            <v>0</v>
          </cell>
        </row>
        <row r="25305">
          <cell r="A25305" t="str">
            <v>001261701Mitchell</v>
          </cell>
          <cell r="B25305">
            <v>732744</v>
          </cell>
        </row>
        <row r="25306">
          <cell r="A25306" t="str">
            <v>001261701Scherer</v>
          </cell>
          <cell r="B25306">
            <v>19739839</v>
          </cell>
        </row>
        <row r="25307">
          <cell r="A25307" t="str">
            <v>001261701Wansley</v>
          </cell>
          <cell r="B25307">
            <v>16732436</v>
          </cell>
        </row>
        <row r="25308">
          <cell r="A25308" t="str">
            <v>001261701Yates</v>
          </cell>
          <cell r="B25308">
            <v>28247748</v>
          </cell>
        </row>
        <row r="25309">
          <cell r="A25309" t="str">
            <v>001261702Bowen</v>
          </cell>
          <cell r="B25309">
            <v>73223481</v>
          </cell>
        </row>
        <row r="25310">
          <cell r="A25310" t="str">
            <v>001261702Branch</v>
          </cell>
          <cell r="B25310">
            <v>33111284</v>
          </cell>
        </row>
        <row r="25311">
          <cell r="A25311" t="str">
            <v>001261702Hammond</v>
          </cell>
          <cell r="B25311">
            <v>18665164</v>
          </cell>
        </row>
        <row r="25312">
          <cell r="A25312" t="str">
            <v>001261702Kraft</v>
          </cell>
          <cell r="B25312">
            <v>3333817</v>
          </cell>
        </row>
        <row r="25313">
          <cell r="A25313" t="str">
            <v>001261702McIntosh</v>
          </cell>
          <cell r="B25313">
            <v>2817302</v>
          </cell>
        </row>
        <row r="25314">
          <cell r="A25314" t="str">
            <v>001261702McManus</v>
          </cell>
          <cell r="B25314">
            <v>0</v>
          </cell>
        </row>
        <row r="25315">
          <cell r="A25315" t="str">
            <v>001261702Mitchell</v>
          </cell>
          <cell r="B25315">
            <v>1036975</v>
          </cell>
        </row>
        <row r="25316">
          <cell r="A25316" t="str">
            <v>001261702Scherer</v>
          </cell>
          <cell r="B25316">
            <v>18019088</v>
          </cell>
        </row>
        <row r="25317">
          <cell r="A25317" t="str">
            <v>001261702Wansley</v>
          </cell>
          <cell r="B25317">
            <v>16722713</v>
          </cell>
        </row>
        <row r="25318">
          <cell r="A25318" t="str">
            <v>001261702Yates</v>
          </cell>
          <cell r="B25318">
            <v>20683296</v>
          </cell>
        </row>
        <row r="25319">
          <cell r="A25319" t="str">
            <v>001261703Bowen</v>
          </cell>
          <cell r="B25319">
            <v>75246287</v>
          </cell>
        </row>
        <row r="25320">
          <cell r="A25320" t="str">
            <v>001261703Branch</v>
          </cell>
          <cell r="B25320">
            <v>19599843</v>
          </cell>
        </row>
        <row r="25321">
          <cell r="A25321" t="str">
            <v>001261703Hammond</v>
          </cell>
          <cell r="B25321">
            <v>20107217</v>
          </cell>
        </row>
        <row r="25322">
          <cell r="A25322" t="str">
            <v>001261703Kraft</v>
          </cell>
          <cell r="B25322">
            <v>4522670</v>
          </cell>
        </row>
        <row r="25323">
          <cell r="A25323" t="str">
            <v>001261703McIntosh</v>
          </cell>
          <cell r="B25323">
            <v>3057457</v>
          </cell>
        </row>
        <row r="25324">
          <cell r="A25324" t="str">
            <v>001261703McManus</v>
          </cell>
          <cell r="B25324">
            <v>0</v>
          </cell>
        </row>
        <row r="25325">
          <cell r="A25325" t="str">
            <v>001261703Mitchell</v>
          </cell>
          <cell r="B25325">
            <v>1916488</v>
          </cell>
        </row>
        <row r="25326">
          <cell r="A25326" t="str">
            <v>001261703Scherer</v>
          </cell>
          <cell r="B25326">
            <v>18889835</v>
          </cell>
        </row>
        <row r="25327">
          <cell r="A25327" t="str">
            <v>001261703Wansley</v>
          </cell>
          <cell r="B25327">
            <v>28078054</v>
          </cell>
        </row>
        <row r="25328">
          <cell r="A25328" t="str">
            <v>001261703Yates</v>
          </cell>
          <cell r="B25328">
            <v>26297233</v>
          </cell>
        </row>
        <row r="25329">
          <cell r="A25329" t="str">
            <v>001261704Bowen</v>
          </cell>
          <cell r="B25329">
            <v>85205122</v>
          </cell>
        </row>
        <row r="25330">
          <cell r="A25330" t="str">
            <v>001261704Branch</v>
          </cell>
          <cell r="B25330">
            <v>32249448</v>
          </cell>
        </row>
        <row r="25331">
          <cell r="A25331" t="str">
            <v>001261704Hammond</v>
          </cell>
          <cell r="B25331">
            <v>18048489</v>
          </cell>
        </row>
        <row r="25332">
          <cell r="A25332" t="str">
            <v>001261704Kraft</v>
          </cell>
          <cell r="B25332">
            <v>4353319</v>
          </cell>
        </row>
        <row r="25333">
          <cell r="A25333" t="str">
            <v>001261704McIntosh</v>
          </cell>
          <cell r="B25333">
            <v>2555221</v>
          </cell>
        </row>
        <row r="25334">
          <cell r="A25334" t="str">
            <v>001261704McManus</v>
          </cell>
          <cell r="B25334">
            <v>0</v>
          </cell>
        </row>
        <row r="25335">
          <cell r="A25335" t="str">
            <v>001261704Mitchell</v>
          </cell>
          <cell r="B25335">
            <v>1850835</v>
          </cell>
        </row>
        <row r="25336">
          <cell r="A25336" t="str">
            <v>001261704Scherer</v>
          </cell>
          <cell r="B25336">
            <v>17818431</v>
          </cell>
        </row>
        <row r="25337">
          <cell r="A25337" t="str">
            <v>001261704Wansley</v>
          </cell>
          <cell r="B25337">
            <v>26076326</v>
          </cell>
        </row>
        <row r="25338">
          <cell r="A25338" t="str">
            <v>001261704Yates</v>
          </cell>
          <cell r="B25338">
            <v>25084095</v>
          </cell>
        </row>
        <row r="25339">
          <cell r="A25339" t="str">
            <v>001261705Bowen</v>
          </cell>
          <cell r="B25339">
            <v>89705436</v>
          </cell>
        </row>
        <row r="25340">
          <cell r="A25340" t="str">
            <v>001261705Branch</v>
          </cell>
          <cell r="B25340">
            <v>33892680</v>
          </cell>
        </row>
        <row r="25341">
          <cell r="A25341" t="str">
            <v>001261705Hammond</v>
          </cell>
          <cell r="B25341">
            <v>18876679</v>
          </cell>
        </row>
        <row r="25342">
          <cell r="A25342" t="str">
            <v>001261705Kraft</v>
          </cell>
          <cell r="B25342">
            <v>4374139</v>
          </cell>
        </row>
        <row r="25343">
          <cell r="A25343" t="str">
            <v>001261705McIntosh</v>
          </cell>
          <cell r="B25343">
            <v>2903200</v>
          </cell>
        </row>
        <row r="25344">
          <cell r="A25344" t="str">
            <v>001261705McManus</v>
          </cell>
          <cell r="B25344">
            <v>0</v>
          </cell>
        </row>
        <row r="25345">
          <cell r="A25345" t="str">
            <v>001261705Mitchell</v>
          </cell>
          <cell r="B25345">
            <v>1921579</v>
          </cell>
        </row>
        <row r="25346">
          <cell r="A25346" t="str">
            <v>001261705Scherer</v>
          </cell>
          <cell r="B25346">
            <v>20034818</v>
          </cell>
        </row>
        <row r="25347">
          <cell r="A25347" t="str">
            <v>001261705Wansley</v>
          </cell>
          <cell r="B25347">
            <v>26780348</v>
          </cell>
        </row>
        <row r="25348">
          <cell r="A25348" t="str">
            <v>001261705Yates</v>
          </cell>
          <cell r="B25348">
            <v>29411750</v>
          </cell>
        </row>
        <row r="25349">
          <cell r="A25349" t="str">
            <v>001261706Bowen</v>
          </cell>
          <cell r="B25349">
            <v>91638733</v>
          </cell>
        </row>
        <row r="25350">
          <cell r="A25350" t="str">
            <v>001261706Branch</v>
          </cell>
          <cell r="B25350">
            <v>38254704</v>
          </cell>
        </row>
        <row r="25351">
          <cell r="A25351" t="str">
            <v>001261706Hammond</v>
          </cell>
          <cell r="B25351">
            <v>20884533</v>
          </cell>
        </row>
        <row r="25352">
          <cell r="A25352" t="str">
            <v>001261706Kraft</v>
          </cell>
          <cell r="B25352">
            <v>5081068</v>
          </cell>
        </row>
        <row r="25353">
          <cell r="A25353" t="str">
            <v>001261706McIntosh</v>
          </cell>
          <cell r="B25353">
            <v>3236874</v>
          </cell>
        </row>
        <row r="25354">
          <cell r="A25354" t="str">
            <v>001261706McManus</v>
          </cell>
          <cell r="B25354">
            <v>0</v>
          </cell>
        </row>
        <row r="25355">
          <cell r="A25355" t="str">
            <v>001261706Mitchell</v>
          </cell>
          <cell r="B25355">
            <v>1873815</v>
          </cell>
        </row>
        <row r="25356">
          <cell r="A25356" t="str">
            <v>001261706Scherer</v>
          </cell>
          <cell r="B25356">
            <v>19588388</v>
          </cell>
        </row>
        <row r="25357">
          <cell r="A25357" t="str">
            <v>001261706Wansley</v>
          </cell>
          <cell r="B25357">
            <v>27642692</v>
          </cell>
        </row>
        <row r="25358">
          <cell r="A25358" t="str">
            <v>001261706Yates</v>
          </cell>
          <cell r="B25358">
            <v>32304021</v>
          </cell>
        </row>
        <row r="25359">
          <cell r="A25359" t="str">
            <v>001261707Bowen</v>
          </cell>
          <cell r="B25359">
            <v>96296791</v>
          </cell>
        </row>
        <row r="25360">
          <cell r="A25360" t="str">
            <v>001261707Branch</v>
          </cell>
          <cell r="B25360">
            <v>41898114</v>
          </cell>
        </row>
        <row r="25361">
          <cell r="A25361" t="str">
            <v>001261707Hammond</v>
          </cell>
          <cell r="B25361">
            <v>22975636</v>
          </cell>
        </row>
        <row r="25362">
          <cell r="A25362" t="str">
            <v>001261707Kraft</v>
          </cell>
          <cell r="B25362">
            <v>5828434</v>
          </cell>
        </row>
        <row r="25363">
          <cell r="A25363" t="str">
            <v>001261707McIntosh</v>
          </cell>
          <cell r="B25363">
            <v>3947005</v>
          </cell>
        </row>
        <row r="25364">
          <cell r="A25364" t="str">
            <v>001261707McManus</v>
          </cell>
          <cell r="B25364">
            <v>0</v>
          </cell>
        </row>
        <row r="25365">
          <cell r="A25365" t="str">
            <v>001261707Mitchell</v>
          </cell>
          <cell r="B25365">
            <v>1935893</v>
          </cell>
        </row>
        <row r="25366">
          <cell r="A25366" t="str">
            <v>001261707Scherer</v>
          </cell>
          <cell r="B25366">
            <v>20213304</v>
          </cell>
        </row>
        <row r="25367">
          <cell r="A25367" t="str">
            <v>001261707Wansley</v>
          </cell>
          <cell r="B25367">
            <v>29079200</v>
          </cell>
        </row>
        <row r="25368">
          <cell r="A25368" t="str">
            <v>001261707Yates</v>
          </cell>
          <cell r="B25368">
            <v>36119513</v>
          </cell>
        </row>
        <row r="25369">
          <cell r="A25369" t="str">
            <v>001261708Bowen</v>
          </cell>
          <cell r="B25369">
            <v>97080641</v>
          </cell>
        </row>
        <row r="25370">
          <cell r="A25370" t="str">
            <v>001261708Branch</v>
          </cell>
          <cell r="B25370">
            <v>43004555</v>
          </cell>
        </row>
        <row r="25371">
          <cell r="A25371" t="str">
            <v>001261708Hammond</v>
          </cell>
          <cell r="B25371">
            <v>23480108</v>
          </cell>
        </row>
        <row r="25372">
          <cell r="A25372" t="str">
            <v>001261708Kraft</v>
          </cell>
          <cell r="B25372">
            <v>6590271</v>
          </cell>
        </row>
        <row r="25373">
          <cell r="A25373" t="str">
            <v>001261708McIntosh</v>
          </cell>
          <cell r="B25373">
            <v>4090891</v>
          </cell>
        </row>
        <row r="25374">
          <cell r="A25374" t="str">
            <v>001261708McManus</v>
          </cell>
          <cell r="B25374">
            <v>141023</v>
          </cell>
        </row>
        <row r="25375">
          <cell r="A25375" t="str">
            <v>001261708Mitchell</v>
          </cell>
          <cell r="B25375">
            <v>1935930</v>
          </cell>
        </row>
        <row r="25376">
          <cell r="A25376" t="str">
            <v>001261708Scherer</v>
          </cell>
          <cell r="B25376">
            <v>20353467</v>
          </cell>
        </row>
        <row r="25377">
          <cell r="A25377" t="str">
            <v>001261708Wansley</v>
          </cell>
          <cell r="B25377">
            <v>28903026</v>
          </cell>
        </row>
        <row r="25378">
          <cell r="A25378" t="str">
            <v>001261708Yates</v>
          </cell>
          <cell r="B25378">
            <v>36406139</v>
          </cell>
        </row>
        <row r="25379">
          <cell r="A25379" t="str">
            <v>001261709Bowen</v>
          </cell>
          <cell r="B25379">
            <v>92284883</v>
          </cell>
        </row>
        <row r="25380">
          <cell r="A25380" t="str">
            <v>001261709Branch</v>
          </cell>
          <cell r="B25380">
            <v>37666606</v>
          </cell>
        </row>
        <row r="25381">
          <cell r="A25381" t="str">
            <v>001261709Hammond</v>
          </cell>
          <cell r="B25381">
            <v>20239512</v>
          </cell>
        </row>
        <row r="25382">
          <cell r="A25382" t="str">
            <v>001261709Kraft</v>
          </cell>
          <cell r="B25382">
            <v>4709797</v>
          </cell>
        </row>
        <row r="25383">
          <cell r="A25383" t="str">
            <v>001261709McIntosh</v>
          </cell>
          <cell r="B25383">
            <v>2800068</v>
          </cell>
        </row>
        <row r="25384">
          <cell r="A25384" t="str">
            <v>001261709McManus</v>
          </cell>
          <cell r="B25384">
            <v>0</v>
          </cell>
        </row>
        <row r="25385">
          <cell r="A25385" t="str">
            <v>001261709Mitchell</v>
          </cell>
          <cell r="B25385">
            <v>1840834</v>
          </cell>
        </row>
        <row r="25386">
          <cell r="A25386" t="str">
            <v>001261709Scherer</v>
          </cell>
          <cell r="B25386">
            <v>19626157</v>
          </cell>
        </row>
        <row r="25387">
          <cell r="A25387" t="str">
            <v>001261709Wansley</v>
          </cell>
          <cell r="B25387">
            <v>27764083</v>
          </cell>
        </row>
        <row r="25388">
          <cell r="A25388" t="str">
            <v>001261709Yates</v>
          </cell>
          <cell r="B25388">
            <v>30283495</v>
          </cell>
        </row>
        <row r="25389">
          <cell r="A25389" t="str">
            <v>001261710Bowen</v>
          </cell>
          <cell r="B25389">
            <v>91020269</v>
          </cell>
        </row>
        <row r="25390">
          <cell r="A25390" t="str">
            <v>001261710Branch</v>
          </cell>
          <cell r="B25390">
            <v>31294918</v>
          </cell>
        </row>
        <row r="25391">
          <cell r="A25391" t="str">
            <v>001261710Hammond</v>
          </cell>
          <cell r="B25391">
            <v>19349441</v>
          </cell>
        </row>
        <row r="25392">
          <cell r="A25392" t="str">
            <v>001261710Kraft</v>
          </cell>
          <cell r="B25392">
            <v>4577553</v>
          </cell>
        </row>
        <row r="25393">
          <cell r="A25393" t="str">
            <v>001261710McIntosh</v>
          </cell>
          <cell r="B25393">
            <v>0</v>
          </cell>
        </row>
        <row r="25394">
          <cell r="A25394" t="str">
            <v>001261710McManus</v>
          </cell>
          <cell r="B25394">
            <v>0</v>
          </cell>
        </row>
        <row r="25395">
          <cell r="A25395" t="str">
            <v>001261710Mitchell</v>
          </cell>
          <cell r="B25395">
            <v>1922752</v>
          </cell>
        </row>
        <row r="25396">
          <cell r="A25396" t="str">
            <v>001261710Scherer</v>
          </cell>
          <cell r="B25396">
            <v>19481985</v>
          </cell>
        </row>
        <row r="25397">
          <cell r="A25397" t="str">
            <v>001261710Wansley</v>
          </cell>
          <cell r="B25397">
            <v>26971935</v>
          </cell>
        </row>
        <row r="25398">
          <cell r="A25398" t="str">
            <v>001261710Yates</v>
          </cell>
          <cell r="B25398">
            <v>20446275</v>
          </cell>
        </row>
        <row r="25399">
          <cell r="A25399" t="str">
            <v>001261711Bowen</v>
          </cell>
          <cell r="B25399">
            <v>65377375</v>
          </cell>
        </row>
        <row r="25400">
          <cell r="A25400" t="str">
            <v>001261711Branch</v>
          </cell>
          <cell r="B25400">
            <v>30425300</v>
          </cell>
        </row>
        <row r="25401">
          <cell r="A25401" t="str">
            <v>001261711Hammond</v>
          </cell>
          <cell r="B25401">
            <v>11305632</v>
          </cell>
        </row>
        <row r="25402">
          <cell r="A25402" t="str">
            <v>001261711Kraft</v>
          </cell>
          <cell r="B25402">
            <v>4446707</v>
          </cell>
        </row>
        <row r="25403">
          <cell r="A25403" t="str">
            <v>001261711McIntosh</v>
          </cell>
          <cell r="B25403">
            <v>2651997</v>
          </cell>
        </row>
        <row r="25404">
          <cell r="A25404" t="str">
            <v>001261711McManus</v>
          </cell>
          <cell r="B25404">
            <v>0</v>
          </cell>
        </row>
        <row r="25405">
          <cell r="A25405" t="str">
            <v>001261711Mitchell</v>
          </cell>
          <cell r="B25405">
            <v>1855061</v>
          </cell>
        </row>
        <row r="25406">
          <cell r="A25406" t="str">
            <v>001261711Scherer</v>
          </cell>
          <cell r="B25406">
            <v>17773116</v>
          </cell>
        </row>
        <row r="25407">
          <cell r="A25407" t="str">
            <v>001261711Wansley</v>
          </cell>
          <cell r="B25407">
            <v>26424546</v>
          </cell>
        </row>
        <row r="25408">
          <cell r="A25408" t="str">
            <v>001261711Yates</v>
          </cell>
          <cell r="B25408">
            <v>15577726</v>
          </cell>
        </row>
        <row r="25409">
          <cell r="A25409" t="str">
            <v>001261712Bowen</v>
          </cell>
          <cell r="B25409">
            <v>76306576</v>
          </cell>
        </row>
        <row r="25410">
          <cell r="A25410" t="str">
            <v>001261712Branch</v>
          </cell>
          <cell r="B25410">
            <v>34260259</v>
          </cell>
        </row>
        <row r="25411">
          <cell r="A25411" t="str">
            <v>001261712Hammond</v>
          </cell>
          <cell r="B25411">
            <v>12022379</v>
          </cell>
        </row>
        <row r="25412">
          <cell r="A25412" t="str">
            <v>001261712Kraft</v>
          </cell>
          <cell r="B25412">
            <v>4748685</v>
          </cell>
        </row>
        <row r="25413">
          <cell r="A25413" t="str">
            <v>001261712McIntosh</v>
          </cell>
          <cell r="B25413">
            <v>2992676</v>
          </cell>
        </row>
        <row r="25414">
          <cell r="A25414" t="str">
            <v>001261712McManus</v>
          </cell>
          <cell r="B25414">
            <v>0</v>
          </cell>
        </row>
        <row r="25415">
          <cell r="A25415" t="str">
            <v>001261712Mitchell</v>
          </cell>
          <cell r="B25415">
            <v>1922968</v>
          </cell>
        </row>
        <row r="25416">
          <cell r="A25416" t="str">
            <v>001261712Scherer</v>
          </cell>
          <cell r="B25416">
            <v>20039347</v>
          </cell>
        </row>
        <row r="25417">
          <cell r="A25417" t="str">
            <v>001261712Wansley</v>
          </cell>
          <cell r="B25417">
            <v>27790117</v>
          </cell>
        </row>
        <row r="25418">
          <cell r="A25418" t="str">
            <v>001261712Yates</v>
          </cell>
          <cell r="B25418">
            <v>24088946</v>
          </cell>
        </row>
        <row r="25419">
          <cell r="A25419" t="str">
            <v>001261801Bowen</v>
          </cell>
          <cell r="B25419">
            <v>80766102</v>
          </cell>
        </row>
        <row r="25420">
          <cell r="A25420" t="str">
            <v>001261801Branch</v>
          </cell>
          <cell r="B25420">
            <v>37882392</v>
          </cell>
        </row>
        <row r="25421">
          <cell r="A25421" t="str">
            <v>001261801Hammond</v>
          </cell>
          <cell r="B25421">
            <v>20854202</v>
          </cell>
        </row>
        <row r="25422">
          <cell r="A25422" t="str">
            <v>001261801Kraft</v>
          </cell>
          <cell r="B25422">
            <v>5178447</v>
          </cell>
        </row>
        <row r="25423">
          <cell r="A25423" t="str">
            <v>001261801McIntosh</v>
          </cell>
          <cell r="B25423">
            <v>3104977</v>
          </cell>
        </row>
        <row r="25424">
          <cell r="A25424" t="str">
            <v>001261801McManus</v>
          </cell>
          <cell r="B25424">
            <v>0</v>
          </cell>
        </row>
        <row r="25425">
          <cell r="A25425" t="str">
            <v>001261801Mitchell</v>
          </cell>
          <cell r="B25425">
            <v>1944872</v>
          </cell>
        </row>
        <row r="25426">
          <cell r="A25426" t="str">
            <v>001261801Scherer</v>
          </cell>
          <cell r="B25426">
            <v>19811345</v>
          </cell>
        </row>
        <row r="25427">
          <cell r="A25427" t="str">
            <v>001261801Wansley</v>
          </cell>
          <cell r="B25427">
            <v>16149377</v>
          </cell>
        </row>
        <row r="25428">
          <cell r="A25428" t="str">
            <v>001261801Yates</v>
          </cell>
          <cell r="B25428">
            <v>28373412</v>
          </cell>
        </row>
        <row r="25429">
          <cell r="A25429" t="str">
            <v>001261802Bowen</v>
          </cell>
          <cell r="B25429">
            <v>67236562</v>
          </cell>
        </row>
        <row r="25430">
          <cell r="A25430" t="str">
            <v>001261802Branch</v>
          </cell>
          <cell r="B25430">
            <v>33137581</v>
          </cell>
        </row>
        <row r="25431">
          <cell r="A25431" t="str">
            <v>001261802Hammond</v>
          </cell>
          <cell r="B25431">
            <v>18429739</v>
          </cell>
        </row>
        <row r="25432">
          <cell r="A25432" t="str">
            <v>001261802Kraft</v>
          </cell>
          <cell r="B25432">
            <v>4478575</v>
          </cell>
        </row>
        <row r="25433">
          <cell r="A25433" t="str">
            <v>001261802McIntosh</v>
          </cell>
          <cell r="B25433">
            <v>2849649</v>
          </cell>
        </row>
        <row r="25434">
          <cell r="A25434" t="str">
            <v>001261802McManus</v>
          </cell>
          <cell r="B25434">
            <v>0</v>
          </cell>
        </row>
        <row r="25435">
          <cell r="A25435" t="str">
            <v>001261802Mitchell</v>
          </cell>
          <cell r="B25435">
            <v>1718122</v>
          </cell>
        </row>
        <row r="25436">
          <cell r="A25436" t="str">
            <v>001261802Scherer</v>
          </cell>
          <cell r="B25436">
            <v>17945988</v>
          </cell>
        </row>
        <row r="25437">
          <cell r="A25437" t="str">
            <v>001261802Wansley</v>
          </cell>
          <cell r="B25437">
            <v>16604576</v>
          </cell>
        </row>
        <row r="25438">
          <cell r="A25438" t="str">
            <v>001261802Yates</v>
          </cell>
          <cell r="B25438">
            <v>21943398</v>
          </cell>
        </row>
        <row r="25439">
          <cell r="A25439" t="str">
            <v>001261803Bowen</v>
          </cell>
          <cell r="B25439">
            <v>91149180</v>
          </cell>
        </row>
        <row r="25440">
          <cell r="A25440" t="str">
            <v>001261803Branch</v>
          </cell>
          <cell r="B25440">
            <v>32969378</v>
          </cell>
        </row>
        <row r="25441">
          <cell r="A25441" t="str">
            <v>001261803Hammond</v>
          </cell>
          <cell r="B25441">
            <v>19052252</v>
          </cell>
        </row>
        <row r="25442">
          <cell r="A25442" t="str">
            <v>001261803Kraft</v>
          </cell>
          <cell r="B25442">
            <v>4239885</v>
          </cell>
        </row>
        <row r="25443">
          <cell r="A25443" t="str">
            <v>001261803McIntosh</v>
          </cell>
          <cell r="B25443">
            <v>2901167</v>
          </cell>
        </row>
        <row r="25444">
          <cell r="A25444" t="str">
            <v>001261803McManus</v>
          </cell>
          <cell r="B25444">
            <v>0</v>
          </cell>
        </row>
        <row r="25445">
          <cell r="A25445" t="str">
            <v>001261803Mitchell</v>
          </cell>
          <cell r="B25445">
            <v>1945456</v>
          </cell>
        </row>
        <row r="25446">
          <cell r="A25446" t="str">
            <v>001261803Scherer</v>
          </cell>
          <cell r="B25446">
            <v>19923477</v>
          </cell>
        </row>
        <row r="25447">
          <cell r="A25447" t="str">
            <v>001261803Wansley</v>
          </cell>
          <cell r="B25447">
            <v>27232725</v>
          </cell>
        </row>
        <row r="25448">
          <cell r="A25448" t="str">
            <v>001261803Yates</v>
          </cell>
          <cell r="B25448">
            <v>17423463</v>
          </cell>
        </row>
        <row r="25449">
          <cell r="A25449" t="str">
            <v>001261804Bowen</v>
          </cell>
          <cell r="B25449">
            <v>87620136</v>
          </cell>
        </row>
        <row r="25450">
          <cell r="A25450" t="str">
            <v>001261804Branch</v>
          </cell>
          <cell r="B25450">
            <v>28415057</v>
          </cell>
        </row>
        <row r="25451">
          <cell r="A25451" t="str">
            <v>001261804Hammond</v>
          </cell>
          <cell r="B25451">
            <v>18416791</v>
          </cell>
        </row>
        <row r="25452">
          <cell r="A25452" t="str">
            <v>001261804Kraft</v>
          </cell>
          <cell r="B25452">
            <v>3924743</v>
          </cell>
        </row>
        <row r="25453">
          <cell r="A25453" t="str">
            <v>001261804McIntosh</v>
          </cell>
          <cell r="B25453">
            <v>2784163</v>
          </cell>
        </row>
        <row r="25454">
          <cell r="A25454" t="str">
            <v>001261804McManus</v>
          </cell>
          <cell r="B25454">
            <v>0</v>
          </cell>
        </row>
        <row r="25455">
          <cell r="A25455" t="str">
            <v>001261804Mitchell</v>
          </cell>
          <cell r="B25455">
            <v>1881156</v>
          </cell>
        </row>
        <row r="25456">
          <cell r="A25456" t="str">
            <v>001261804Scherer</v>
          </cell>
          <cell r="B25456">
            <v>19320528</v>
          </cell>
        </row>
        <row r="25457">
          <cell r="A25457" t="str">
            <v>001261804Wansley</v>
          </cell>
          <cell r="B25457">
            <v>25959818</v>
          </cell>
        </row>
        <row r="25458">
          <cell r="A25458" t="str">
            <v>001261804Yates</v>
          </cell>
          <cell r="B25458">
            <v>25396894</v>
          </cell>
        </row>
        <row r="25459">
          <cell r="A25459" t="str">
            <v>001261805Bowen</v>
          </cell>
          <cell r="B25459">
            <v>89661326</v>
          </cell>
        </row>
        <row r="25460">
          <cell r="A25460" t="str">
            <v>001261805Branch</v>
          </cell>
          <cell r="B25460">
            <v>30336973</v>
          </cell>
        </row>
        <row r="25461">
          <cell r="A25461" t="str">
            <v>001261805Hammond</v>
          </cell>
          <cell r="B25461">
            <v>18795089</v>
          </cell>
        </row>
        <row r="25462">
          <cell r="A25462" t="str">
            <v>001261805Kraft</v>
          </cell>
          <cell r="B25462">
            <v>4534786</v>
          </cell>
        </row>
        <row r="25463">
          <cell r="A25463" t="str">
            <v>001261805McIntosh</v>
          </cell>
          <cell r="B25463">
            <v>2873522</v>
          </cell>
        </row>
        <row r="25464">
          <cell r="A25464" t="str">
            <v>001261805McManus</v>
          </cell>
          <cell r="B25464">
            <v>0</v>
          </cell>
        </row>
        <row r="25465">
          <cell r="A25465" t="str">
            <v>001261805Mitchell</v>
          </cell>
          <cell r="B25465">
            <v>1954087</v>
          </cell>
        </row>
        <row r="25466">
          <cell r="A25466" t="str">
            <v>001261805Scherer</v>
          </cell>
          <cell r="B25466">
            <v>19913992</v>
          </cell>
        </row>
        <row r="25467">
          <cell r="A25467" t="str">
            <v>001261805Wansley</v>
          </cell>
          <cell r="B25467">
            <v>26291850</v>
          </cell>
        </row>
        <row r="25468">
          <cell r="A25468" t="str">
            <v>001261805Yates</v>
          </cell>
          <cell r="B25468">
            <v>29789366</v>
          </cell>
        </row>
        <row r="25469">
          <cell r="A25469" t="str">
            <v>001261806Bowen</v>
          </cell>
          <cell r="B25469">
            <v>90816101</v>
          </cell>
        </row>
        <row r="25470">
          <cell r="A25470" t="str">
            <v>001261806Branch</v>
          </cell>
          <cell r="B25470">
            <v>39117541</v>
          </cell>
        </row>
        <row r="25471">
          <cell r="A25471" t="str">
            <v>001261806Hammond</v>
          </cell>
          <cell r="B25471">
            <v>21154536</v>
          </cell>
        </row>
        <row r="25472">
          <cell r="A25472" t="str">
            <v>001261806Kraft</v>
          </cell>
          <cell r="B25472">
            <v>5356213</v>
          </cell>
        </row>
        <row r="25473">
          <cell r="A25473" t="str">
            <v>001261806McIntosh</v>
          </cell>
          <cell r="B25473">
            <v>3360424</v>
          </cell>
        </row>
        <row r="25474">
          <cell r="A25474" t="str">
            <v>001261806McManus</v>
          </cell>
          <cell r="B25474">
            <v>0</v>
          </cell>
        </row>
        <row r="25475">
          <cell r="A25475" t="str">
            <v>001261806Mitchell</v>
          </cell>
          <cell r="B25475">
            <v>1905102</v>
          </cell>
        </row>
        <row r="25476">
          <cell r="A25476" t="str">
            <v>001261806Scherer</v>
          </cell>
          <cell r="B25476">
            <v>19700581</v>
          </cell>
        </row>
        <row r="25477">
          <cell r="A25477" t="str">
            <v>001261806Wansley</v>
          </cell>
          <cell r="B25477">
            <v>27103842</v>
          </cell>
        </row>
        <row r="25478">
          <cell r="A25478" t="str">
            <v>001261806Yates</v>
          </cell>
          <cell r="B25478">
            <v>33606778</v>
          </cell>
        </row>
        <row r="25479">
          <cell r="A25479" t="str">
            <v>001261807Bowen</v>
          </cell>
          <cell r="B25479">
            <v>95723345</v>
          </cell>
        </row>
        <row r="25480">
          <cell r="A25480" t="str">
            <v>001261807Branch</v>
          </cell>
          <cell r="B25480">
            <v>41931860</v>
          </cell>
        </row>
        <row r="25481">
          <cell r="A25481" t="str">
            <v>001261807Hammond</v>
          </cell>
          <cell r="B25481">
            <v>23189587</v>
          </cell>
        </row>
        <row r="25482">
          <cell r="A25482" t="str">
            <v>001261807Kraft</v>
          </cell>
          <cell r="B25482">
            <v>5906638</v>
          </cell>
        </row>
        <row r="25483">
          <cell r="A25483" t="str">
            <v>001261807McIntosh</v>
          </cell>
          <cell r="B25483">
            <v>4027420</v>
          </cell>
        </row>
        <row r="25484">
          <cell r="A25484" t="str">
            <v>001261807McManus</v>
          </cell>
          <cell r="B25484">
            <v>0</v>
          </cell>
        </row>
        <row r="25485">
          <cell r="A25485" t="str">
            <v>001261807Mitchell</v>
          </cell>
          <cell r="B25485">
            <v>1965458</v>
          </cell>
        </row>
        <row r="25486">
          <cell r="A25486" t="str">
            <v>001261807Scherer</v>
          </cell>
          <cell r="B25486">
            <v>20347143</v>
          </cell>
        </row>
        <row r="25487">
          <cell r="A25487" t="str">
            <v>001261807Wansley</v>
          </cell>
          <cell r="B25487">
            <v>28307252</v>
          </cell>
        </row>
        <row r="25488">
          <cell r="A25488" t="str">
            <v>001261807Yates</v>
          </cell>
          <cell r="B25488">
            <v>36389684</v>
          </cell>
        </row>
        <row r="25489">
          <cell r="A25489" t="str">
            <v>001261808Bowen</v>
          </cell>
          <cell r="B25489">
            <v>97398791</v>
          </cell>
        </row>
        <row r="25490">
          <cell r="A25490" t="str">
            <v>001261808Branch</v>
          </cell>
          <cell r="B25490">
            <v>43400207</v>
          </cell>
        </row>
        <row r="25491">
          <cell r="A25491" t="str">
            <v>001261808Hammond</v>
          </cell>
          <cell r="B25491">
            <v>23759552</v>
          </cell>
        </row>
        <row r="25492">
          <cell r="A25492" t="str">
            <v>001261808Kraft</v>
          </cell>
          <cell r="B25492">
            <v>6679905</v>
          </cell>
        </row>
        <row r="25493">
          <cell r="A25493" t="str">
            <v>001261808McIntosh</v>
          </cell>
          <cell r="B25493">
            <v>4155629</v>
          </cell>
        </row>
        <row r="25494">
          <cell r="A25494" t="str">
            <v>001261808McManus</v>
          </cell>
          <cell r="B25494">
            <v>146041</v>
          </cell>
        </row>
        <row r="25495">
          <cell r="A25495" t="str">
            <v>001261808Mitchell</v>
          </cell>
          <cell r="B25495">
            <v>1968205</v>
          </cell>
        </row>
        <row r="25496">
          <cell r="A25496" t="str">
            <v>001261808Scherer</v>
          </cell>
          <cell r="B25496">
            <v>20364509</v>
          </cell>
        </row>
        <row r="25497">
          <cell r="A25497" t="str">
            <v>001261808Wansley</v>
          </cell>
          <cell r="B25497">
            <v>28490428</v>
          </cell>
        </row>
        <row r="25498">
          <cell r="A25498" t="str">
            <v>001261808Yates</v>
          </cell>
          <cell r="B25498">
            <v>36940368</v>
          </cell>
        </row>
        <row r="25499">
          <cell r="A25499" t="str">
            <v>001261809Bowen</v>
          </cell>
          <cell r="B25499">
            <v>85235506</v>
          </cell>
        </row>
        <row r="25500">
          <cell r="A25500" t="str">
            <v>001261809Branch</v>
          </cell>
          <cell r="B25500">
            <v>38195685</v>
          </cell>
        </row>
        <row r="25501">
          <cell r="A25501" t="str">
            <v>001261809Hammond</v>
          </cell>
          <cell r="B25501">
            <v>20328726</v>
          </cell>
        </row>
        <row r="25502">
          <cell r="A25502" t="str">
            <v>001261809Kraft</v>
          </cell>
          <cell r="B25502">
            <v>5021976</v>
          </cell>
        </row>
        <row r="25503">
          <cell r="A25503" t="str">
            <v>001261809McIntosh</v>
          </cell>
          <cell r="B25503">
            <v>3056753</v>
          </cell>
        </row>
        <row r="25504">
          <cell r="A25504" t="str">
            <v>001261809McManus</v>
          </cell>
          <cell r="B25504">
            <v>0</v>
          </cell>
        </row>
        <row r="25505">
          <cell r="A25505" t="str">
            <v>001261809Mitchell</v>
          </cell>
          <cell r="B25505">
            <v>1905193</v>
          </cell>
        </row>
        <row r="25506">
          <cell r="A25506" t="str">
            <v>001261809Scherer</v>
          </cell>
          <cell r="B25506">
            <v>18618871</v>
          </cell>
        </row>
        <row r="25507">
          <cell r="A25507" t="str">
            <v>001261809Wansley</v>
          </cell>
          <cell r="B25507">
            <v>26347381</v>
          </cell>
        </row>
        <row r="25508">
          <cell r="A25508" t="str">
            <v>001261809Yates</v>
          </cell>
          <cell r="B25508">
            <v>31600285</v>
          </cell>
        </row>
        <row r="25509">
          <cell r="A25509" t="str">
            <v>001261810Bowen</v>
          </cell>
          <cell r="B25509">
            <v>66291463</v>
          </cell>
        </row>
        <row r="25510">
          <cell r="A25510" t="str">
            <v>001261810Branch</v>
          </cell>
          <cell r="B25510">
            <v>37618985</v>
          </cell>
        </row>
        <row r="25511">
          <cell r="A25511" t="str">
            <v>001261810Hammond</v>
          </cell>
          <cell r="B25511">
            <v>17583872</v>
          </cell>
        </row>
        <row r="25512">
          <cell r="A25512" t="str">
            <v>001261810Kraft</v>
          </cell>
          <cell r="B25512">
            <v>5059461</v>
          </cell>
        </row>
        <row r="25513">
          <cell r="A25513" t="str">
            <v>001261810McIntosh</v>
          </cell>
          <cell r="B25513">
            <v>2917491</v>
          </cell>
        </row>
        <row r="25514">
          <cell r="A25514" t="str">
            <v>001261810McManus</v>
          </cell>
          <cell r="B25514">
            <v>0</v>
          </cell>
        </row>
        <row r="25515">
          <cell r="A25515" t="str">
            <v>001261810Mitchell</v>
          </cell>
          <cell r="B25515">
            <v>1959815</v>
          </cell>
        </row>
        <row r="25516">
          <cell r="A25516" t="str">
            <v>001261810Scherer</v>
          </cell>
          <cell r="B25516">
            <v>3430496</v>
          </cell>
        </row>
        <row r="25517">
          <cell r="A25517" t="str">
            <v>001261810Wansley</v>
          </cell>
          <cell r="B25517">
            <v>26827025</v>
          </cell>
        </row>
        <row r="25518">
          <cell r="A25518" t="str">
            <v>001261810Yates</v>
          </cell>
          <cell r="B25518">
            <v>18774834</v>
          </cell>
        </row>
        <row r="25519">
          <cell r="A25519" t="str">
            <v>001261811Bowen</v>
          </cell>
          <cell r="B25519">
            <v>83129442</v>
          </cell>
        </row>
        <row r="25520">
          <cell r="A25520" t="str">
            <v>001261811Branch</v>
          </cell>
          <cell r="B25520">
            <v>24044697</v>
          </cell>
        </row>
        <row r="25521">
          <cell r="A25521" t="str">
            <v>001261811Hammond</v>
          </cell>
          <cell r="B25521">
            <v>17875338</v>
          </cell>
        </row>
        <row r="25522">
          <cell r="A25522" t="str">
            <v>001261811Kraft</v>
          </cell>
          <cell r="B25522">
            <v>3958192</v>
          </cell>
        </row>
        <row r="25523">
          <cell r="A25523" t="str">
            <v>001261811McIntosh</v>
          </cell>
          <cell r="B25523">
            <v>2660792</v>
          </cell>
        </row>
        <row r="25524">
          <cell r="A25524" t="str">
            <v>001261811McManus</v>
          </cell>
          <cell r="B25524">
            <v>0</v>
          </cell>
        </row>
        <row r="25525">
          <cell r="A25525" t="str">
            <v>001261811Mitchell</v>
          </cell>
          <cell r="B25525">
            <v>1441499</v>
          </cell>
        </row>
        <row r="25526">
          <cell r="A25526" t="str">
            <v>001261811Scherer</v>
          </cell>
          <cell r="B25526">
            <v>17220987</v>
          </cell>
        </row>
        <row r="25527">
          <cell r="A25527" t="str">
            <v>001261811Wansley</v>
          </cell>
          <cell r="B25527">
            <v>25769134</v>
          </cell>
        </row>
        <row r="25528">
          <cell r="A25528" t="str">
            <v>001261811Yates</v>
          </cell>
          <cell r="B25528">
            <v>18389164</v>
          </cell>
        </row>
        <row r="25529">
          <cell r="A25529" t="str">
            <v>001261812Bowen</v>
          </cell>
          <cell r="B25529">
            <v>89159617</v>
          </cell>
        </row>
        <row r="25530">
          <cell r="A25530" t="str">
            <v>001261812Branch</v>
          </cell>
          <cell r="B25530">
            <v>22202196</v>
          </cell>
        </row>
        <row r="25531">
          <cell r="A25531" t="str">
            <v>001261812Hammond</v>
          </cell>
          <cell r="B25531">
            <v>19529443</v>
          </cell>
        </row>
        <row r="25532">
          <cell r="A25532" t="str">
            <v>001261812Kraft</v>
          </cell>
          <cell r="B25532">
            <v>4462868</v>
          </cell>
        </row>
        <row r="25533">
          <cell r="A25533" t="str">
            <v>001261812McIntosh</v>
          </cell>
          <cell r="B25533">
            <v>3033917</v>
          </cell>
        </row>
        <row r="25534">
          <cell r="A25534" t="str">
            <v>001261812McManus</v>
          </cell>
          <cell r="B25534">
            <v>0</v>
          </cell>
        </row>
        <row r="25535">
          <cell r="A25535" t="str">
            <v>001261812Mitchell</v>
          </cell>
          <cell r="B25535">
            <v>501558</v>
          </cell>
        </row>
        <row r="25536">
          <cell r="A25536" t="str">
            <v>001261812Scherer</v>
          </cell>
          <cell r="B25536">
            <v>20313706</v>
          </cell>
        </row>
        <row r="25537">
          <cell r="A25537" t="str">
            <v>001261812Wansley</v>
          </cell>
          <cell r="B25537">
            <v>26616280</v>
          </cell>
        </row>
        <row r="25538">
          <cell r="A25538" t="str">
            <v>001261812Yates</v>
          </cell>
          <cell r="B25538">
            <v>24622187</v>
          </cell>
        </row>
        <row r="25539">
          <cell r="A25539" t="str">
            <v>001261901Bowen</v>
          </cell>
          <cell r="B25539">
            <v>95505266</v>
          </cell>
        </row>
        <row r="25540">
          <cell r="A25540" t="str">
            <v>001261901Branch</v>
          </cell>
          <cell r="B25540">
            <v>41103228</v>
          </cell>
        </row>
        <row r="25541">
          <cell r="A25541" t="str">
            <v>001261901Hammond</v>
          </cell>
          <cell r="B25541">
            <v>12673487</v>
          </cell>
        </row>
        <row r="25542">
          <cell r="A25542" t="str">
            <v>001261901Kraft</v>
          </cell>
          <cell r="B25542">
            <v>3338543</v>
          </cell>
        </row>
        <row r="25543">
          <cell r="A25543" t="str">
            <v>001261901McIntosh</v>
          </cell>
          <cell r="B25543">
            <v>3294889</v>
          </cell>
        </row>
        <row r="25544">
          <cell r="A25544" t="str">
            <v>001261901McManus</v>
          </cell>
          <cell r="B25544">
            <v>0</v>
          </cell>
        </row>
        <row r="25545">
          <cell r="A25545" t="str">
            <v>001261901Mitchell</v>
          </cell>
          <cell r="B25545">
            <v>771398</v>
          </cell>
        </row>
        <row r="25546">
          <cell r="A25546" t="str">
            <v>001261901Scherer</v>
          </cell>
          <cell r="B25546">
            <v>15582506</v>
          </cell>
        </row>
        <row r="25547">
          <cell r="A25547" t="str">
            <v>001261901Wansley</v>
          </cell>
          <cell r="B25547">
            <v>15775268</v>
          </cell>
        </row>
        <row r="25548">
          <cell r="A25548" t="str">
            <v>001261901Yates</v>
          </cell>
          <cell r="B25548">
            <v>29754722</v>
          </cell>
        </row>
        <row r="25549">
          <cell r="A25549" t="str">
            <v>001261902Bowen</v>
          </cell>
          <cell r="B25549">
            <v>85711798</v>
          </cell>
        </row>
        <row r="25550">
          <cell r="A25550" t="str">
            <v>001261902Branch</v>
          </cell>
          <cell r="B25550">
            <v>35142299</v>
          </cell>
        </row>
        <row r="25551">
          <cell r="A25551" t="str">
            <v>001261902Hammond</v>
          </cell>
          <cell r="B25551">
            <v>6739052</v>
          </cell>
        </row>
        <row r="25552">
          <cell r="A25552" t="str">
            <v>001261902Kraft</v>
          </cell>
          <cell r="B25552">
            <v>4880840</v>
          </cell>
        </row>
        <row r="25553">
          <cell r="A25553" t="str">
            <v>001261902McIntosh</v>
          </cell>
          <cell r="B25553">
            <v>2885413</v>
          </cell>
        </row>
        <row r="25554">
          <cell r="A25554" t="str">
            <v>001261902McManus</v>
          </cell>
          <cell r="B25554">
            <v>0</v>
          </cell>
        </row>
        <row r="25555">
          <cell r="A25555" t="str">
            <v>001261902Mitchell</v>
          </cell>
          <cell r="B25555">
            <v>1078037</v>
          </cell>
        </row>
        <row r="25556">
          <cell r="A25556" t="str">
            <v>001261902Scherer</v>
          </cell>
          <cell r="B25556">
            <v>14963622</v>
          </cell>
        </row>
        <row r="25557">
          <cell r="A25557" t="str">
            <v>001261902Wansley</v>
          </cell>
          <cell r="B25557">
            <v>17557619</v>
          </cell>
        </row>
        <row r="25558">
          <cell r="A25558" t="str">
            <v>001261902Yates</v>
          </cell>
          <cell r="B25558">
            <v>24862473</v>
          </cell>
        </row>
        <row r="25559">
          <cell r="A25559" t="str">
            <v>001261903Bowen</v>
          </cell>
          <cell r="B25559">
            <v>88368817</v>
          </cell>
        </row>
        <row r="25560">
          <cell r="A25560" t="str">
            <v>001261903Branch</v>
          </cell>
          <cell r="B25560">
            <v>31873543</v>
          </cell>
        </row>
        <row r="25561">
          <cell r="A25561" t="str">
            <v>001261903Hammond</v>
          </cell>
          <cell r="B25561">
            <v>17470722</v>
          </cell>
        </row>
        <row r="25562">
          <cell r="A25562" t="str">
            <v>001261903Kraft</v>
          </cell>
          <cell r="B25562">
            <v>5304466</v>
          </cell>
        </row>
        <row r="25563">
          <cell r="A25563" t="str">
            <v>001261903McIntosh</v>
          </cell>
          <cell r="B25563">
            <v>3158067</v>
          </cell>
        </row>
        <row r="25564">
          <cell r="A25564" t="str">
            <v>001261903McManus</v>
          </cell>
          <cell r="B25564">
            <v>0</v>
          </cell>
        </row>
        <row r="25565">
          <cell r="A25565" t="str">
            <v>001261903Mitchell</v>
          </cell>
          <cell r="B25565">
            <v>1994175</v>
          </cell>
        </row>
        <row r="25566">
          <cell r="A25566" t="str">
            <v>001261903Scherer</v>
          </cell>
          <cell r="B25566">
            <v>17117538</v>
          </cell>
        </row>
        <row r="25567">
          <cell r="A25567" t="str">
            <v>001261903Wansley</v>
          </cell>
          <cell r="B25567">
            <v>28288132</v>
          </cell>
        </row>
        <row r="25568">
          <cell r="A25568" t="str">
            <v>001261903Yates</v>
          </cell>
          <cell r="B25568">
            <v>19241061</v>
          </cell>
        </row>
        <row r="25569">
          <cell r="A25569" t="str">
            <v>001261904Bowen</v>
          </cell>
          <cell r="B25569">
            <v>70305277</v>
          </cell>
        </row>
        <row r="25570">
          <cell r="A25570" t="str">
            <v>001261904Branch</v>
          </cell>
          <cell r="B25570">
            <v>33274311</v>
          </cell>
        </row>
        <row r="25571">
          <cell r="A25571" t="str">
            <v>001261904Hammond</v>
          </cell>
          <cell r="B25571">
            <v>21122322</v>
          </cell>
        </row>
        <row r="25572">
          <cell r="A25572" t="str">
            <v>001261904Kraft</v>
          </cell>
          <cell r="B25572">
            <v>5249953</v>
          </cell>
        </row>
        <row r="25573">
          <cell r="A25573" t="str">
            <v>001261904McIntosh</v>
          </cell>
          <cell r="B25573">
            <v>3150717</v>
          </cell>
        </row>
        <row r="25574">
          <cell r="A25574" t="str">
            <v>001261904McManus</v>
          </cell>
          <cell r="B25574">
            <v>0</v>
          </cell>
        </row>
        <row r="25575">
          <cell r="A25575" t="str">
            <v>001261904Mitchell</v>
          </cell>
          <cell r="B25575">
            <v>1931339</v>
          </cell>
        </row>
        <row r="25576">
          <cell r="A25576" t="str">
            <v>001261904Scherer</v>
          </cell>
          <cell r="B25576">
            <v>17903407</v>
          </cell>
        </row>
        <row r="25577">
          <cell r="A25577" t="str">
            <v>001261904Wansley</v>
          </cell>
          <cell r="B25577">
            <v>25408600</v>
          </cell>
        </row>
        <row r="25578">
          <cell r="A25578" t="str">
            <v>001261904Yates</v>
          </cell>
          <cell r="B25578">
            <v>26345152</v>
          </cell>
        </row>
        <row r="25579">
          <cell r="A25579" t="str">
            <v>001261905Bowen</v>
          </cell>
          <cell r="B25579">
            <v>89880012</v>
          </cell>
        </row>
        <row r="25580">
          <cell r="A25580" t="str">
            <v>001261905Branch</v>
          </cell>
          <cell r="B25580">
            <v>39888557</v>
          </cell>
        </row>
        <row r="25581">
          <cell r="A25581" t="str">
            <v>001261905Hammond</v>
          </cell>
          <cell r="B25581">
            <v>21050611</v>
          </cell>
        </row>
        <row r="25582">
          <cell r="A25582" t="str">
            <v>001261905Kraft</v>
          </cell>
          <cell r="B25582">
            <v>5166036</v>
          </cell>
        </row>
        <row r="25583">
          <cell r="A25583" t="str">
            <v>001261905McIntosh</v>
          </cell>
          <cell r="B25583">
            <v>2979813</v>
          </cell>
        </row>
        <row r="25584">
          <cell r="A25584" t="str">
            <v>001261905McManus</v>
          </cell>
          <cell r="B25584">
            <v>0</v>
          </cell>
        </row>
        <row r="25585">
          <cell r="A25585" t="str">
            <v>001261905Mitchell</v>
          </cell>
          <cell r="B25585">
            <v>2001129</v>
          </cell>
        </row>
        <row r="25586">
          <cell r="A25586" t="str">
            <v>001261905Scherer</v>
          </cell>
          <cell r="B25586">
            <v>18543068</v>
          </cell>
        </row>
        <row r="25587">
          <cell r="A25587" t="str">
            <v>001261905Wansley</v>
          </cell>
          <cell r="B25587">
            <v>27528717</v>
          </cell>
        </row>
        <row r="25588">
          <cell r="A25588" t="str">
            <v>001261905Yates</v>
          </cell>
          <cell r="B25588">
            <v>32480632</v>
          </cell>
        </row>
        <row r="25589">
          <cell r="A25589" t="str">
            <v>001261906Bowen</v>
          </cell>
          <cell r="B25589">
            <v>93631157</v>
          </cell>
        </row>
        <row r="25590">
          <cell r="A25590" t="str">
            <v>001261906Branch</v>
          </cell>
          <cell r="B25590">
            <v>41143636</v>
          </cell>
        </row>
        <row r="25591">
          <cell r="A25591" t="str">
            <v>001261906Hammond</v>
          </cell>
          <cell r="B25591">
            <v>22230515</v>
          </cell>
        </row>
        <row r="25592">
          <cell r="A25592" t="str">
            <v>001261906Kraft</v>
          </cell>
          <cell r="B25592">
            <v>5667661</v>
          </cell>
        </row>
        <row r="25593">
          <cell r="A25593" t="str">
            <v>001261906McIntosh</v>
          </cell>
          <cell r="B25593">
            <v>3525421</v>
          </cell>
        </row>
        <row r="25594">
          <cell r="A25594" t="str">
            <v>001261906McManus</v>
          </cell>
          <cell r="B25594">
            <v>0</v>
          </cell>
        </row>
        <row r="25595">
          <cell r="A25595" t="str">
            <v>001261906Mitchell</v>
          </cell>
          <cell r="B25595">
            <v>1932245</v>
          </cell>
        </row>
        <row r="25596">
          <cell r="A25596" t="str">
            <v>001261906Scherer</v>
          </cell>
          <cell r="B25596">
            <v>20849357</v>
          </cell>
        </row>
        <row r="25597">
          <cell r="A25597" t="str">
            <v>001261906Wansley</v>
          </cell>
          <cell r="B25597">
            <v>26401990</v>
          </cell>
        </row>
        <row r="25598">
          <cell r="A25598" t="str">
            <v>001261906Yates</v>
          </cell>
          <cell r="B25598">
            <v>34404138</v>
          </cell>
        </row>
        <row r="25599">
          <cell r="A25599" t="str">
            <v>001261907Bowen</v>
          </cell>
          <cell r="B25599">
            <v>97290249</v>
          </cell>
        </row>
        <row r="25600">
          <cell r="A25600" t="str">
            <v>001261907Branch</v>
          </cell>
          <cell r="B25600">
            <v>43456050</v>
          </cell>
        </row>
        <row r="25601">
          <cell r="A25601" t="str">
            <v>001261907Hammond</v>
          </cell>
          <cell r="B25601">
            <v>24070631</v>
          </cell>
        </row>
        <row r="25602">
          <cell r="A25602" t="str">
            <v>001261907Kraft</v>
          </cell>
          <cell r="B25602">
            <v>6151911</v>
          </cell>
        </row>
        <row r="25603">
          <cell r="A25603" t="str">
            <v>001261907McIntosh</v>
          </cell>
          <cell r="B25603">
            <v>4344080</v>
          </cell>
        </row>
        <row r="25604">
          <cell r="A25604" t="str">
            <v>001261907McManus</v>
          </cell>
          <cell r="B25604">
            <v>0</v>
          </cell>
        </row>
        <row r="25605">
          <cell r="A25605" t="str">
            <v>001261907Mitchell</v>
          </cell>
          <cell r="B25605">
            <v>2001970</v>
          </cell>
        </row>
        <row r="25606">
          <cell r="A25606" t="str">
            <v>001261907Scherer</v>
          </cell>
          <cell r="B25606">
            <v>23380696</v>
          </cell>
        </row>
        <row r="25607">
          <cell r="A25607" t="str">
            <v>001261907Wansley</v>
          </cell>
          <cell r="B25607">
            <v>28442400</v>
          </cell>
        </row>
        <row r="25608">
          <cell r="A25608" t="str">
            <v>001261907Yates</v>
          </cell>
          <cell r="B25608">
            <v>36906794</v>
          </cell>
        </row>
        <row r="25609">
          <cell r="A25609" t="str">
            <v>001261908Bowen</v>
          </cell>
          <cell r="B25609">
            <v>97831451</v>
          </cell>
        </row>
        <row r="25610">
          <cell r="A25610" t="str">
            <v>001261908Branch</v>
          </cell>
          <cell r="B25610">
            <v>44642205</v>
          </cell>
        </row>
        <row r="25611">
          <cell r="A25611" t="str">
            <v>001261908Hammond</v>
          </cell>
          <cell r="B25611">
            <v>24542752</v>
          </cell>
        </row>
        <row r="25612">
          <cell r="A25612" t="str">
            <v>001261908Kraft</v>
          </cell>
          <cell r="B25612">
            <v>7025322</v>
          </cell>
        </row>
        <row r="25613">
          <cell r="A25613" t="str">
            <v>001261908McIntosh</v>
          </cell>
          <cell r="B25613">
            <v>4404083</v>
          </cell>
        </row>
        <row r="25614">
          <cell r="A25614" t="str">
            <v>001261908McManus</v>
          </cell>
          <cell r="B25614">
            <v>151247</v>
          </cell>
        </row>
        <row r="25615">
          <cell r="A25615" t="str">
            <v>001261908Mitchell</v>
          </cell>
          <cell r="B25615">
            <v>2002138</v>
          </cell>
        </row>
        <row r="25616">
          <cell r="A25616" t="str">
            <v>001261908Scherer</v>
          </cell>
          <cell r="B25616">
            <v>24030955</v>
          </cell>
        </row>
        <row r="25617">
          <cell r="A25617" t="str">
            <v>001261908Wansley</v>
          </cell>
          <cell r="B25617">
            <v>28558505</v>
          </cell>
        </row>
        <row r="25618">
          <cell r="A25618" t="str">
            <v>001261908Yates</v>
          </cell>
          <cell r="B25618">
            <v>37522786</v>
          </cell>
        </row>
        <row r="25619">
          <cell r="A25619" t="str">
            <v>001261909Bowen</v>
          </cell>
          <cell r="B25619">
            <v>78866684</v>
          </cell>
        </row>
        <row r="25620">
          <cell r="A25620" t="str">
            <v>001261909Branch</v>
          </cell>
          <cell r="B25620">
            <v>41229263</v>
          </cell>
        </row>
        <row r="25621">
          <cell r="A25621" t="str">
            <v>001261909Hammond</v>
          </cell>
          <cell r="B25621">
            <v>21928398</v>
          </cell>
        </row>
        <row r="25622">
          <cell r="A25622" t="str">
            <v>001261909Kraft</v>
          </cell>
          <cell r="B25622">
            <v>5346619</v>
          </cell>
        </row>
        <row r="25623">
          <cell r="A25623" t="str">
            <v>001261909McIntosh</v>
          </cell>
          <cell r="B25623">
            <v>3306029</v>
          </cell>
        </row>
        <row r="25624">
          <cell r="A25624" t="str">
            <v>001261909McManus</v>
          </cell>
          <cell r="B25624">
            <v>0</v>
          </cell>
        </row>
        <row r="25625">
          <cell r="A25625" t="str">
            <v>001261909Mitchell</v>
          </cell>
          <cell r="B25625">
            <v>1938050</v>
          </cell>
        </row>
        <row r="25626">
          <cell r="A25626" t="str">
            <v>001261909Scherer</v>
          </cell>
          <cell r="B25626">
            <v>20750898</v>
          </cell>
        </row>
        <row r="25627">
          <cell r="A25627" t="str">
            <v>001261909Wansley</v>
          </cell>
          <cell r="B25627">
            <v>27503618</v>
          </cell>
        </row>
        <row r="25628">
          <cell r="A25628" t="str">
            <v>001261909Yates</v>
          </cell>
          <cell r="B25628">
            <v>33238537</v>
          </cell>
        </row>
        <row r="25629">
          <cell r="A25629" t="str">
            <v>001261910Bowen</v>
          </cell>
          <cell r="B25629">
            <v>70464075</v>
          </cell>
        </row>
        <row r="25630">
          <cell r="A25630" t="str">
            <v>001261910Branch</v>
          </cell>
          <cell r="B25630">
            <v>32422762</v>
          </cell>
        </row>
        <row r="25631">
          <cell r="A25631" t="str">
            <v>001261910Hammond</v>
          </cell>
          <cell r="B25631">
            <v>21639172</v>
          </cell>
        </row>
        <row r="25632">
          <cell r="A25632" t="str">
            <v>001261910Kraft</v>
          </cell>
          <cell r="B25632">
            <v>5078997</v>
          </cell>
        </row>
        <row r="25633">
          <cell r="A25633" t="str">
            <v>001261910McIntosh</v>
          </cell>
          <cell r="B25633">
            <v>382022</v>
          </cell>
        </row>
        <row r="25634">
          <cell r="A25634" t="str">
            <v>001261910McManus</v>
          </cell>
          <cell r="B25634">
            <v>0</v>
          </cell>
        </row>
        <row r="25635">
          <cell r="A25635" t="str">
            <v>001261910Mitchell</v>
          </cell>
          <cell r="B25635">
            <v>1910399</v>
          </cell>
        </row>
        <row r="25636">
          <cell r="A25636" t="str">
            <v>001261910Scherer</v>
          </cell>
          <cell r="B25636">
            <v>19505167</v>
          </cell>
        </row>
        <row r="25637">
          <cell r="A25637" t="str">
            <v>001261910Wansley</v>
          </cell>
          <cell r="B25637">
            <v>27878364</v>
          </cell>
        </row>
        <row r="25638">
          <cell r="A25638" t="str">
            <v>001261910Yates</v>
          </cell>
          <cell r="B25638">
            <v>25440570</v>
          </cell>
        </row>
        <row r="25639">
          <cell r="A25639" t="str">
            <v>001261911Bowen</v>
          </cell>
          <cell r="B25639">
            <v>89852001</v>
          </cell>
        </row>
        <row r="25640">
          <cell r="A25640" t="str">
            <v>001261911Branch</v>
          </cell>
          <cell r="B25640">
            <v>23025629</v>
          </cell>
        </row>
        <row r="25641">
          <cell r="A25641" t="str">
            <v>001261911Hammond</v>
          </cell>
          <cell r="B25641">
            <v>17991232</v>
          </cell>
        </row>
        <row r="25642">
          <cell r="A25642" t="str">
            <v>001261911Kraft</v>
          </cell>
          <cell r="B25642">
            <v>4405185</v>
          </cell>
        </row>
        <row r="25643">
          <cell r="A25643" t="str">
            <v>001261911McIntosh</v>
          </cell>
          <cell r="B25643">
            <v>1694746</v>
          </cell>
        </row>
        <row r="25644">
          <cell r="A25644" t="str">
            <v>001261911McManus</v>
          </cell>
          <cell r="B25644">
            <v>0</v>
          </cell>
        </row>
        <row r="25645">
          <cell r="A25645" t="str">
            <v>001261911Mitchell</v>
          </cell>
          <cell r="B25645">
            <v>1916179</v>
          </cell>
        </row>
        <row r="25646">
          <cell r="A25646" t="str">
            <v>001261911Scherer</v>
          </cell>
          <cell r="B25646">
            <v>13870510</v>
          </cell>
        </row>
        <row r="25647">
          <cell r="A25647" t="str">
            <v>001261911Wansley</v>
          </cell>
          <cell r="B25647">
            <v>26518437</v>
          </cell>
        </row>
        <row r="25648">
          <cell r="A25648" t="str">
            <v>001261911Yates</v>
          </cell>
          <cell r="B25648">
            <v>20520840</v>
          </cell>
        </row>
        <row r="25649">
          <cell r="A25649" t="str">
            <v>001261912Bowen</v>
          </cell>
          <cell r="B25649">
            <v>93497899</v>
          </cell>
        </row>
        <row r="25650">
          <cell r="A25650" t="str">
            <v>001261912Branch</v>
          </cell>
          <cell r="B25650">
            <v>37369795</v>
          </cell>
        </row>
        <row r="25651">
          <cell r="A25651" t="str">
            <v>001261912Hammond</v>
          </cell>
          <cell r="B25651">
            <v>20491180</v>
          </cell>
        </row>
        <row r="25652">
          <cell r="A25652" t="str">
            <v>001261912Kraft</v>
          </cell>
          <cell r="B25652">
            <v>4781863</v>
          </cell>
        </row>
        <row r="25653">
          <cell r="A25653" t="str">
            <v>001261912McIntosh</v>
          </cell>
          <cell r="B25653">
            <v>2967084</v>
          </cell>
        </row>
        <row r="25654">
          <cell r="A25654" t="str">
            <v>001261912McManus</v>
          </cell>
          <cell r="B25654">
            <v>0</v>
          </cell>
        </row>
        <row r="25655">
          <cell r="A25655" t="str">
            <v>001261912Mitchell</v>
          </cell>
          <cell r="B25655">
            <v>2002218</v>
          </cell>
        </row>
        <row r="25656">
          <cell r="A25656" t="str">
            <v>001261912Scherer</v>
          </cell>
          <cell r="B25656">
            <v>16189797</v>
          </cell>
        </row>
        <row r="25657">
          <cell r="A25657" t="str">
            <v>001261912Wansley</v>
          </cell>
          <cell r="B25657">
            <v>27292650</v>
          </cell>
        </row>
        <row r="25658">
          <cell r="A25658" t="str">
            <v>001261912Yates</v>
          </cell>
          <cell r="B25658">
            <v>27066183</v>
          </cell>
        </row>
        <row r="25659">
          <cell r="A25659" t="str">
            <v>001300000</v>
          </cell>
          <cell r="B25659">
            <v>10006764</v>
          </cell>
          <cell r="C25659" t="str">
            <v>10/14/2009 5:59:43 PM</v>
          </cell>
          <cell r="D25659" t="str">
            <v>10/14/09AUSTINOV</v>
          </cell>
          <cell r="E25659" t="str">
            <v>ORE-FuelAcctCost</v>
          </cell>
        </row>
        <row r="25660">
          <cell r="A25660" t="str">
            <v>001300901</v>
          </cell>
          <cell r="B25660">
            <v>747530.08</v>
          </cell>
        </row>
        <row r="25661">
          <cell r="A25661" t="str">
            <v>001300902</v>
          </cell>
          <cell r="B25661">
            <v>657303.83000000101</v>
          </cell>
        </row>
        <row r="25662">
          <cell r="A25662" t="str">
            <v>001300903</v>
          </cell>
          <cell r="B25662">
            <v>661746.36000000103</v>
          </cell>
        </row>
        <row r="25663">
          <cell r="A25663" t="str">
            <v>001300904</v>
          </cell>
          <cell r="B25663">
            <v>649906.33000000101</v>
          </cell>
        </row>
        <row r="25664">
          <cell r="A25664" t="str">
            <v>001300905</v>
          </cell>
          <cell r="B25664">
            <v>683313.5</v>
          </cell>
        </row>
        <row r="25665">
          <cell r="A25665" t="str">
            <v>001300906</v>
          </cell>
          <cell r="B25665">
            <v>624626.14000000095</v>
          </cell>
        </row>
        <row r="25666">
          <cell r="A25666" t="str">
            <v>001300907</v>
          </cell>
          <cell r="B25666">
            <v>864398.89</v>
          </cell>
        </row>
        <row r="25667">
          <cell r="A25667" t="str">
            <v>001300908</v>
          </cell>
          <cell r="B25667">
            <v>634336.72000000102</v>
          </cell>
        </row>
        <row r="25668">
          <cell r="A25668" t="str">
            <v>001300909</v>
          </cell>
          <cell r="B25668">
            <v>649760.14000000095</v>
          </cell>
        </row>
        <row r="25669">
          <cell r="A25669" t="str">
            <v>001300910</v>
          </cell>
          <cell r="B25669">
            <v>678577.04</v>
          </cell>
        </row>
        <row r="25670">
          <cell r="A25670" t="str">
            <v>001300911</v>
          </cell>
          <cell r="B25670">
            <v>678245.72000000102</v>
          </cell>
        </row>
        <row r="25671">
          <cell r="A25671" t="str">
            <v>001300912</v>
          </cell>
          <cell r="B25671">
            <v>624249.98000000103</v>
          </cell>
        </row>
        <row r="25672">
          <cell r="A25672" t="str">
            <v>001301001</v>
          </cell>
          <cell r="B25672">
            <v>784391.56</v>
          </cell>
        </row>
        <row r="25673">
          <cell r="A25673" t="str">
            <v>001301002</v>
          </cell>
          <cell r="B25673">
            <v>679730.36000000103</v>
          </cell>
        </row>
        <row r="25674">
          <cell r="A25674" t="str">
            <v>001301003</v>
          </cell>
          <cell r="B25674">
            <v>680103.12</v>
          </cell>
        </row>
        <row r="25675">
          <cell r="A25675" t="str">
            <v>001301004</v>
          </cell>
          <cell r="B25675">
            <v>677971.64</v>
          </cell>
        </row>
        <row r="25676">
          <cell r="A25676" t="str">
            <v>001301005</v>
          </cell>
          <cell r="B25676">
            <v>685613.79</v>
          </cell>
        </row>
        <row r="25677">
          <cell r="A25677" t="str">
            <v>001301006</v>
          </cell>
          <cell r="B25677">
            <v>635280.22</v>
          </cell>
        </row>
        <row r="25678">
          <cell r="A25678" t="str">
            <v>001301007</v>
          </cell>
          <cell r="B25678">
            <v>879426.25000000105</v>
          </cell>
        </row>
        <row r="25679">
          <cell r="A25679" t="str">
            <v>001301008</v>
          </cell>
          <cell r="B25679">
            <v>649024.69999999995</v>
          </cell>
        </row>
        <row r="25680">
          <cell r="A25680" t="str">
            <v>001301009</v>
          </cell>
          <cell r="B25680">
            <v>667586.61999999895</v>
          </cell>
        </row>
        <row r="25681">
          <cell r="A25681" t="str">
            <v>001301010</v>
          </cell>
          <cell r="B25681">
            <v>697166.15</v>
          </cell>
        </row>
        <row r="25682">
          <cell r="A25682" t="str">
            <v>001301011</v>
          </cell>
          <cell r="B25682">
            <v>696734.89</v>
          </cell>
        </row>
        <row r="25683">
          <cell r="A25683" t="str">
            <v>001301012</v>
          </cell>
          <cell r="B25683">
            <v>641583.31999999902</v>
          </cell>
        </row>
        <row r="25684">
          <cell r="A25684" t="str">
            <v>001301101</v>
          </cell>
          <cell r="B25684">
            <v>818110.31000000099</v>
          </cell>
        </row>
        <row r="25685">
          <cell r="A25685" t="str">
            <v>001301102</v>
          </cell>
          <cell r="B25685">
            <v>702850.60000000102</v>
          </cell>
        </row>
        <row r="25686">
          <cell r="A25686" t="str">
            <v>001301103</v>
          </cell>
          <cell r="B25686">
            <v>701718.42</v>
          </cell>
        </row>
        <row r="25687">
          <cell r="A25687" t="str">
            <v>001301104</v>
          </cell>
          <cell r="B25687">
            <v>700699.1</v>
          </cell>
        </row>
        <row r="25688">
          <cell r="A25688" t="str">
            <v>001301105</v>
          </cell>
          <cell r="B25688">
            <v>708425.65</v>
          </cell>
        </row>
        <row r="25689">
          <cell r="A25689" t="str">
            <v>001301106</v>
          </cell>
          <cell r="B25689">
            <v>655111.51</v>
          </cell>
        </row>
        <row r="25690">
          <cell r="A25690" t="str">
            <v>001301107</v>
          </cell>
          <cell r="B25690">
            <v>911373.57</v>
          </cell>
        </row>
        <row r="25691">
          <cell r="A25691" t="str">
            <v>001301108</v>
          </cell>
          <cell r="B25691">
            <v>669495.94999999995</v>
          </cell>
        </row>
        <row r="25692">
          <cell r="A25692" t="str">
            <v>001301109</v>
          </cell>
          <cell r="B25692">
            <v>696086.37</v>
          </cell>
        </row>
        <row r="25693">
          <cell r="A25693" t="str">
            <v>001301110</v>
          </cell>
          <cell r="B25693">
            <v>707336.22</v>
          </cell>
        </row>
        <row r="25694">
          <cell r="A25694" t="str">
            <v>001301111</v>
          </cell>
          <cell r="B25694">
            <v>716342.1</v>
          </cell>
        </row>
        <row r="25695">
          <cell r="A25695" t="str">
            <v>001301112</v>
          </cell>
          <cell r="B25695">
            <v>657458.69999999902</v>
          </cell>
        </row>
        <row r="25696">
          <cell r="A25696" t="str">
            <v>001301201</v>
          </cell>
          <cell r="B25696">
            <v>845452.04</v>
          </cell>
        </row>
        <row r="25697">
          <cell r="A25697" t="str">
            <v>001301202</v>
          </cell>
          <cell r="B25697">
            <v>728812.86</v>
          </cell>
        </row>
        <row r="25698">
          <cell r="A25698" t="str">
            <v>001301203</v>
          </cell>
          <cell r="B25698">
            <v>736909.86999999895</v>
          </cell>
        </row>
        <row r="25699">
          <cell r="A25699" t="str">
            <v>001301204</v>
          </cell>
          <cell r="B25699">
            <v>714821.40000000095</v>
          </cell>
        </row>
        <row r="25700">
          <cell r="A25700" t="str">
            <v>001301205</v>
          </cell>
          <cell r="B25700">
            <v>733220.68000000098</v>
          </cell>
        </row>
        <row r="25701">
          <cell r="A25701" t="str">
            <v>001301206</v>
          </cell>
          <cell r="B25701">
            <v>678002.3</v>
          </cell>
        </row>
        <row r="25702">
          <cell r="A25702" t="str">
            <v>001301207</v>
          </cell>
          <cell r="B25702">
            <v>943733.24000000104</v>
          </cell>
        </row>
        <row r="25703">
          <cell r="A25703" t="str">
            <v>001301208</v>
          </cell>
          <cell r="B25703">
            <v>703327.93999999901</v>
          </cell>
        </row>
        <row r="25704">
          <cell r="A25704" t="str">
            <v>001301209</v>
          </cell>
          <cell r="B25704">
            <v>709676.39000000095</v>
          </cell>
        </row>
        <row r="25705">
          <cell r="A25705" t="str">
            <v>001301210</v>
          </cell>
          <cell r="B25705">
            <v>732002.070000001</v>
          </cell>
        </row>
        <row r="25706">
          <cell r="A25706" t="str">
            <v>001301211</v>
          </cell>
          <cell r="B25706">
            <v>741200.71000000101</v>
          </cell>
        </row>
        <row r="25707">
          <cell r="A25707" t="str">
            <v>001301212</v>
          </cell>
          <cell r="B25707">
            <v>679615.56</v>
          </cell>
        </row>
        <row r="25708">
          <cell r="A25708" t="str">
            <v>001301301</v>
          </cell>
          <cell r="B25708">
            <v>873079.03</v>
          </cell>
        </row>
        <row r="25709">
          <cell r="A25709" t="str">
            <v>001301302</v>
          </cell>
          <cell r="B25709">
            <v>748853.06</v>
          </cell>
        </row>
        <row r="25710">
          <cell r="A25710" t="str">
            <v>001301303</v>
          </cell>
          <cell r="B25710">
            <v>758142.23000000103</v>
          </cell>
        </row>
        <row r="25711">
          <cell r="A25711" t="str">
            <v>001301304</v>
          </cell>
          <cell r="B25711">
            <v>735806.64000000095</v>
          </cell>
        </row>
        <row r="25712">
          <cell r="A25712" t="str">
            <v>001301305</v>
          </cell>
          <cell r="B25712">
            <v>754775.03</v>
          </cell>
        </row>
        <row r="25713">
          <cell r="A25713" t="str">
            <v>001301306</v>
          </cell>
          <cell r="B25713">
            <v>697767.53999999899</v>
          </cell>
        </row>
        <row r="25714">
          <cell r="A25714" t="str">
            <v>001301307</v>
          </cell>
          <cell r="B25714">
            <v>972767</v>
          </cell>
        </row>
        <row r="25715">
          <cell r="A25715" t="str">
            <v>001301308</v>
          </cell>
          <cell r="B25715">
            <v>724012.950000001</v>
          </cell>
        </row>
        <row r="25716">
          <cell r="A25716" t="str">
            <v>001301309</v>
          </cell>
          <cell r="B25716">
            <v>730383.03</v>
          </cell>
        </row>
        <row r="25717">
          <cell r="A25717" t="str">
            <v>001301310</v>
          </cell>
          <cell r="B25717">
            <v>753579.13</v>
          </cell>
        </row>
        <row r="25718">
          <cell r="A25718" t="str">
            <v>001301311</v>
          </cell>
          <cell r="B25718">
            <v>763057.92</v>
          </cell>
        </row>
        <row r="25719">
          <cell r="A25719" t="str">
            <v>001301312</v>
          </cell>
          <cell r="B25719">
            <v>698938.74000000104</v>
          </cell>
        </row>
        <row r="25720">
          <cell r="A25720" t="str">
            <v>001310901</v>
          </cell>
          <cell r="B25720">
            <v>3886.69</v>
          </cell>
        </row>
        <row r="25721">
          <cell r="A25721" t="str">
            <v>001310902</v>
          </cell>
          <cell r="B25721">
            <v>3700.08</v>
          </cell>
        </row>
        <row r="25722">
          <cell r="A25722" t="str">
            <v>001310903</v>
          </cell>
          <cell r="B25722">
            <v>3999.01</v>
          </cell>
        </row>
        <row r="25723">
          <cell r="A25723" t="str">
            <v>001310904</v>
          </cell>
          <cell r="B25723">
            <v>3889.39</v>
          </cell>
        </row>
        <row r="25724">
          <cell r="A25724" t="str">
            <v>001310905</v>
          </cell>
          <cell r="B25724">
            <v>3935.33</v>
          </cell>
        </row>
        <row r="25725">
          <cell r="A25725" t="str">
            <v>001310906</v>
          </cell>
          <cell r="B25725">
            <v>3887.28</v>
          </cell>
        </row>
        <row r="25726">
          <cell r="A25726" t="str">
            <v>001310907</v>
          </cell>
          <cell r="B25726">
            <v>3990.31</v>
          </cell>
        </row>
        <row r="25727">
          <cell r="A25727" t="str">
            <v>001310908</v>
          </cell>
          <cell r="B25727">
            <v>3984.27</v>
          </cell>
        </row>
        <row r="25728">
          <cell r="A25728" t="str">
            <v>001310909</v>
          </cell>
          <cell r="B25728">
            <v>3890.93</v>
          </cell>
        </row>
        <row r="25729">
          <cell r="A25729" t="str">
            <v>001310910</v>
          </cell>
          <cell r="B25729">
            <v>3919.35</v>
          </cell>
        </row>
        <row r="25730">
          <cell r="A25730" t="str">
            <v>001310911</v>
          </cell>
          <cell r="B25730">
            <v>3889.78</v>
          </cell>
        </row>
        <row r="25731">
          <cell r="A25731" t="str">
            <v>001310912</v>
          </cell>
          <cell r="B25731">
            <v>3988.9</v>
          </cell>
        </row>
        <row r="25732">
          <cell r="A25732" t="str">
            <v>001311001</v>
          </cell>
          <cell r="B25732">
            <v>4355.76</v>
          </cell>
        </row>
        <row r="25733">
          <cell r="A25733" t="str">
            <v>001311002</v>
          </cell>
          <cell r="B25733">
            <v>4072.35</v>
          </cell>
        </row>
        <row r="25734">
          <cell r="A25734" t="str">
            <v>001311003</v>
          </cell>
          <cell r="B25734">
            <v>4462.95</v>
          </cell>
        </row>
        <row r="25735">
          <cell r="A25735" t="str">
            <v>001311004</v>
          </cell>
          <cell r="B25735">
            <v>4281.0600000000004</v>
          </cell>
        </row>
        <row r="25736">
          <cell r="A25736" t="str">
            <v>001311005</v>
          </cell>
          <cell r="B25736">
            <v>4445.59</v>
          </cell>
        </row>
        <row r="25737">
          <cell r="A25737" t="str">
            <v>001311006</v>
          </cell>
          <cell r="B25737">
            <v>4343.1099999999997</v>
          </cell>
        </row>
        <row r="25738">
          <cell r="A25738" t="str">
            <v>001311007</v>
          </cell>
          <cell r="B25738">
            <v>4451.8999999999996</v>
          </cell>
        </row>
        <row r="25739">
          <cell r="A25739" t="str">
            <v>001311008</v>
          </cell>
          <cell r="B25739">
            <v>4444.1000000000004</v>
          </cell>
        </row>
        <row r="25740">
          <cell r="A25740" t="str">
            <v>001311009</v>
          </cell>
          <cell r="B25740">
            <v>4346.05</v>
          </cell>
        </row>
        <row r="25741">
          <cell r="A25741" t="str">
            <v>001311010</v>
          </cell>
          <cell r="B25741">
            <v>4373.7299999999996</v>
          </cell>
        </row>
        <row r="25742">
          <cell r="A25742" t="str">
            <v>001311011</v>
          </cell>
          <cell r="B25742">
            <v>4346.18</v>
          </cell>
        </row>
        <row r="25743">
          <cell r="A25743" t="str">
            <v>001311012</v>
          </cell>
          <cell r="B25743">
            <v>4442.2700000000004</v>
          </cell>
        </row>
        <row r="25744">
          <cell r="A25744" t="str">
            <v>001311101</v>
          </cell>
          <cell r="B25744">
            <v>4479.7700000000004</v>
          </cell>
        </row>
        <row r="25745">
          <cell r="A25745" t="str">
            <v>001311102</v>
          </cell>
          <cell r="B25745">
            <v>4186.76</v>
          </cell>
        </row>
        <row r="25746">
          <cell r="A25746" t="str">
            <v>001311103</v>
          </cell>
          <cell r="B25746">
            <v>4591.41</v>
          </cell>
        </row>
        <row r="25747">
          <cell r="A25747" t="str">
            <v>001311104</v>
          </cell>
          <cell r="B25747">
            <v>4398.8100000000004</v>
          </cell>
        </row>
        <row r="25748">
          <cell r="A25748" t="str">
            <v>001311105</v>
          </cell>
          <cell r="B25748">
            <v>4571.03</v>
          </cell>
        </row>
        <row r="25749">
          <cell r="A25749" t="str">
            <v>001311106</v>
          </cell>
          <cell r="B25749">
            <v>4465.46</v>
          </cell>
        </row>
        <row r="25750">
          <cell r="A25750" t="str">
            <v>001311107</v>
          </cell>
          <cell r="B25750">
            <v>4576.1499999999996</v>
          </cell>
        </row>
        <row r="25751">
          <cell r="A25751" t="str">
            <v>001311108</v>
          </cell>
          <cell r="B25751">
            <v>4571</v>
          </cell>
        </row>
        <row r="25752">
          <cell r="A25752" t="str">
            <v>001311109</v>
          </cell>
          <cell r="B25752">
            <v>4399.6099999999997</v>
          </cell>
        </row>
        <row r="25753">
          <cell r="A25753" t="str">
            <v>001311110</v>
          </cell>
          <cell r="B25753">
            <v>4572.3500000000004</v>
          </cell>
        </row>
        <row r="25754">
          <cell r="A25754" t="str">
            <v>001311111</v>
          </cell>
          <cell r="B25754">
            <v>4470.3599999999997</v>
          </cell>
        </row>
        <row r="25755">
          <cell r="A25755" t="str">
            <v>001311112</v>
          </cell>
          <cell r="B25755">
            <v>4565.41</v>
          </cell>
        </row>
        <row r="25756">
          <cell r="A25756" t="str">
            <v>001311201</v>
          </cell>
          <cell r="B25756">
            <v>4600.6499999999996</v>
          </cell>
        </row>
        <row r="25757">
          <cell r="A25757" t="str">
            <v>001311202</v>
          </cell>
          <cell r="B25757">
            <v>4404.2700000000004</v>
          </cell>
        </row>
        <row r="25758">
          <cell r="A25758" t="str">
            <v>001311203</v>
          </cell>
          <cell r="B25758">
            <v>4654.8500000000004</v>
          </cell>
        </row>
        <row r="25759">
          <cell r="A25759" t="str">
            <v>001311204</v>
          </cell>
          <cell r="B25759">
            <v>4595.1099999999997</v>
          </cell>
        </row>
        <row r="25760">
          <cell r="A25760" t="str">
            <v>001311205</v>
          </cell>
          <cell r="B25760">
            <v>4700.1400000000003</v>
          </cell>
        </row>
        <row r="25761">
          <cell r="A25761" t="str">
            <v>001311206</v>
          </cell>
          <cell r="B25761">
            <v>4591.8100000000004</v>
          </cell>
        </row>
        <row r="25762">
          <cell r="A25762" t="str">
            <v>001311207</v>
          </cell>
          <cell r="B25762">
            <v>4711.6899999999996</v>
          </cell>
        </row>
        <row r="25763">
          <cell r="A25763" t="str">
            <v>001311208</v>
          </cell>
          <cell r="B25763">
            <v>4622.7700000000004</v>
          </cell>
        </row>
        <row r="25764">
          <cell r="A25764" t="str">
            <v>001311209</v>
          </cell>
          <cell r="B25764">
            <v>4593.66</v>
          </cell>
        </row>
        <row r="25765">
          <cell r="A25765" t="str">
            <v>001311210</v>
          </cell>
          <cell r="B25765">
            <v>4699.18</v>
          </cell>
        </row>
        <row r="25766">
          <cell r="A25766" t="str">
            <v>001311211</v>
          </cell>
          <cell r="B25766">
            <v>4594.5600000000004</v>
          </cell>
        </row>
        <row r="25767">
          <cell r="A25767" t="str">
            <v>001311212</v>
          </cell>
          <cell r="B25767">
            <v>4693.66</v>
          </cell>
        </row>
        <row r="25768">
          <cell r="A25768" t="str">
            <v>001311301</v>
          </cell>
          <cell r="B25768">
            <v>4733.0600000000004</v>
          </cell>
        </row>
        <row r="25769">
          <cell r="A25769" t="str">
            <v>001311302</v>
          </cell>
          <cell r="B25769">
            <v>4410.83</v>
          </cell>
        </row>
        <row r="25770">
          <cell r="A25770" t="str">
            <v>001311303</v>
          </cell>
          <cell r="B25770">
            <v>4775.72</v>
          </cell>
        </row>
        <row r="25771">
          <cell r="A25771" t="str">
            <v>001311304</v>
          </cell>
          <cell r="B25771">
            <v>4714.3500000000004</v>
          </cell>
        </row>
        <row r="25772">
          <cell r="A25772" t="str">
            <v>001311305</v>
          </cell>
          <cell r="B25772">
            <v>4820.72</v>
          </cell>
        </row>
        <row r="25773">
          <cell r="A25773" t="str">
            <v>001311306</v>
          </cell>
          <cell r="B25773">
            <v>4714.29</v>
          </cell>
        </row>
        <row r="25774">
          <cell r="A25774" t="str">
            <v>001311307</v>
          </cell>
          <cell r="B25774">
            <v>4836.3500000000004</v>
          </cell>
        </row>
        <row r="25775">
          <cell r="A25775" t="str">
            <v>001311308</v>
          </cell>
          <cell r="B25775">
            <v>4739.96</v>
          </cell>
        </row>
        <row r="25776">
          <cell r="A25776" t="str">
            <v>001311309</v>
          </cell>
          <cell r="B25776">
            <v>4712.7700000000004</v>
          </cell>
        </row>
        <row r="25777">
          <cell r="A25777" t="str">
            <v>001311310</v>
          </cell>
          <cell r="B25777">
            <v>4819.67</v>
          </cell>
        </row>
        <row r="25778">
          <cell r="A25778" t="str">
            <v>001311311</v>
          </cell>
          <cell r="B25778">
            <v>4713.99</v>
          </cell>
        </row>
        <row r="25779">
          <cell r="A25779" t="str">
            <v>001311312</v>
          </cell>
          <cell r="B25779">
            <v>4826.3599999999997</v>
          </cell>
        </row>
        <row r="25780">
          <cell r="A25780" t="str">
            <v>001320901</v>
          </cell>
          <cell r="B25780">
            <v>15304</v>
          </cell>
        </row>
        <row r="25781">
          <cell r="A25781" t="str">
            <v>001320902</v>
          </cell>
          <cell r="B25781">
            <v>13214</v>
          </cell>
        </row>
        <row r="25782">
          <cell r="A25782" t="str">
            <v>001320903</v>
          </cell>
          <cell r="B25782">
            <v>13217</v>
          </cell>
        </row>
        <row r="25783">
          <cell r="A25783" t="str">
            <v>001320904</v>
          </cell>
          <cell r="B25783">
            <v>12768</v>
          </cell>
        </row>
        <row r="25784">
          <cell r="A25784" t="str">
            <v>001320905</v>
          </cell>
          <cell r="B25784">
            <v>13330</v>
          </cell>
        </row>
        <row r="25785">
          <cell r="A25785" t="str">
            <v>001320906</v>
          </cell>
          <cell r="B25785">
            <v>12536</v>
          </cell>
        </row>
        <row r="25786">
          <cell r="A25786" t="str">
            <v>001320907</v>
          </cell>
          <cell r="B25786">
            <v>17870</v>
          </cell>
        </row>
        <row r="25787">
          <cell r="A25787" t="str">
            <v>001320908</v>
          </cell>
          <cell r="B25787">
            <v>12688</v>
          </cell>
        </row>
        <row r="25788">
          <cell r="A25788" t="str">
            <v>001320909</v>
          </cell>
          <cell r="B25788">
            <v>12924</v>
          </cell>
        </row>
        <row r="25789">
          <cell r="A25789" t="str">
            <v>001320910</v>
          </cell>
          <cell r="B25789">
            <v>13368</v>
          </cell>
        </row>
        <row r="25790">
          <cell r="A25790" t="str">
            <v>001320911</v>
          </cell>
          <cell r="B25790">
            <v>13807</v>
          </cell>
        </row>
        <row r="25791">
          <cell r="A25791" t="str">
            <v>001320912</v>
          </cell>
          <cell r="B25791">
            <v>12796</v>
          </cell>
        </row>
        <row r="25792">
          <cell r="A25792" t="str">
            <v>001321001</v>
          </cell>
          <cell r="B25792">
            <v>15728</v>
          </cell>
        </row>
        <row r="25793">
          <cell r="A25793" t="str">
            <v>001321002</v>
          </cell>
          <cell r="B25793">
            <v>13585</v>
          </cell>
        </row>
        <row r="25794">
          <cell r="A25794" t="str">
            <v>001321003</v>
          </cell>
          <cell r="B25794">
            <v>13585</v>
          </cell>
        </row>
        <row r="25795">
          <cell r="A25795" t="str">
            <v>001321004</v>
          </cell>
          <cell r="B25795">
            <v>13126</v>
          </cell>
        </row>
        <row r="25796">
          <cell r="A25796" t="str">
            <v>001321005</v>
          </cell>
          <cell r="B25796">
            <v>13086</v>
          </cell>
        </row>
        <row r="25797">
          <cell r="A25797" t="str">
            <v>001321006</v>
          </cell>
          <cell r="B25797">
            <v>12278</v>
          </cell>
        </row>
        <row r="25798">
          <cell r="A25798" t="str">
            <v>001321007</v>
          </cell>
          <cell r="B25798">
            <v>17774</v>
          </cell>
        </row>
        <row r="25799">
          <cell r="A25799" t="str">
            <v>001321008</v>
          </cell>
          <cell r="B25799">
            <v>12460</v>
          </cell>
        </row>
        <row r="25800">
          <cell r="A25800" t="str">
            <v>001321009</v>
          </cell>
          <cell r="B25800">
            <v>12705</v>
          </cell>
        </row>
        <row r="25801">
          <cell r="A25801" t="str">
            <v>001321010</v>
          </cell>
          <cell r="B25801">
            <v>13160</v>
          </cell>
        </row>
        <row r="25802">
          <cell r="A25802" t="str">
            <v>001321011</v>
          </cell>
          <cell r="B25802">
            <v>13610</v>
          </cell>
        </row>
        <row r="25803">
          <cell r="A25803" t="str">
            <v>001321012</v>
          </cell>
          <cell r="B25803">
            <v>12571</v>
          </cell>
        </row>
        <row r="25804">
          <cell r="A25804" t="str">
            <v>001321101</v>
          </cell>
          <cell r="B25804">
            <v>15808</v>
          </cell>
        </row>
        <row r="25805">
          <cell r="A25805" t="str">
            <v>001321102</v>
          </cell>
          <cell r="B25805">
            <v>13508</v>
          </cell>
        </row>
        <row r="25806">
          <cell r="A25806" t="str">
            <v>001321103</v>
          </cell>
          <cell r="B25806">
            <v>13477</v>
          </cell>
        </row>
        <row r="25807">
          <cell r="A25807" t="str">
            <v>001321104</v>
          </cell>
          <cell r="B25807">
            <v>13025</v>
          </cell>
        </row>
        <row r="25808">
          <cell r="A25808" t="str">
            <v>001321105</v>
          </cell>
          <cell r="B25808">
            <v>13617</v>
          </cell>
        </row>
        <row r="25809">
          <cell r="A25809" t="str">
            <v>001321106</v>
          </cell>
          <cell r="B25809">
            <v>12743</v>
          </cell>
        </row>
        <row r="25810">
          <cell r="A25810" t="str">
            <v>001321107</v>
          </cell>
          <cell r="B25810">
            <v>18515</v>
          </cell>
        </row>
        <row r="25811">
          <cell r="A25811" t="str">
            <v>001321108</v>
          </cell>
          <cell r="B25811">
            <v>12912</v>
          </cell>
        </row>
        <row r="25812">
          <cell r="A25812" t="str">
            <v>001321109</v>
          </cell>
          <cell r="B25812">
            <v>13169</v>
          </cell>
        </row>
        <row r="25813">
          <cell r="A25813" t="str">
            <v>001321110</v>
          </cell>
          <cell r="B25813">
            <v>13664</v>
          </cell>
        </row>
        <row r="25814">
          <cell r="A25814" t="str">
            <v>001321111</v>
          </cell>
          <cell r="B25814">
            <v>14113</v>
          </cell>
        </row>
        <row r="25815">
          <cell r="A25815" t="str">
            <v>001321112</v>
          </cell>
          <cell r="B25815">
            <v>12996</v>
          </cell>
        </row>
        <row r="25816">
          <cell r="A25816" t="str">
            <v>001321201</v>
          </cell>
          <cell r="B25816">
            <v>16381</v>
          </cell>
        </row>
        <row r="25817">
          <cell r="A25817" t="str">
            <v>001321202</v>
          </cell>
          <cell r="B25817">
            <v>13994</v>
          </cell>
        </row>
        <row r="25818">
          <cell r="A25818" t="str">
            <v>001321203</v>
          </cell>
          <cell r="B25818">
            <v>13958</v>
          </cell>
        </row>
        <row r="25819">
          <cell r="A25819" t="str">
            <v>001321204</v>
          </cell>
          <cell r="B25819">
            <v>13500</v>
          </cell>
        </row>
        <row r="25820">
          <cell r="A25820" t="str">
            <v>001321205</v>
          </cell>
          <cell r="B25820">
            <v>14106</v>
          </cell>
        </row>
        <row r="25821">
          <cell r="A25821" t="str">
            <v>001321206</v>
          </cell>
          <cell r="B25821">
            <v>13197</v>
          </cell>
        </row>
        <row r="25822">
          <cell r="A25822" t="str">
            <v>001321207</v>
          </cell>
          <cell r="B25822">
            <v>19187</v>
          </cell>
        </row>
        <row r="25823">
          <cell r="A25823" t="str">
            <v>001321208</v>
          </cell>
          <cell r="B25823">
            <v>13370</v>
          </cell>
        </row>
        <row r="25824">
          <cell r="A25824" t="str">
            <v>001321209</v>
          </cell>
          <cell r="B25824">
            <v>13643</v>
          </cell>
        </row>
        <row r="25825">
          <cell r="A25825" t="str">
            <v>001321210</v>
          </cell>
          <cell r="B25825">
            <v>14156</v>
          </cell>
        </row>
        <row r="25826">
          <cell r="A25826" t="str">
            <v>001321211</v>
          </cell>
          <cell r="B25826">
            <v>14614</v>
          </cell>
        </row>
        <row r="25827">
          <cell r="A25827" t="str">
            <v>001321212</v>
          </cell>
          <cell r="B25827">
            <v>13440</v>
          </cell>
        </row>
        <row r="25828">
          <cell r="A25828" t="str">
            <v>001321301</v>
          </cell>
          <cell r="B25828">
            <v>16968</v>
          </cell>
        </row>
        <row r="25829">
          <cell r="A25829" t="str">
            <v>001321302</v>
          </cell>
          <cell r="B25829">
            <v>14426</v>
          </cell>
        </row>
        <row r="25830">
          <cell r="A25830" t="str">
            <v>001321303</v>
          </cell>
          <cell r="B25830">
            <v>14388</v>
          </cell>
        </row>
        <row r="25831">
          <cell r="A25831" t="str">
            <v>001321304</v>
          </cell>
          <cell r="B25831">
            <v>13913</v>
          </cell>
        </row>
        <row r="25832">
          <cell r="A25832" t="str">
            <v>001321305</v>
          </cell>
          <cell r="B25832">
            <v>14543</v>
          </cell>
        </row>
        <row r="25833">
          <cell r="A25833" t="str">
            <v>001321306</v>
          </cell>
          <cell r="B25833">
            <v>13601</v>
          </cell>
        </row>
        <row r="25834">
          <cell r="A25834" t="str">
            <v>001321307</v>
          </cell>
          <cell r="B25834">
            <v>19806</v>
          </cell>
        </row>
        <row r="25835">
          <cell r="A25835" t="str">
            <v>001321308</v>
          </cell>
          <cell r="B25835">
            <v>13783</v>
          </cell>
        </row>
        <row r="25836">
          <cell r="A25836" t="str">
            <v>001321309</v>
          </cell>
          <cell r="B25836">
            <v>14058</v>
          </cell>
        </row>
        <row r="25837">
          <cell r="A25837" t="str">
            <v>001321310</v>
          </cell>
          <cell r="B25837">
            <v>14593</v>
          </cell>
        </row>
        <row r="25838">
          <cell r="A25838" t="str">
            <v>001321311</v>
          </cell>
          <cell r="B25838">
            <v>15069</v>
          </cell>
        </row>
        <row r="25839">
          <cell r="A25839" t="str">
            <v>001321312</v>
          </cell>
          <cell r="B25839">
            <v>13854</v>
          </cell>
        </row>
        <row r="25840">
          <cell r="A25840" t="str">
            <v>001330901</v>
          </cell>
          <cell r="B25840">
            <v>1710.38</v>
          </cell>
        </row>
        <row r="25841">
          <cell r="A25841" t="str">
            <v>001330902</v>
          </cell>
          <cell r="B25841">
            <v>1386.49</v>
          </cell>
        </row>
        <row r="25842">
          <cell r="A25842" t="str">
            <v>001330903</v>
          </cell>
          <cell r="B25842">
            <v>1354.03</v>
          </cell>
        </row>
        <row r="25843">
          <cell r="A25843" t="str">
            <v>001330904</v>
          </cell>
          <cell r="B25843">
            <v>1354.03</v>
          </cell>
        </row>
        <row r="25844">
          <cell r="A25844" t="str">
            <v>001330905</v>
          </cell>
          <cell r="B25844">
            <v>1386.49</v>
          </cell>
        </row>
        <row r="25845">
          <cell r="A25845" t="str">
            <v>001330906</v>
          </cell>
          <cell r="B25845">
            <v>1256.67</v>
          </cell>
        </row>
        <row r="25846">
          <cell r="A25846" t="str">
            <v>001330907</v>
          </cell>
          <cell r="B25846">
            <v>1969.58</v>
          </cell>
        </row>
        <row r="25847">
          <cell r="A25847" t="str">
            <v>001330908</v>
          </cell>
          <cell r="B25847">
            <v>1305.3499999999999</v>
          </cell>
        </row>
        <row r="25848">
          <cell r="A25848" t="str">
            <v>001330909</v>
          </cell>
          <cell r="B25848">
            <v>1337.58</v>
          </cell>
        </row>
        <row r="25849">
          <cell r="A25849" t="str">
            <v>001330910</v>
          </cell>
          <cell r="B25849">
            <v>1402.26</v>
          </cell>
        </row>
        <row r="25850">
          <cell r="A25850" t="str">
            <v>001330911</v>
          </cell>
          <cell r="B25850">
            <v>1418.72</v>
          </cell>
        </row>
        <row r="25851">
          <cell r="A25851" t="str">
            <v>001330912</v>
          </cell>
          <cell r="B25851">
            <v>1207.98</v>
          </cell>
        </row>
        <row r="25852">
          <cell r="A25852" t="str">
            <v>001331001</v>
          </cell>
          <cell r="B25852">
            <v>1754.4</v>
          </cell>
        </row>
        <row r="25853">
          <cell r="A25853" t="str">
            <v>001331002</v>
          </cell>
          <cell r="B25853">
            <v>1421.83</v>
          </cell>
        </row>
        <row r="25854">
          <cell r="A25854" t="str">
            <v>001331003</v>
          </cell>
          <cell r="B25854">
            <v>1388.7</v>
          </cell>
        </row>
        <row r="25855">
          <cell r="A25855" t="str">
            <v>001331004</v>
          </cell>
          <cell r="B25855">
            <v>1388.7</v>
          </cell>
        </row>
        <row r="25856">
          <cell r="A25856" t="str">
            <v>001331005</v>
          </cell>
          <cell r="B25856">
            <v>1421.83</v>
          </cell>
        </row>
        <row r="25857">
          <cell r="A25857" t="str">
            <v>001331006</v>
          </cell>
          <cell r="B25857">
            <v>1289.1199999999999</v>
          </cell>
        </row>
        <row r="25858">
          <cell r="A25858" t="str">
            <v>001331007</v>
          </cell>
          <cell r="B25858">
            <v>2020.48</v>
          </cell>
        </row>
        <row r="25859">
          <cell r="A25859" t="str">
            <v>001331008</v>
          </cell>
          <cell r="B25859">
            <v>1338.69</v>
          </cell>
        </row>
        <row r="25860">
          <cell r="A25860" t="str">
            <v>001331009</v>
          </cell>
          <cell r="B25860">
            <v>1372.04</v>
          </cell>
        </row>
        <row r="25861">
          <cell r="A25861" t="str">
            <v>001331010</v>
          </cell>
          <cell r="B25861">
            <v>1438.51</v>
          </cell>
        </row>
        <row r="25862">
          <cell r="A25862" t="str">
            <v>001331011</v>
          </cell>
          <cell r="B25862">
            <v>1455.17</v>
          </cell>
        </row>
        <row r="25863">
          <cell r="A25863" t="str">
            <v>001331012</v>
          </cell>
          <cell r="B25863">
            <v>1238.6600000000001</v>
          </cell>
        </row>
        <row r="25864">
          <cell r="A25864" t="str">
            <v>001331101</v>
          </cell>
          <cell r="B25864">
            <v>1838.19</v>
          </cell>
        </row>
        <row r="25865">
          <cell r="A25865" t="str">
            <v>001331102</v>
          </cell>
          <cell r="B25865">
            <v>1489.41</v>
          </cell>
        </row>
        <row r="25866">
          <cell r="A25866" t="str">
            <v>001331103</v>
          </cell>
          <cell r="B25866">
            <v>1454.51</v>
          </cell>
        </row>
        <row r="25867">
          <cell r="A25867" t="str">
            <v>001331104</v>
          </cell>
          <cell r="B25867">
            <v>1454.51</v>
          </cell>
        </row>
        <row r="25868">
          <cell r="A25868" t="str">
            <v>001331105</v>
          </cell>
          <cell r="B25868">
            <v>1489.41</v>
          </cell>
        </row>
        <row r="25869">
          <cell r="A25869" t="str">
            <v>001331106</v>
          </cell>
          <cell r="B25869">
            <v>1350.03</v>
          </cell>
        </row>
        <row r="25870">
          <cell r="A25870" t="str">
            <v>001331107</v>
          </cell>
          <cell r="B25870">
            <v>2117.1799999999998</v>
          </cell>
        </row>
        <row r="25871">
          <cell r="A25871" t="str">
            <v>001331108</v>
          </cell>
          <cell r="B25871">
            <v>1402.26</v>
          </cell>
        </row>
        <row r="25872">
          <cell r="A25872" t="str">
            <v>001331109</v>
          </cell>
          <cell r="B25872">
            <v>1436.95</v>
          </cell>
        </row>
        <row r="25873">
          <cell r="A25873" t="str">
            <v>001331110</v>
          </cell>
          <cell r="B25873">
            <v>1506.97</v>
          </cell>
        </row>
        <row r="25874">
          <cell r="A25874" t="str">
            <v>001331111</v>
          </cell>
          <cell r="B25874">
            <v>1524.31</v>
          </cell>
        </row>
        <row r="25875">
          <cell r="A25875" t="str">
            <v>001331112</v>
          </cell>
          <cell r="B25875">
            <v>1297.1199999999999</v>
          </cell>
        </row>
        <row r="25876">
          <cell r="A25876" t="str">
            <v>001331201</v>
          </cell>
          <cell r="B25876">
            <v>1904</v>
          </cell>
        </row>
        <row r="25877">
          <cell r="A25877" t="str">
            <v>001331202</v>
          </cell>
          <cell r="B25877">
            <v>1542.54</v>
          </cell>
        </row>
        <row r="25878">
          <cell r="A25878" t="str">
            <v>001331203</v>
          </cell>
          <cell r="B25878">
            <v>1506.31</v>
          </cell>
        </row>
        <row r="25879">
          <cell r="A25879" t="str">
            <v>001331204</v>
          </cell>
          <cell r="B25879">
            <v>1506.31</v>
          </cell>
        </row>
        <row r="25880">
          <cell r="A25880" t="str">
            <v>001331205</v>
          </cell>
          <cell r="B25880">
            <v>1542.54</v>
          </cell>
        </row>
        <row r="25881">
          <cell r="A25881" t="str">
            <v>001331206</v>
          </cell>
          <cell r="B25881">
            <v>1397.82</v>
          </cell>
        </row>
        <row r="25882">
          <cell r="A25882" t="str">
            <v>001331207</v>
          </cell>
          <cell r="B25882">
            <v>2193.21</v>
          </cell>
        </row>
        <row r="25883">
          <cell r="A25883" t="str">
            <v>001331208</v>
          </cell>
          <cell r="B25883">
            <v>1452.29</v>
          </cell>
        </row>
        <row r="25884">
          <cell r="A25884" t="str">
            <v>001331209</v>
          </cell>
          <cell r="B25884">
            <v>1488.3</v>
          </cell>
        </row>
        <row r="25885">
          <cell r="A25885" t="str">
            <v>001331210</v>
          </cell>
          <cell r="B25885">
            <v>1560.55</v>
          </cell>
        </row>
        <row r="25886">
          <cell r="A25886" t="str">
            <v>001331211</v>
          </cell>
          <cell r="B25886">
            <v>1578.55</v>
          </cell>
        </row>
        <row r="25887">
          <cell r="A25887" t="str">
            <v>001331212</v>
          </cell>
          <cell r="B25887">
            <v>1343.58</v>
          </cell>
        </row>
        <row r="25888">
          <cell r="A25888" t="str">
            <v>001331301</v>
          </cell>
          <cell r="B25888">
            <v>1971.35</v>
          </cell>
        </row>
        <row r="25889">
          <cell r="A25889" t="str">
            <v>001331302</v>
          </cell>
          <cell r="B25889">
            <v>1596.78</v>
          </cell>
        </row>
        <row r="25890">
          <cell r="A25890" t="str">
            <v>001331303</v>
          </cell>
          <cell r="B25890">
            <v>1559.44</v>
          </cell>
        </row>
        <row r="25891">
          <cell r="A25891" t="str">
            <v>001331304</v>
          </cell>
          <cell r="B25891">
            <v>1559.44</v>
          </cell>
        </row>
        <row r="25892">
          <cell r="A25892" t="str">
            <v>001331305</v>
          </cell>
          <cell r="B25892">
            <v>1596.78</v>
          </cell>
        </row>
        <row r="25893">
          <cell r="A25893" t="str">
            <v>001331306</v>
          </cell>
          <cell r="B25893">
            <v>1446.95</v>
          </cell>
        </row>
        <row r="25894">
          <cell r="A25894" t="str">
            <v>001331307</v>
          </cell>
          <cell r="B25894">
            <v>2271.46</v>
          </cell>
        </row>
        <row r="25895">
          <cell r="A25895" t="str">
            <v>001331308</v>
          </cell>
          <cell r="B25895">
            <v>1503.41</v>
          </cell>
        </row>
        <row r="25896">
          <cell r="A25896" t="str">
            <v>001331309</v>
          </cell>
          <cell r="B25896">
            <v>1540.77</v>
          </cell>
        </row>
        <row r="25897">
          <cell r="A25897" t="str">
            <v>001331310</v>
          </cell>
          <cell r="B25897">
            <v>1615.67</v>
          </cell>
        </row>
        <row r="25898">
          <cell r="A25898" t="str">
            <v>001331311</v>
          </cell>
          <cell r="B25898">
            <v>1634.35</v>
          </cell>
        </row>
        <row r="25899">
          <cell r="A25899" t="str">
            <v>001331312</v>
          </cell>
          <cell r="B25899">
            <v>1391.15</v>
          </cell>
        </row>
        <row r="25900">
          <cell r="A25900" t="str">
            <v>001340901</v>
          </cell>
          <cell r="B25900">
            <v>1710.37</v>
          </cell>
        </row>
        <row r="25901">
          <cell r="A25901" t="str">
            <v>001340902</v>
          </cell>
          <cell r="B25901">
            <v>1386.48</v>
          </cell>
        </row>
        <row r="25902">
          <cell r="A25902" t="str">
            <v>001340903</v>
          </cell>
          <cell r="B25902">
            <v>1354.02</v>
          </cell>
        </row>
        <row r="25903">
          <cell r="A25903" t="str">
            <v>001340904</v>
          </cell>
          <cell r="B25903">
            <v>1354.02</v>
          </cell>
        </row>
        <row r="25904">
          <cell r="A25904" t="str">
            <v>001340905</v>
          </cell>
          <cell r="B25904">
            <v>1386.48</v>
          </cell>
        </row>
        <row r="25905">
          <cell r="A25905" t="str">
            <v>001340906</v>
          </cell>
          <cell r="B25905">
            <v>1256.6600000000001</v>
          </cell>
        </row>
        <row r="25906">
          <cell r="A25906" t="str">
            <v>001340907</v>
          </cell>
          <cell r="B25906">
            <v>1969.58</v>
          </cell>
        </row>
        <row r="25907">
          <cell r="A25907" t="str">
            <v>001340908</v>
          </cell>
          <cell r="B25907">
            <v>1305.3399999999999</v>
          </cell>
        </row>
        <row r="25908">
          <cell r="A25908" t="str">
            <v>001340909</v>
          </cell>
          <cell r="B25908">
            <v>1337.58</v>
          </cell>
        </row>
        <row r="25909">
          <cell r="A25909" t="str">
            <v>001340910</v>
          </cell>
          <cell r="B25909">
            <v>1402.27</v>
          </cell>
        </row>
        <row r="25910">
          <cell r="A25910" t="str">
            <v>001340911</v>
          </cell>
          <cell r="B25910">
            <v>1418.72</v>
          </cell>
        </row>
        <row r="25911">
          <cell r="A25911" t="str">
            <v>001340912</v>
          </cell>
          <cell r="B25911">
            <v>1207.98</v>
          </cell>
        </row>
        <row r="25912">
          <cell r="A25912" t="str">
            <v>001341001</v>
          </cell>
          <cell r="B25912">
            <v>1754.39</v>
          </cell>
        </row>
        <row r="25913">
          <cell r="A25913" t="str">
            <v>001341002</v>
          </cell>
          <cell r="B25913">
            <v>1421.83</v>
          </cell>
        </row>
        <row r="25914">
          <cell r="A25914" t="str">
            <v>001341003</v>
          </cell>
          <cell r="B25914">
            <v>1388.71</v>
          </cell>
        </row>
        <row r="25915">
          <cell r="A25915" t="str">
            <v>001341004</v>
          </cell>
          <cell r="B25915">
            <v>1388.71</v>
          </cell>
        </row>
        <row r="25916">
          <cell r="A25916" t="str">
            <v>001341005</v>
          </cell>
          <cell r="B25916">
            <v>1421.83</v>
          </cell>
        </row>
        <row r="25917">
          <cell r="A25917" t="str">
            <v>001341006</v>
          </cell>
          <cell r="B25917">
            <v>1289.1199999999999</v>
          </cell>
        </row>
        <row r="25918">
          <cell r="A25918" t="str">
            <v>001341007</v>
          </cell>
          <cell r="B25918">
            <v>2020.49</v>
          </cell>
        </row>
        <row r="25919">
          <cell r="A25919" t="str">
            <v>001341008</v>
          </cell>
          <cell r="B25919">
            <v>1338.69</v>
          </cell>
        </row>
        <row r="25920">
          <cell r="A25920" t="str">
            <v>001341009</v>
          </cell>
          <cell r="B25920">
            <v>1372.03</v>
          </cell>
        </row>
        <row r="25921">
          <cell r="A25921" t="str">
            <v>001341010</v>
          </cell>
          <cell r="B25921">
            <v>1438.5</v>
          </cell>
        </row>
        <row r="25922">
          <cell r="A25922" t="str">
            <v>001341011</v>
          </cell>
          <cell r="B25922">
            <v>1455.18</v>
          </cell>
        </row>
        <row r="25923">
          <cell r="A25923" t="str">
            <v>001341012</v>
          </cell>
          <cell r="B25923">
            <v>1238.6500000000001</v>
          </cell>
        </row>
        <row r="25924">
          <cell r="A25924" t="str">
            <v>001341101</v>
          </cell>
          <cell r="B25924">
            <v>1838.2</v>
          </cell>
        </row>
        <row r="25925">
          <cell r="A25925" t="str">
            <v>001341102</v>
          </cell>
          <cell r="B25925">
            <v>1489.41</v>
          </cell>
        </row>
        <row r="25926">
          <cell r="A25926" t="str">
            <v>001341103</v>
          </cell>
          <cell r="B25926">
            <v>1454.51</v>
          </cell>
        </row>
        <row r="25927">
          <cell r="A25927" t="str">
            <v>001341104</v>
          </cell>
          <cell r="B25927">
            <v>1454.51</v>
          </cell>
        </row>
        <row r="25928">
          <cell r="A25928" t="str">
            <v>001341105</v>
          </cell>
          <cell r="B25928">
            <v>1489.41</v>
          </cell>
        </row>
        <row r="25929">
          <cell r="A25929" t="str">
            <v>001341106</v>
          </cell>
          <cell r="B25929">
            <v>1350.02</v>
          </cell>
        </row>
        <row r="25930">
          <cell r="A25930" t="str">
            <v>001341107</v>
          </cell>
          <cell r="B25930">
            <v>2117.19</v>
          </cell>
        </row>
        <row r="25931">
          <cell r="A25931" t="str">
            <v>001341108</v>
          </cell>
          <cell r="B25931">
            <v>1402.27</v>
          </cell>
        </row>
        <row r="25932">
          <cell r="A25932" t="str">
            <v>001341109</v>
          </cell>
          <cell r="B25932">
            <v>1436.95</v>
          </cell>
        </row>
        <row r="25933">
          <cell r="A25933" t="str">
            <v>001341110</v>
          </cell>
          <cell r="B25933">
            <v>1506.97</v>
          </cell>
        </row>
        <row r="25934">
          <cell r="A25934" t="str">
            <v>001341111</v>
          </cell>
          <cell r="B25934">
            <v>1524.31</v>
          </cell>
        </row>
        <row r="25935">
          <cell r="A25935" t="str">
            <v>001341112</v>
          </cell>
          <cell r="B25935">
            <v>1297.1199999999999</v>
          </cell>
        </row>
        <row r="25936">
          <cell r="A25936" t="str">
            <v>001341201</v>
          </cell>
          <cell r="B25936">
            <v>1904</v>
          </cell>
        </row>
        <row r="25937">
          <cell r="A25937" t="str">
            <v>001341202</v>
          </cell>
          <cell r="B25937">
            <v>1542.54</v>
          </cell>
        </row>
        <row r="25938">
          <cell r="A25938" t="str">
            <v>001341203</v>
          </cell>
          <cell r="B25938">
            <v>1506.3</v>
          </cell>
        </row>
        <row r="25939">
          <cell r="A25939" t="str">
            <v>001341204</v>
          </cell>
          <cell r="B25939">
            <v>1506.3</v>
          </cell>
        </row>
        <row r="25940">
          <cell r="A25940" t="str">
            <v>001341205</v>
          </cell>
          <cell r="B25940">
            <v>1542.54</v>
          </cell>
        </row>
        <row r="25941">
          <cell r="A25941" t="str">
            <v>001341206</v>
          </cell>
          <cell r="B25941">
            <v>1397.83</v>
          </cell>
        </row>
        <row r="25942">
          <cell r="A25942" t="str">
            <v>001341207</v>
          </cell>
          <cell r="B25942">
            <v>2193.21</v>
          </cell>
        </row>
        <row r="25943">
          <cell r="A25943" t="str">
            <v>001341208</v>
          </cell>
          <cell r="B25943">
            <v>1452.28</v>
          </cell>
        </row>
        <row r="25944">
          <cell r="A25944" t="str">
            <v>001341209</v>
          </cell>
          <cell r="B25944">
            <v>1488.3</v>
          </cell>
        </row>
        <row r="25945">
          <cell r="A25945" t="str">
            <v>001341210</v>
          </cell>
          <cell r="B25945">
            <v>1560.55</v>
          </cell>
        </row>
        <row r="25946">
          <cell r="A25946" t="str">
            <v>001341211</v>
          </cell>
          <cell r="B25946">
            <v>1578.55</v>
          </cell>
        </row>
        <row r="25947">
          <cell r="A25947" t="str">
            <v>001341212</v>
          </cell>
          <cell r="B25947">
            <v>1343.58</v>
          </cell>
        </row>
        <row r="25948">
          <cell r="A25948" t="str">
            <v>001341301</v>
          </cell>
          <cell r="B25948">
            <v>1971.36</v>
          </cell>
        </row>
        <row r="25949">
          <cell r="A25949" t="str">
            <v>001341302</v>
          </cell>
          <cell r="B25949">
            <v>1596.78</v>
          </cell>
        </row>
        <row r="25950">
          <cell r="A25950" t="str">
            <v>001341303</v>
          </cell>
          <cell r="B25950">
            <v>1559.43</v>
          </cell>
        </row>
        <row r="25951">
          <cell r="A25951" t="str">
            <v>001341304</v>
          </cell>
          <cell r="B25951">
            <v>1559.43</v>
          </cell>
        </row>
        <row r="25952">
          <cell r="A25952" t="str">
            <v>001341305</v>
          </cell>
          <cell r="B25952">
            <v>1596.78</v>
          </cell>
        </row>
        <row r="25953">
          <cell r="A25953" t="str">
            <v>001341306</v>
          </cell>
          <cell r="B25953">
            <v>1446.96</v>
          </cell>
        </row>
        <row r="25954">
          <cell r="A25954" t="str">
            <v>001341307</v>
          </cell>
          <cell r="B25954">
            <v>2271.46</v>
          </cell>
        </row>
        <row r="25955">
          <cell r="A25955" t="str">
            <v>001341308</v>
          </cell>
          <cell r="B25955">
            <v>1503.42</v>
          </cell>
        </row>
        <row r="25956">
          <cell r="A25956" t="str">
            <v>001341309</v>
          </cell>
          <cell r="B25956">
            <v>1540.76</v>
          </cell>
        </row>
        <row r="25957">
          <cell r="A25957" t="str">
            <v>001341310</v>
          </cell>
          <cell r="B25957">
            <v>1615.68</v>
          </cell>
        </row>
        <row r="25958">
          <cell r="A25958" t="str">
            <v>001341311</v>
          </cell>
          <cell r="B25958">
            <v>1634.35</v>
          </cell>
        </row>
        <row r="25959">
          <cell r="A25959" t="str">
            <v>001341312</v>
          </cell>
          <cell r="B25959">
            <v>1391.15</v>
          </cell>
        </row>
        <row r="25960">
          <cell r="A25960" t="str">
            <v>001350901</v>
          </cell>
          <cell r="B25960">
            <v>92048.7</v>
          </cell>
        </row>
        <row r="25961">
          <cell r="A25961" t="str">
            <v>001350902</v>
          </cell>
          <cell r="B25961">
            <v>83998.27</v>
          </cell>
        </row>
        <row r="25962">
          <cell r="A25962" t="str">
            <v>001350903</v>
          </cell>
          <cell r="B25962">
            <v>85886.12</v>
          </cell>
        </row>
        <row r="25963">
          <cell r="A25963" t="str">
            <v>001350904</v>
          </cell>
          <cell r="B25963">
            <v>80659.320000000007</v>
          </cell>
        </row>
        <row r="25964">
          <cell r="A25964" t="str">
            <v>001350905</v>
          </cell>
          <cell r="B25964">
            <v>86412.26</v>
          </cell>
        </row>
        <row r="25965">
          <cell r="A25965" t="str">
            <v>001350906</v>
          </cell>
          <cell r="B25965">
            <v>81685.86</v>
          </cell>
        </row>
        <row r="25966">
          <cell r="A25966" t="str">
            <v>001350907</v>
          </cell>
          <cell r="B25966">
            <v>106907.19</v>
          </cell>
        </row>
        <row r="25967">
          <cell r="A25967" t="str">
            <v>001350908</v>
          </cell>
          <cell r="B25967">
            <v>80830.36</v>
          </cell>
        </row>
        <row r="25968">
          <cell r="A25968" t="str">
            <v>001350909</v>
          </cell>
          <cell r="B25968">
            <v>82343.370000000097</v>
          </cell>
        </row>
        <row r="25969">
          <cell r="A25969" t="str">
            <v>001350910</v>
          </cell>
          <cell r="B25969">
            <v>84992.31</v>
          </cell>
        </row>
        <row r="25970">
          <cell r="A25970" t="str">
            <v>001350911</v>
          </cell>
          <cell r="B25970">
            <v>87803.340000000098</v>
          </cell>
        </row>
        <row r="25971">
          <cell r="A25971" t="str">
            <v>001350912</v>
          </cell>
          <cell r="B25971">
            <v>86730.57</v>
          </cell>
        </row>
        <row r="25972">
          <cell r="A25972" t="str">
            <v>001351001</v>
          </cell>
          <cell r="B25972">
            <v>94960.85</v>
          </cell>
        </row>
        <row r="25973">
          <cell r="A25973" t="str">
            <v>001351002</v>
          </cell>
          <cell r="B25973">
            <v>86727.5600000001</v>
          </cell>
        </row>
        <row r="25974">
          <cell r="A25974" t="str">
            <v>001351003</v>
          </cell>
          <cell r="B25974">
            <v>88713.190000000104</v>
          </cell>
        </row>
        <row r="25975">
          <cell r="A25975" t="str">
            <v>001351004</v>
          </cell>
          <cell r="B25975">
            <v>84573.119999999995</v>
          </cell>
        </row>
        <row r="25976">
          <cell r="A25976" t="str">
            <v>001351005</v>
          </cell>
          <cell r="B25976">
            <v>81463.340000000098</v>
          </cell>
        </row>
        <row r="25977">
          <cell r="A25977" t="str">
            <v>001351006</v>
          </cell>
          <cell r="B25977">
            <v>77848.790000000095</v>
          </cell>
        </row>
        <row r="25978">
          <cell r="A25978" t="str">
            <v>001351007</v>
          </cell>
          <cell r="B25978">
            <v>103973.99</v>
          </cell>
        </row>
        <row r="25979">
          <cell r="A25979" t="str">
            <v>001351008</v>
          </cell>
          <cell r="B25979">
            <v>77300.490000000107</v>
          </cell>
        </row>
        <row r="25980">
          <cell r="A25980" t="str">
            <v>001351009</v>
          </cell>
          <cell r="B25980">
            <v>78844.27</v>
          </cell>
        </row>
        <row r="25981">
          <cell r="A25981" t="str">
            <v>001351010</v>
          </cell>
          <cell r="B25981">
            <v>81580.38</v>
          </cell>
        </row>
        <row r="25982">
          <cell r="A25982" t="str">
            <v>001351011</v>
          </cell>
          <cell r="B25982">
            <v>84459.700000000099</v>
          </cell>
        </row>
        <row r="25983">
          <cell r="A25983" t="str">
            <v>001351012</v>
          </cell>
          <cell r="B25983">
            <v>83336.06</v>
          </cell>
        </row>
        <row r="25984">
          <cell r="A25984" t="str">
            <v>001351101</v>
          </cell>
          <cell r="B25984">
            <v>92231.730000000098</v>
          </cell>
        </row>
        <row r="25985">
          <cell r="A25985" t="str">
            <v>001351102</v>
          </cell>
          <cell r="B25985">
            <v>83025.160000000105</v>
          </cell>
        </row>
        <row r="25986">
          <cell r="A25986" t="str">
            <v>001351103</v>
          </cell>
          <cell r="B25986">
            <v>84731.03</v>
          </cell>
        </row>
        <row r="25987">
          <cell r="A25987" t="str">
            <v>001351104</v>
          </cell>
          <cell r="B25987">
            <v>80715.42</v>
          </cell>
        </row>
        <row r="25988">
          <cell r="A25988" t="str">
            <v>001351105</v>
          </cell>
          <cell r="B25988">
            <v>84268</v>
          </cell>
        </row>
        <row r="25989">
          <cell r="A25989" t="str">
            <v>001351106</v>
          </cell>
          <cell r="B25989">
            <v>80235.44</v>
          </cell>
        </row>
        <row r="25990">
          <cell r="A25990" t="str">
            <v>001351107</v>
          </cell>
          <cell r="B25990">
            <v>107720.44</v>
          </cell>
        </row>
        <row r="25991">
          <cell r="A25991" t="str">
            <v>001351108</v>
          </cell>
          <cell r="B25991">
            <v>79379.850000000006</v>
          </cell>
        </row>
        <row r="25992">
          <cell r="A25992" t="str">
            <v>001351109</v>
          </cell>
          <cell r="B25992">
            <v>82287.5</v>
          </cell>
        </row>
        <row r="25993">
          <cell r="A25993" t="str">
            <v>001351110</v>
          </cell>
          <cell r="B25993">
            <v>82847.05</v>
          </cell>
        </row>
        <row r="25994">
          <cell r="A25994" t="str">
            <v>001351111</v>
          </cell>
          <cell r="B25994">
            <v>86892.55</v>
          </cell>
        </row>
        <row r="25995">
          <cell r="A25995" t="str">
            <v>001351112</v>
          </cell>
          <cell r="B25995">
            <v>85385.49</v>
          </cell>
        </row>
        <row r="25996">
          <cell r="A25996" t="str">
            <v>001351201</v>
          </cell>
          <cell r="B25996">
            <v>95558.98</v>
          </cell>
        </row>
        <row r="25997">
          <cell r="A25997" t="str">
            <v>001351202</v>
          </cell>
          <cell r="B25997">
            <v>85983.41</v>
          </cell>
        </row>
        <row r="25998">
          <cell r="A25998" t="str">
            <v>001351203</v>
          </cell>
          <cell r="B25998">
            <v>88976.630000000107</v>
          </cell>
        </row>
        <row r="25999">
          <cell r="A25999" t="str">
            <v>001351204</v>
          </cell>
          <cell r="B25999">
            <v>82358.27</v>
          </cell>
        </row>
        <row r="26000">
          <cell r="A26000" t="str">
            <v>001351205</v>
          </cell>
          <cell r="B26000">
            <v>87269.5</v>
          </cell>
        </row>
        <row r="26001">
          <cell r="A26001" t="str">
            <v>001351206</v>
          </cell>
          <cell r="B26001">
            <v>83050.179999999993</v>
          </cell>
        </row>
        <row r="26002">
          <cell r="A26002" t="str">
            <v>001351207</v>
          </cell>
          <cell r="B26002">
            <v>111630.94</v>
          </cell>
        </row>
        <row r="26003">
          <cell r="A26003" t="str">
            <v>001351208</v>
          </cell>
          <cell r="B26003">
            <v>83491.94</v>
          </cell>
        </row>
        <row r="26004">
          <cell r="A26004" t="str">
            <v>001351209</v>
          </cell>
          <cell r="B26004">
            <v>83915.75</v>
          </cell>
        </row>
        <row r="26005">
          <cell r="A26005" t="str">
            <v>001351210</v>
          </cell>
          <cell r="B26005">
            <v>85811.38</v>
          </cell>
        </row>
        <row r="26006">
          <cell r="A26006" t="str">
            <v>001351211</v>
          </cell>
          <cell r="B26006">
            <v>89942.82</v>
          </cell>
        </row>
        <row r="26007">
          <cell r="A26007" t="str">
            <v>001351212</v>
          </cell>
          <cell r="B26007">
            <v>88185.23</v>
          </cell>
        </row>
        <row r="26008">
          <cell r="A26008" t="str">
            <v>001351301</v>
          </cell>
          <cell r="B26008">
            <v>98968.17</v>
          </cell>
        </row>
        <row r="26009">
          <cell r="A26009" t="str">
            <v>001351302</v>
          </cell>
          <cell r="B26009">
            <v>88312.06</v>
          </cell>
        </row>
        <row r="26010">
          <cell r="A26010" t="str">
            <v>001351303</v>
          </cell>
          <cell r="B26010">
            <v>91385.499999999898</v>
          </cell>
        </row>
        <row r="26011">
          <cell r="A26011" t="str">
            <v>001351304</v>
          </cell>
          <cell r="B26011">
            <v>84555.7</v>
          </cell>
        </row>
        <row r="26012">
          <cell r="A26012" t="str">
            <v>001351305</v>
          </cell>
          <cell r="B26012">
            <v>89646.8299999999</v>
          </cell>
        </row>
        <row r="26013">
          <cell r="A26013" t="str">
            <v>001351306</v>
          </cell>
          <cell r="B26013">
            <v>85277.269999999902</v>
          </cell>
        </row>
        <row r="26014">
          <cell r="A26014" t="str">
            <v>001351307</v>
          </cell>
          <cell r="B26014">
            <v>114903.5</v>
          </cell>
        </row>
        <row r="26015">
          <cell r="A26015" t="str">
            <v>001351308</v>
          </cell>
          <cell r="B26015">
            <v>85753.629999999903</v>
          </cell>
        </row>
        <row r="26016">
          <cell r="A26016" t="str">
            <v>001351309</v>
          </cell>
          <cell r="B26016">
            <v>86165.08</v>
          </cell>
        </row>
        <row r="26017">
          <cell r="A26017" t="str">
            <v>001351310</v>
          </cell>
          <cell r="B26017">
            <v>88154.0799999999</v>
          </cell>
        </row>
        <row r="26018">
          <cell r="A26018" t="str">
            <v>001351311</v>
          </cell>
          <cell r="B26018">
            <v>92427.669999999896</v>
          </cell>
        </row>
        <row r="26019">
          <cell r="A26019" t="str">
            <v>001351312</v>
          </cell>
          <cell r="B26019">
            <v>90585.0799999999</v>
          </cell>
        </row>
        <row r="26020">
          <cell r="A26020" t="str">
            <v>001360901</v>
          </cell>
          <cell r="B26020">
            <v>4213.8599999999997</v>
          </cell>
        </row>
        <row r="26021">
          <cell r="A26021" t="str">
            <v>001360902</v>
          </cell>
          <cell r="B26021">
            <v>3415.88</v>
          </cell>
        </row>
        <row r="26022">
          <cell r="A26022" t="str">
            <v>001360903</v>
          </cell>
          <cell r="B26022">
            <v>3335.93</v>
          </cell>
        </row>
        <row r="26023">
          <cell r="A26023" t="str">
            <v>001360904</v>
          </cell>
          <cell r="B26023">
            <v>3335.93</v>
          </cell>
        </row>
        <row r="26024">
          <cell r="A26024" t="str">
            <v>001360905</v>
          </cell>
          <cell r="B26024">
            <v>3415.88</v>
          </cell>
        </row>
        <row r="26025">
          <cell r="A26025" t="str">
            <v>001360906</v>
          </cell>
          <cell r="B26025">
            <v>3096.03</v>
          </cell>
        </row>
        <row r="26026">
          <cell r="A26026" t="str">
            <v>001360907</v>
          </cell>
          <cell r="B26026">
            <v>4852.45</v>
          </cell>
        </row>
        <row r="26027">
          <cell r="A26027" t="str">
            <v>001360908</v>
          </cell>
          <cell r="B26027">
            <v>3215.99</v>
          </cell>
        </row>
        <row r="26028">
          <cell r="A26028" t="str">
            <v>001360909</v>
          </cell>
          <cell r="B26028">
            <v>3295.4</v>
          </cell>
        </row>
        <row r="26029">
          <cell r="A26029" t="str">
            <v>001360910</v>
          </cell>
          <cell r="B26029">
            <v>3454.78</v>
          </cell>
        </row>
        <row r="26030">
          <cell r="A26030" t="str">
            <v>001360911</v>
          </cell>
          <cell r="B26030">
            <v>3495.3</v>
          </cell>
        </row>
        <row r="26031">
          <cell r="A26031" t="str">
            <v>001360912</v>
          </cell>
          <cell r="B26031">
            <v>2976.09</v>
          </cell>
        </row>
        <row r="26032">
          <cell r="A26032" t="str">
            <v>001361001</v>
          </cell>
          <cell r="B26032">
            <v>4322.29</v>
          </cell>
        </row>
        <row r="26033">
          <cell r="A26033" t="str">
            <v>001361002</v>
          </cell>
          <cell r="B26033">
            <v>3502.97</v>
          </cell>
        </row>
        <row r="26034">
          <cell r="A26034" t="str">
            <v>001361003</v>
          </cell>
          <cell r="B26034">
            <v>3421.37</v>
          </cell>
        </row>
        <row r="26035">
          <cell r="A26035" t="str">
            <v>001361004</v>
          </cell>
          <cell r="B26035">
            <v>3421.37</v>
          </cell>
        </row>
        <row r="26036">
          <cell r="A26036" t="str">
            <v>001361005</v>
          </cell>
          <cell r="B26036">
            <v>3502.97</v>
          </cell>
        </row>
        <row r="26037">
          <cell r="A26037" t="str">
            <v>001361006</v>
          </cell>
          <cell r="B26037">
            <v>3176</v>
          </cell>
        </row>
        <row r="26038">
          <cell r="A26038" t="str">
            <v>001361007</v>
          </cell>
          <cell r="B26038">
            <v>4977.88</v>
          </cell>
        </row>
        <row r="26039">
          <cell r="A26039" t="str">
            <v>001361008</v>
          </cell>
          <cell r="B26039">
            <v>3298.14</v>
          </cell>
        </row>
        <row r="26040">
          <cell r="A26040" t="str">
            <v>001361009</v>
          </cell>
          <cell r="B26040">
            <v>3380.29</v>
          </cell>
        </row>
        <row r="26041">
          <cell r="A26041" t="str">
            <v>001361010</v>
          </cell>
          <cell r="B26041">
            <v>3544.04</v>
          </cell>
        </row>
        <row r="26042">
          <cell r="A26042" t="str">
            <v>001361011</v>
          </cell>
          <cell r="B26042">
            <v>3585.12</v>
          </cell>
        </row>
        <row r="26043">
          <cell r="A26043" t="str">
            <v>001361012</v>
          </cell>
          <cell r="B26043">
            <v>3051.68</v>
          </cell>
        </row>
        <row r="26044">
          <cell r="A26044" t="str">
            <v>001361101</v>
          </cell>
          <cell r="B26044">
            <v>4528.78</v>
          </cell>
        </row>
        <row r="26045">
          <cell r="A26045" t="str">
            <v>001361102</v>
          </cell>
          <cell r="B26045">
            <v>3669.46</v>
          </cell>
        </row>
        <row r="26046">
          <cell r="A26046" t="str">
            <v>001361103</v>
          </cell>
          <cell r="B26046">
            <v>3583.47</v>
          </cell>
        </row>
        <row r="26047">
          <cell r="A26047" t="str">
            <v>001361104</v>
          </cell>
          <cell r="B26047">
            <v>3583.47</v>
          </cell>
        </row>
        <row r="26048">
          <cell r="A26048" t="str">
            <v>001361105</v>
          </cell>
          <cell r="B26048">
            <v>3669.46</v>
          </cell>
        </row>
        <row r="26049">
          <cell r="A26049" t="str">
            <v>001361106</v>
          </cell>
          <cell r="B26049">
            <v>3326.07</v>
          </cell>
        </row>
        <row r="26050">
          <cell r="A26050" t="str">
            <v>001361107</v>
          </cell>
          <cell r="B26050">
            <v>5216.1099999999997</v>
          </cell>
        </row>
        <row r="26051">
          <cell r="A26051" t="str">
            <v>001361108</v>
          </cell>
          <cell r="B26051">
            <v>3454.78</v>
          </cell>
        </row>
        <row r="26052">
          <cell r="A26052" t="str">
            <v>001361109</v>
          </cell>
          <cell r="B26052">
            <v>3540.21</v>
          </cell>
        </row>
        <row r="26053">
          <cell r="A26053" t="str">
            <v>001361110</v>
          </cell>
          <cell r="B26053">
            <v>3712.73</v>
          </cell>
        </row>
        <row r="26054">
          <cell r="A26054" t="str">
            <v>001361111</v>
          </cell>
          <cell r="B26054">
            <v>3755.45</v>
          </cell>
        </row>
        <row r="26055">
          <cell r="A26055" t="str">
            <v>001361112</v>
          </cell>
          <cell r="B26055">
            <v>3195.72</v>
          </cell>
        </row>
        <row r="26056">
          <cell r="A26056" t="str">
            <v>001361201</v>
          </cell>
          <cell r="B26056">
            <v>4690.8900000000003</v>
          </cell>
        </row>
        <row r="26057">
          <cell r="A26057" t="str">
            <v>001361202</v>
          </cell>
          <cell r="B26057">
            <v>3800.36</v>
          </cell>
        </row>
        <row r="26058">
          <cell r="A26058" t="str">
            <v>001361203</v>
          </cell>
          <cell r="B26058">
            <v>3711.09</v>
          </cell>
        </row>
        <row r="26059">
          <cell r="A26059" t="str">
            <v>001361204</v>
          </cell>
          <cell r="B26059">
            <v>3711.09</v>
          </cell>
        </row>
        <row r="26060">
          <cell r="A26060" t="str">
            <v>001361205</v>
          </cell>
          <cell r="B26060">
            <v>3800.36</v>
          </cell>
        </row>
        <row r="26061">
          <cell r="A26061" t="str">
            <v>001361206</v>
          </cell>
          <cell r="B26061">
            <v>3443.81</v>
          </cell>
        </row>
        <row r="26062">
          <cell r="A26062" t="str">
            <v>001361207</v>
          </cell>
          <cell r="B26062">
            <v>5403.43</v>
          </cell>
        </row>
        <row r="26063">
          <cell r="A26063" t="str">
            <v>001361208</v>
          </cell>
          <cell r="B26063">
            <v>3578</v>
          </cell>
        </row>
        <row r="26064">
          <cell r="A26064" t="str">
            <v>001361209</v>
          </cell>
          <cell r="B26064">
            <v>3666.72</v>
          </cell>
        </row>
        <row r="26065">
          <cell r="A26065" t="str">
            <v>001361210</v>
          </cell>
          <cell r="B26065">
            <v>3844.71</v>
          </cell>
        </row>
        <row r="26066">
          <cell r="A26066" t="str">
            <v>001361211</v>
          </cell>
          <cell r="B26066">
            <v>3889.09</v>
          </cell>
        </row>
        <row r="26067">
          <cell r="A26067" t="str">
            <v>001361212</v>
          </cell>
          <cell r="B26067">
            <v>3310.19</v>
          </cell>
        </row>
        <row r="26068">
          <cell r="A26068" t="str">
            <v>001361301</v>
          </cell>
          <cell r="B26068">
            <v>4856.84</v>
          </cell>
        </row>
        <row r="26069">
          <cell r="A26069" t="str">
            <v>001361302</v>
          </cell>
          <cell r="B26069">
            <v>3933.99</v>
          </cell>
        </row>
        <row r="26070">
          <cell r="A26070" t="str">
            <v>001361303</v>
          </cell>
          <cell r="B26070">
            <v>3841.98</v>
          </cell>
        </row>
        <row r="26071">
          <cell r="A26071" t="str">
            <v>001361304</v>
          </cell>
          <cell r="B26071">
            <v>3841.98</v>
          </cell>
        </row>
        <row r="26072">
          <cell r="A26072" t="str">
            <v>001361305</v>
          </cell>
          <cell r="B26072">
            <v>3933.99</v>
          </cell>
        </row>
        <row r="26073">
          <cell r="A26073" t="str">
            <v>001361306</v>
          </cell>
          <cell r="B26073">
            <v>3564.85</v>
          </cell>
        </row>
        <row r="26074">
          <cell r="A26074" t="str">
            <v>001361307</v>
          </cell>
          <cell r="B26074">
            <v>5596.21</v>
          </cell>
        </row>
        <row r="26075">
          <cell r="A26075" t="str">
            <v>001361308</v>
          </cell>
          <cell r="B26075">
            <v>3703.97</v>
          </cell>
        </row>
        <row r="26076">
          <cell r="A26076" t="str">
            <v>001361309</v>
          </cell>
          <cell r="B26076">
            <v>3795.97</v>
          </cell>
        </row>
        <row r="26077">
          <cell r="A26077" t="str">
            <v>001361310</v>
          </cell>
          <cell r="B26077">
            <v>3980.55</v>
          </cell>
        </row>
        <row r="26078">
          <cell r="A26078" t="str">
            <v>001361311</v>
          </cell>
          <cell r="B26078">
            <v>4026.55</v>
          </cell>
        </row>
        <row r="26079">
          <cell r="A26079" t="str">
            <v>001361312</v>
          </cell>
          <cell r="B26079">
            <v>3427.4</v>
          </cell>
        </row>
        <row r="26080">
          <cell r="A26080" t="str">
            <v>001370901</v>
          </cell>
          <cell r="B26080">
            <v>39956.800000000003</v>
          </cell>
        </row>
        <row r="26081">
          <cell r="A26081" t="str">
            <v>001370902</v>
          </cell>
          <cell r="B26081">
            <v>36501.71</v>
          </cell>
        </row>
        <row r="26082">
          <cell r="A26082" t="str">
            <v>001370903</v>
          </cell>
          <cell r="B26082">
            <v>37335.85</v>
          </cell>
        </row>
        <row r="26083">
          <cell r="A26083" t="str">
            <v>001370904</v>
          </cell>
          <cell r="B26083">
            <v>35044.239999999998</v>
          </cell>
        </row>
        <row r="26084">
          <cell r="A26084" t="str">
            <v>001370905</v>
          </cell>
          <cell r="B26084">
            <v>37559.5</v>
          </cell>
        </row>
        <row r="26085">
          <cell r="A26085" t="str">
            <v>001370906</v>
          </cell>
          <cell r="B26085">
            <v>35514.17</v>
          </cell>
        </row>
        <row r="26086">
          <cell r="A26086" t="str">
            <v>001370907</v>
          </cell>
          <cell r="B26086">
            <v>46407.72</v>
          </cell>
        </row>
        <row r="26087">
          <cell r="A26087" t="str">
            <v>001370908</v>
          </cell>
          <cell r="B26087">
            <v>35130.15</v>
          </cell>
        </row>
        <row r="26088">
          <cell r="A26088" t="str">
            <v>001370909</v>
          </cell>
          <cell r="B26088">
            <v>35785.46</v>
          </cell>
        </row>
        <row r="26089">
          <cell r="A26089" t="str">
            <v>001370910</v>
          </cell>
          <cell r="B26089">
            <v>36933.53</v>
          </cell>
        </row>
        <row r="26090">
          <cell r="A26090" t="str">
            <v>001370911</v>
          </cell>
          <cell r="B26090">
            <v>38159.17</v>
          </cell>
        </row>
        <row r="26091">
          <cell r="A26091" t="str">
            <v>001370912</v>
          </cell>
          <cell r="B26091">
            <v>37736.78</v>
          </cell>
        </row>
        <row r="26092">
          <cell r="A26092" t="str">
            <v>001371001</v>
          </cell>
          <cell r="B26092">
            <v>41221.18</v>
          </cell>
        </row>
        <row r="26093">
          <cell r="A26093" t="str">
            <v>001371002</v>
          </cell>
          <cell r="B26093">
            <v>37688.699999999997</v>
          </cell>
        </row>
        <row r="26094">
          <cell r="A26094" t="str">
            <v>001371003</v>
          </cell>
          <cell r="B26094">
            <v>38567.730000000003</v>
          </cell>
        </row>
        <row r="26095">
          <cell r="A26095" t="str">
            <v>001371004</v>
          </cell>
          <cell r="B26095">
            <v>36753.51</v>
          </cell>
        </row>
        <row r="26096">
          <cell r="A26096" t="str">
            <v>001371005</v>
          </cell>
          <cell r="B26096">
            <v>35381.800000000003</v>
          </cell>
        </row>
        <row r="26097">
          <cell r="A26097" t="str">
            <v>001371006</v>
          </cell>
          <cell r="B26097">
            <v>33827.629999999997</v>
          </cell>
        </row>
        <row r="26098">
          <cell r="A26098" t="str">
            <v>001371007</v>
          </cell>
          <cell r="B26098">
            <v>45112.01</v>
          </cell>
        </row>
        <row r="26099">
          <cell r="A26099" t="str">
            <v>001371008</v>
          </cell>
          <cell r="B26099">
            <v>33573.64</v>
          </cell>
        </row>
        <row r="26100">
          <cell r="A26100" t="str">
            <v>001371009</v>
          </cell>
          <cell r="B26100">
            <v>34244.61</v>
          </cell>
        </row>
        <row r="26101">
          <cell r="A26101" t="str">
            <v>001371010</v>
          </cell>
          <cell r="B26101">
            <v>35430.54</v>
          </cell>
        </row>
        <row r="26102">
          <cell r="A26102" t="str">
            <v>001371011</v>
          </cell>
          <cell r="B26102">
            <v>36686.79</v>
          </cell>
        </row>
        <row r="26103">
          <cell r="A26103" t="str">
            <v>001371012</v>
          </cell>
          <cell r="B26103">
            <v>36242.76</v>
          </cell>
        </row>
        <row r="26104">
          <cell r="A26104" t="str">
            <v>001371101</v>
          </cell>
          <cell r="B26104">
            <v>40007.4</v>
          </cell>
        </row>
        <row r="26105">
          <cell r="A26105" t="str">
            <v>001371102</v>
          </cell>
          <cell r="B26105">
            <v>36050.67</v>
          </cell>
        </row>
        <row r="26106">
          <cell r="A26106" t="str">
            <v>001371103</v>
          </cell>
          <cell r="B26106">
            <v>36808.050000000003</v>
          </cell>
        </row>
        <row r="26107">
          <cell r="A26107" t="str">
            <v>001371104</v>
          </cell>
          <cell r="B26107">
            <v>35048.839999999997</v>
          </cell>
        </row>
        <row r="26108">
          <cell r="A26108" t="str">
            <v>001371105</v>
          </cell>
          <cell r="B26108">
            <v>36595.68</v>
          </cell>
        </row>
        <row r="26109">
          <cell r="A26109" t="str">
            <v>001371106</v>
          </cell>
          <cell r="B26109">
            <v>34859.26</v>
          </cell>
        </row>
        <row r="26110">
          <cell r="A26110" t="str">
            <v>001371107</v>
          </cell>
          <cell r="B26110">
            <v>46730.080000000002</v>
          </cell>
        </row>
        <row r="26111">
          <cell r="A26111" t="str">
            <v>001371108</v>
          </cell>
          <cell r="B26111">
            <v>34471.86</v>
          </cell>
        </row>
        <row r="26112">
          <cell r="A26112" t="str">
            <v>001371109</v>
          </cell>
          <cell r="B26112">
            <v>35740.589999999997</v>
          </cell>
        </row>
        <row r="26113">
          <cell r="A26113" t="str">
            <v>001371110</v>
          </cell>
          <cell r="B26113">
            <v>35967.61</v>
          </cell>
        </row>
        <row r="26114">
          <cell r="A26114" t="str">
            <v>001371111</v>
          </cell>
          <cell r="B26114">
            <v>37736.47</v>
          </cell>
        </row>
        <row r="26115">
          <cell r="A26115" t="str">
            <v>001371112</v>
          </cell>
          <cell r="B26115">
            <v>37127.519999999997</v>
          </cell>
        </row>
        <row r="26116">
          <cell r="A26116" t="str">
            <v>001371201</v>
          </cell>
          <cell r="B26116">
            <v>41450.160000000003</v>
          </cell>
        </row>
        <row r="26117">
          <cell r="A26117" t="str">
            <v>001371202</v>
          </cell>
          <cell r="B26117">
            <v>37336.18</v>
          </cell>
        </row>
        <row r="26118">
          <cell r="A26118" t="str">
            <v>001371203</v>
          </cell>
          <cell r="B26118">
            <v>38657.97</v>
          </cell>
        </row>
        <row r="26119">
          <cell r="A26119" t="str">
            <v>001371204</v>
          </cell>
          <cell r="B26119">
            <v>35754.99</v>
          </cell>
        </row>
        <row r="26120">
          <cell r="A26120" t="str">
            <v>001371205</v>
          </cell>
          <cell r="B26120">
            <v>37900.19</v>
          </cell>
        </row>
        <row r="26121">
          <cell r="A26121" t="str">
            <v>001371206</v>
          </cell>
          <cell r="B26121">
            <v>36082.22</v>
          </cell>
        </row>
        <row r="26122">
          <cell r="A26122" t="str">
            <v>001371207</v>
          </cell>
          <cell r="B26122">
            <v>48427.15</v>
          </cell>
        </row>
        <row r="26123">
          <cell r="A26123" t="str">
            <v>001371208</v>
          </cell>
          <cell r="B26123">
            <v>36264.94</v>
          </cell>
        </row>
        <row r="26124">
          <cell r="A26124" t="str">
            <v>001371209</v>
          </cell>
          <cell r="B26124">
            <v>36442.07</v>
          </cell>
        </row>
        <row r="26125">
          <cell r="A26125" t="str">
            <v>001371210</v>
          </cell>
          <cell r="B26125">
            <v>37254.269999999997</v>
          </cell>
        </row>
        <row r="26126">
          <cell r="A26126" t="str">
            <v>001371211</v>
          </cell>
          <cell r="B26126">
            <v>39062.28</v>
          </cell>
        </row>
        <row r="26127">
          <cell r="A26127" t="str">
            <v>001371212</v>
          </cell>
          <cell r="B26127">
            <v>38343.99</v>
          </cell>
        </row>
        <row r="26128">
          <cell r="A26128" t="str">
            <v>001371301</v>
          </cell>
          <cell r="B26128">
            <v>42929.33</v>
          </cell>
        </row>
        <row r="26129">
          <cell r="A26129" t="str">
            <v>001371302</v>
          </cell>
          <cell r="B26129">
            <v>38344.29</v>
          </cell>
        </row>
        <row r="26130">
          <cell r="A26130" t="str">
            <v>001371303</v>
          </cell>
          <cell r="B26130">
            <v>39701.14</v>
          </cell>
        </row>
        <row r="26131">
          <cell r="A26131" t="str">
            <v>001371304</v>
          </cell>
          <cell r="B26131">
            <v>36705.79</v>
          </cell>
        </row>
        <row r="26132">
          <cell r="A26132" t="str">
            <v>001371305</v>
          </cell>
          <cell r="B26132">
            <v>38928.559999999998</v>
          </cell>
        </row>
        <row r="26133">
          <cell r="A26133" t="str">
            <v>001371306</v>
          </cell>
          <cell r="B26133">
            <v>37047.15</v>
          </cell>
        </row>
        <row r="26134">
          <cell r="A26134" t="str">
            <v>001371307</v>
          </cell>
          <cell r="B26134">
            <v>49844.17</v>
          </cell>
        </row>
        <row r="26135">
          <cell r="A26135" t="str">
            <v>001371308</v>
          </cell>
          <cell r="B26135">
            <v>37243.83</v>
          </cell>
        </row>
        <row r="26136">
          <cell r="A26136" t="str">
            <v>001371309</v>
          </cell>
          <cell r="B26136">
            <v>37415.279999999999</v>
          </cell>
        </row>
        <row r="26137">
          <cell r="A26137" t="str">
            <v>001371310</v>
          </cell>
          <cell r="B26137">
            <v>38268.910000000003</v>
          </cell>
        </row>
        <row r="26138">
          <cell r="A26138" t="str">
            <v>001371311</v>
          </cell>
          <cell r="B26138">
            <v>40137.33</v>
          </cell>
        </row>
        <row r="26139">
          <cell r="A26139" t="str">
            <v>001371312</v>
          </cell>
          <cell r="B26139">
            <v>39385.699999999997</v>
          </cell>
        </row>
        <row r="26140">
          <cell r="A26140" t="str">
            <v>001380901</v>
          </cell>
          <cell r="B26140">
            <v>54199.3</v>
          </cell>
        </row>
        <row r="26141">
          <cell r="A26141" t="str">
            <v>001380902</v>
          </cell>
          <cell r="B26141">
            <v>49514.02</v>
          </cell>
        </row>
        <row r="26142">
          <cell r="A26142" t="str">
            <v>001380903</v>
          </cell>
          <cell r="B26142">
            <v>50646.91</v>
          </cell>
        </row>
        <row r="26143">
          <cell r="A26143" t="str">
            <v>001380904</v>
          </cell>
          <cell r="B26143">
            <v>47537.74</v>
          </cell>
        </row>
        <row r="26144">
          <cell r="A26144" t="str">
            <v>001380905</v>
          </cell>
          <cell r="B26144">
            <v>50950.39</v>
          </cell>
        </row>
        <row r="26145">
          <cell r="A26145" t="str">
            <v>001380906</v>
          </cell>
          <cell r="B26145">
            <v>48175.360000000001</v>
          </cell>
        </row>
        <row r="26146">
          <cell r="A26146" t="str">
            <v>001380907</v>
          </cell>
          <cell r="B26146">
            <v>62951.71</v>
          </cell>
        </row>
        <row r="26147">
          <cell r="A26147" t="str">
            <v>001380908</v>
          </cell>
          <cell r="B26147">
            <v>47652.59</v>
          </cell>
        </row>
        <row r="26148">
          <cell r="A26148" t="str">
            <v>001380909</v>
          </cell>
          <cell r="B26148">
            <v>48543</v>
          </cell>
        </row>
        <row r="26149">
          <cell r="A26149" t="str">
            <v>001380910</v>
          </cell>
          <cell r="B26149">
            <v>50099.7</v>
          </cell>
        </row>
        <row r="26150">
          <cell r="A26150" t="str">
            <v>001380911</v>
          </cell>
          <cell r="B26150">
            <v>51761.18</v>
          </cell>
        </row>
        <row r="26151">
          <cell r="A26151" t="str">
            <v>001380912</v>
          </cell>
          <cell r="B26151">
            <v>51190.39</v>
          </cell>
        </row>
        <row r="26152">
          <cell r="A26152" t="str">
            <v>001381001</v>
          </cell>
          <cell r="B26152">
            <v>55917.919999999998</v>
          </cell>
        </row>
        <row r="26153">
          <cell r="A26153" t="str">
            <v>001381002</v>
          </cell>
          <cell r="B26153">
            <v>51123.67</v>
          </cell>
        </row>
        <row r="26154">
          <cell r="A26154" t="str">
            <v>001381003</v>
          </cell>
          <cell r="B26154">
            <v>52316.82</v>
          </cell>
        </row>
        <row r="26155">
          <cell r="A26155" t="str">
            <v>001381004</v>
          </cell>
          <cell r="B26155">
            <v>49857.52</v>
          </cell>
        </row>
        <row r="26156">
          <cell r="A26156" t="str">
            <v>001381005</v>
          </cell>
          <cell r="B26156">
            <v>47996.9</v>
          </cell>
        </row>
        <row r="26157">
          <cell r="A26157" t="str">
            <v>001381006</v>
          </cell>
          <cell r="B26157">
            <v>45886.3</v>
          </cell>
        </row>
        <row r="26158">
          <cell r="A26158" t="str">
            <v>001381007</v>
          </cell>
          <cell r="B26158">
            <v>61193.01</v>
          </cell>
        </row>
        <row r="26159">
          <cell r="A26159" t="str">
            <v>001381008</v>
          </cell>
          <cell r="B26159">
            <v>45543.99</v>
          </cell>
        </row>
        <row r="26160">
          <cell r="A26160" t="str">
            <v>001381009</v>
          </cell>
          <cell r="B26160">
            <v>46451.68</v>
          </cell>
        </row>
        <row r="26161">
          <cell r="A26161" t="str">
            <v>001381010</v>
          </cell>
          <cell r="B26161">
            <v>48060.29</v>
          </cell>
        </row>
        <row r="26162">
          <cell r="A26162" t="str">
            <v>001381011</v>
          </cell>
          <cell r="B26162">
            <v>49764.28</v>
          </cell>
        </row>
        <row r="26163">
          <cell r="A26163" t="str">
            <v>001381012</v>
          </cell>
          <cell r="B26163">
            <v>49161.97</v>
          </cell>
        </row>
        <row r="26164">
          <cell r="A26164" t="str">
            <v>001381101</v>
          </cell>
          <cell r="B26164">
            <v>54271.43</v>
          </cell>
        </row>
        <row r="26165">
          <cell r="A26165" t="str">
            <v>001381102</v>
          </cell>
          <cell r="B26165">
            <v>48903.87</v>
          </cell>
        </row>
        <row r="26166">
          <cell r="A26166" t="str">
            <v>001381103</v>
          </cell>
          <cell r="B26166">
            <v>49928.71</v>
          </cell>
        </row>
        <row r="26167">
          <cell r="A26167" t="str">
            <v>001381104</v>
          </cell>
          <cell r="B26167">
            <v>47543.17</v>
          </cell>
        </row>
        <row r="26168">
          <cell r="A26168" t="str">
            <v>001381105</v>
          </cell>
          <cell r="B26168">
            <v>49643.3</v>
          </cell>
        </row>
        <row r="26169">
          <cell r="A26169" t="str">
            <v>001381106</v>
          </cell>
          <cell r="B26169">
            <v>47286.26</v>
          </cell>
        </row>
        <row r="26170">
          <cell r="A26170" t="str">
            <v>001381107</v>
          </cell>
          <cell r="B26170">
            <v>63390.37</v>
          </cell>
        </row>
        <row r="26171">
          <cell r="A26171" t="str">
            <v>001381108</v>
          </cell>
          <cell r="B26171">
            <v>46760.57</v>
          </cell>
        </row>
        <row r="26172">
          <cell r="A26172" t="str">
            <v>001381109</v>
          </cell>
          <cell r="B26172">
            <v>48482.44</v>
          </cell>
        </row>
        <row r="26173">
          <cell r="A26173" t="str">
            <v>001381110</v>
          </cell>
          <cell r="B26173">
            <v>48790.54</v>
          </cell>
        </row>
        <row r="26174">
          <cell r="A26174" t="str">
            <v>001381111</v>
          </cell>
          <cell r="B26174">
            <v>51189.65</v>
          </cell>
        </row>
        <row r="26175">
          <cell r="A26175" t="str">
            <v>001381112</v>
          </cell>
          <cell r="B26175">
            <v>50362.83</v>
          </cell>
        </row>
        <row r="26176">
          <cell r="A26176" t="str">
            <v>001381201</v>
          </cell>
          <cell r="B26176">
            <v>56227.76</v>
          </cell>
        </row>
        <row r="26177">
          <cell r="A26177" t="str">
            <v>001381202</v>
          </cell>
          <cell r="B26177">
            <v>50646.21</v>
          </cell>
        </row>
        <row r="26178">
          <cell r="A26178" t="str">
            <v>001381203</v>
          </cell>
          <cell r="B26178">
            <v>52439.09</v>
          </cell>
        </row>
        <row r="26179">
          <cell r="A26179" t="str">
            <v>001381204</v>
          </cell>
          <cell r="B26179">
            <v>48501.59</v>
          </cell>
        </row>
        <row r="26180">
          <cell r="A26180" t="str">
            <v>001381205</v>
          </cell>
          <cell r="B26180">
            <v>51410.99</v>
          </cell>
        </row>
        <row r="26181">
          <cell r="A26181" t="str">
            <v>001381206</v>
          </cell>
          <cell r="B26181">
            <v>48945.05</v>
          </cell>
        </row>
        <row r="26182">
          <cell r="A26182" t="str">
            <v>001381207</v>
          </cell>
          <cell r="B26182">
            <v>65689.75</v>
          </cell>
        </row>
        <row r="26183">
          <cell r="A26183" t="str">
            <v>001381208</v>
          </cell>
          <cell r="B26183">
            <v>49193.13</v>
          </cell>
        </row>
        <row r="26184">
          <cell r="A26184" t="str">
            <v>001381209</v>
          </cell>
          <cell r="B26184">
            <v>49432.959999999999</v>
          </cell>
        </row>
        <row r="26185">
          <cell r="A26185" t="str">
            <v>001381210</v>
          </cell>
          <cell r="B26185">
            <v>50535.18</v>
          </cell>
        </row>
        <row r="26186">
          <cell r="A26186" t="str">
            <v>001381211</v>
          </cell>
          <cell r="B26186">
            <v>52986.29</v>
          </cell>
        </row>
        <row r="26187">
          <cell r="A26187" t="str">
            <v>001381212</v>
          </cell>
          <cell r="B26187">
            <v>52013.5</v>
          </cell>
        </row>
        <row r="26188">
          <cell r="A26188" t="str">
            <v>001381301</v>
          </cell>
          <cell r="B26188">
            <v>58233.7</v>
          </cell>
        </row>
        <row r="26189">
          <cell r="A26189" t="str">
            <v>001381302</v>
          </cell>
          <cell r="B26189">
            <v>52014.47</v>
          </cell>
        </row>
        <row r="26190">
          <cell r="A26190" t="str">
            <v>001381303</v>
          </cell>
          <cell r="B26190">
            <v>53855.76</v>
          </cell>
        </row>
        <row r="26191">
          <cell r="A26191" t="str">
            <v>001381304</v>
          </cell>
          <cell r="B26191">
            <v>49792.75</v>
          </cell>
        </row>
        <row r="26192">
          <cell r="A26192" t="str">
            <v>001381305</v>
          </cell>
          <cell r="B26192">
            <v>52805.67</v>
          </cell>
        </row>
        <row r="26193">
          <cell r="A26193" t="str">
            <v>001381306</v>
          </cell>
          <cell r="B26193">
            <v>50254.34</v>
          </cell>
        </row>
        <row r="26194">
          <cell r="A26194" t="str">
            <v>001381307</v>
          </cell>
          <cell r="B26194">
            <v>67613.23</v>
          </cell>
        </row>
        <row r="26195">
          <cell r="A26195" t="str">
            <v>001381308</v>
          </cell>
          <cell r="B26195">
            <v>50521.81</v>
          </cell>
        </row>
        <row r="26196">
          <cell r="A26196" t="str">
            <v>001381309</v>
          </cell>
          <cell r="B26196">
            <v>50752.75</v>
          </cell>
        </row>
        <row r="26197">
          <cell r="A26197" t="str">
            <v>001381310</v>
          </cell>
          <cell r="B26197">
            <v>51912.33</v>
          </cell>
        </row>
        <row r="26198">
          <cell r="A26198" t="str">
            <v>001381311</v>
          </cell>
          <cell r="B26198">
            <v>54445.31</v>
          </cell>
        </row>
        <row r="26199">
          <cell r="A26199" t="str">
            <v>001381312</v>
          </cell>
          <cell r="B26199">
            <v>53426.64</v>
          </cell>
        </row>
        <row r="26200">
          <cell r="A26200" t="str">
            <v>001390901</v>
          </cell>
          <cell r="B26200">
            <v>18710.87</v>
          </cell>
        </row>
        <row r="26201">
          <cell r="A26201" t="str">
            <v>001390902</v>
          </cell>
          <cell r="B26201">
            <v>17093.3</v>
          </cell>
        </row>
        <row r="26202">
          <cell r="A26202" t="str">
            <v>001390903</v>
          </cell>
          <cell r="B26202">
            <v>17484.3</v>
          </cell>
        </row>
        <row r="26203">
          <cell r="A26203" t="str">
            <v>001390904</v>
          </cell>
          <cell r="B26203">
            <v>16410.12</v>
          </cell>
        </row>
        <row r="26204">
          <cell r="A26204" t="str">
            <v>001390905</v>
          </cell>
          <cell r="B26204">
            <v>17588.89</v>
          </cell>
        </row>
        <row r="26205">
          <cell r="A26205" t="str">
            <v>001390906</v>
          </cell>
          <cell r="B26205">
            <v>16629.439999999999</v>
          </cell>
        </row>
        <row r="26206">
          <cell r="A26206" t="str">
            <v>001390907</v>
          </cell>
          <cell r="B26206">
            <v>21730.26</v>
          </cell>
        </row>
        <row r="26207">
          <cell r="A26207" t="str">
            <v>001390908</v>
          </cell>
          <cell r="B26207">
            <v>16449.93</v>
          </cell>
        </row>
        <row r="26208">
          <cell r="A26208" t="str">
            <v>001390909</v>
          </cell>
          <cell r="B26208">
            <v>16757.93</v>
          </cell>
        </row>
        <row r="26209">
          <cell r="A26209" t="str">
            <v>001390910</v>
          </cell>
          <cell r="B26209">
            <v>17294.669999999998</v>
          </cell>
        </row>
        <row r="26210">
          <cell r="A26210" t="str">
            <v>001390911</v>
          </cell>
          <cell r="B26210">
            <v>17868.07</v>
          </cell>
        </row>
        <row r="26211">
          <cell r="A26211" t="str">
            <v>001390912</v>
          </cell>
          <cell r="B26211">
            <v>17670.55</v>
          </cell>
        </row>
        <row r="26212">
          <cell r="A26212" t="str">
            <v>001391001</v>
          </cell>
          <cell r="B26212">
            <v>19303.740000000002</v>
          </cell>
        </row>
        <row r="26213">
          <cell r="A26213" t="str">
            <v>001391002</v>
          </cell>
          <cell r="B26213">
            <v>17649.54</v>
          </cell>
        </row>
        <row r="26214">
          <cell r="A26214" t="str">
            <v>001391003</v>
          </cell>
          <cell r="B26214">
            <v>18060.09</v>
          </cell>
        </row>
        <row r="26215">
          <cell r="A26215" t="str">
            <v>001391004</v>
          </cell>
          <cell r="B26215">
            <v>17211.29</v>
          </cell>
        </row>
        <row r="26216">
          <cell r="A26216" t="str">
            <v>001391005</v>
          </cell>
          <cell r="B26216">
            <v>16569.13</v>
          </cell>
        </row>
        <row r="26217">
          <cell r="A26217" t="str">
            <v>001391006</v>
          </cell>
          <cell r="B26217">
            <v>15841.01</v>
          </cell>
        </row>
        <row r="26218">
          <cell r="A26218" t="str">
            <v>001391007</v>
          </cell>
          <cell r="B26218">
            <v>21124</v>
          </cell>
        </row>
        <row r="26219">
          <cell r="A26219" t="str">
            <v>001391008</v>
          </cell>
          <cell r="B26219">
            <v>15722.4</v>
          </cell>
        </row>
        <row r="26220">
          <cell r="A26220" t="str">
            <v>001391009</v>
          </cell>
          <cell r="B26220">
            <v>16035.18</v>
          </cell>
        </row>
        <row r="26221">
          <cell r="A26221" t="str">
            <v>001391010</v>
          </cell>
          <cell r="B26221">
            <v>16592.240000000002</v>
          </cell>
        </row>
        <row r="26222">
          <cell r="A26222" t="str">
            <v>001391011</v>
          </cell>
          <cell r="B26222">
            <v>17178.88</v>
          </cell>
        </row>
        <row r="26223">
          <cell r="A26223" t="str">
            <v>001391012</v>
          </cell>
          <cell r="B26223">
            <v>16971.38</v>
          </cell>
        </row>
        <row r="26224">
          <cell r="A26224" t="str">
            <v>001391101</v>
          </cell>
          <cell r="B26224">
            <v>18735.900000000001</v>
          </cell>
        </row>
        <row r="26225">
          <cell r="A26225" t="str">
            <v>001391102</v>
          </cell>
          <cell r="B26225">
            <v>16882.43</v>
          </cell>
        </row>
        <row r="26226">
          <cell r="A26226" t="str">
            <v>001391103</v>
          </cell>
          <cell r="B26226">
            <v>17236.25</v>
          </cell>
        </row>
        <row r="26227">
          <cell r="A26227" t="str">
            <v>001391104</v>
          </cell>
          <cell r="B26227">
            <v>16412.95</v>
          </cell>
        </row>
        <row r="26228">
          <cell r="A26228" t="str">
            <v>001391105</v>
          </cell>
          <cell r="B26228">
            <v>17137.48</v>
          </cell>
        </row>
        <row r="26229">
          <cell r="A26229" t="str">
            <v>001391106</v>
          </cell>
          <cell r="B26229">
            <v>16322.85</v>
          </cell>
        </row>
        <row r="26230">
          <cell r="A26230" t="str">
            <v>001391107</v>
          </cell>
          <cell r="B26230">
            <v>21883.67</v>
          </cell>
        </row>
        <row r="26231">
          <cell r="A26231" t="str">
            <v>001391108</v>
          </cell>
          <cell r="B26231">
            <v>16142.85</v>
          </cell>
        </row>
        <row r="26232">
          <cell r="A26232" t="str">
            <v>001391109</v>
          </cell>
          <cell r="B26232">
            <v>16737.09</v>
          </cell>
        </row>
        <row r="26233">
          <cell r="A26233" t="str">
            <v>001391110</v>
          </cell>
          <cell r="B26233">
            <v>16843.650000000001</v>
          </cell>
        </row>
        <row r="26234">
          <cell r="A26234" t="str">
            <v>001391111</v>
          </cell>
          <cell r="B26234">
            <v>17670.78</v>
          </cell>
        </row>
        <row r="26235">
          <cell r="A26235" t="str">
            <v>001391112</v>
          </cell>
          <cell r="B26235">
            <v>17385.18</v>
          </cell>
        </row>
        <row r="26236">
          <cell r="A26236" t="str">
            <v>001391201</v>
          </cell>
          <cell r="B26236">
            <v>19411.36</v>
          </cell>
        </row>
        <row r="26237">
          <cell r="A26237" t="str">
            <v>001391202</v>
          </cell>
          <cell r="B26237">
            <v>17485.099999999999</v>
          </cell>
        </row>
        <row r="26238">
          <cell r="A26238" t="str">
            <v>001391203</v>
          </cell>
          <cell r="B26238">
            <v>18103.82</v>
          </cell>
        </row>
        <row r="26239">
          <cell r="A26239" t="str">
            <v>001391204</v>
          </cell>
          <cell r="B26239">
            <v>16744.25</v>
          </cell>
        </row>
        <row r="26240">
          <cell r="A26240" t="str">
            <v>001391205</v>
          </cell>
          <cell r="B26240">
            <v>17748.59</v>
          </cell>
        </row>
        <row r="26241">
          <cell r="A26241" t="str">
            <v>001391206</v>
          </cell>
          <cell r="B26241">
            <v>16897.32</v>
          </cell>
        </row>
        <row r="26242">
          <cell r="A26242" t="str">
            <v>001391207</v>
          </cell>
          <cell r="B26242">
            <v>22677.34</v>
          </cell>
        </row>
        <row r="26243">
          <cell r="A26243" t="str">
            <v>001391208</v>
          </cell>
          <cell r="B26243">
            <v>16981.919999999998</v>
          </cell>
        </row>
        <row r="26244">
          <cell r="A26244" t="str">
            <v>001391209</v>
          </cell>
          <cell r="B26244">
            <v>17064.93</v>
          </cell>
        </row>
        <row r="26245">
          <cell r="A26245" t="str">
            <v>001391210</v>
          </cell>
          <cell r="B26245">
            <v>17445.61</v>
          </cell>
        </row>
        <row r="26246">
          <cell r="A26246" t="str">
            <v>001391211</v>
          </cell>
          <cell r="B26246">
            <v>18290.72</v>
          </cell>
        </row>
        <row r="26247">
          <cell r="A26247" t="str">
            <v>001391212</v>
          </cell>
          <cell r="B26247">
            <v>17956.16</v>
          </cell>
        </row>
        <row r="26248">
          <cell r="A26248" t="str">
            <v>001391301</v>
          </cell>
          <cell r="B26248">
            <v>20103.96</v>
          </cell>
        </row>
        <row r="26249">
          <cell r="A26249" t="str">
            <v>001391302</v>
          </cell>
          <cell r="B26249">
            <v>17957</v>
          </cell>
        </row>
        <row r="26250">
          <cell r="A26250" t="str">
            <v>001391303</v>
          </cell>
          <cell r="B26250">
            <v>18592.79</v>
          </cell>
        </row>
        <row r="26251">
          <cell r="A26251" t="str">
            <v>001391304</v>
          </cell>
          <cell r="B26251">
            <v>17190.07</v>
          </cell>
        </row>
        <row r="26252">
          <cell r="A26252" t="str">
            <v>001391305</v>
          </cell>
          <cell r="B26252">
            <v>18229.62</v>
          </cell>
        </row>
        <row r="26253">
          <cell r="A26253" t="str">
            <v>001391306</v>
          </cell>
          <cell r="B26253">
            <v>17348.23</v>
          </cell>
        </row>
        <row r="26254">
          <cell r="A26254" t="str">
            <v>001391307</v>
          </cell>
          <cell r="B26254">
            <v>23339.99</v>
          </cell>
        </row>
        <row r="26255">
          <cell r="A26255" t="str">
            <v>001391308</v>
          </cell>
          <cell r="B26255">
            <v>17441.66</v>
          </cell>
        </row>
        <row r="26256">
          <cell r="A26256" t="str">
            <v>001391309</v>
          </cell>
          <cell r="B26256">
            <v>17520.78</v>
          </cell>
        </row>
        <row r="26257">
          <cell r="A26257" t="str">
            <v>001391310</v>
          </cell>
          <cell r="B26257">
            <v>17921.02</v>
          </cell>
        </row>
        <row r="26258">
          <cell r="A26258" t="str">
            <v>001391311</v>
          </cell>
          <cell r="B26258">
            <v>18794.79</v>
          </cell>
        </row>
        <row r="26259">
          <cell r="A26259" t="str">
            <v>001391312</v>
          </cell>
          <cell r="B26259">
            <v>18442.990000000002</v>
          </cell>
        </row>
        <row r="26260">
          <cell r="A26260" t="str">
            <v>001400901</v>
          </cell>
          <cell r="B26260">
            <v>19871.3</v>
          </cell>
        </row>
        <row r="26261">
          <cell r="A26261" t="str">
            <v>001400902</v>
          </cell>
          <cell r="B26261">
            <v>19871.3</v>
          </cell>
        </row>
        <row r="26262">
          <cell r="A26262" t="str">
            <v>001400903</v>
          </cell>
          <cell r="B26262">
            <v>20496.3</v>
          </cell>
        </row>
        <row r="26263">
          <cell r="A26263" t="str">
            <v>001400904</v>
          </cell>
          <cell r="B26263">
            <v>19871.3</v>
          </cell>
        </row>
        <row r="26264">
          <cell r="A26264" t="str">
            <v>001400905</v>
          </cell>
          <cell r="B26264">
            <v>28489</v>
          </cell>
        </row>
        <row r="26265">
          <cell r="A26265" t="str">
            <v>001400906</v>
          </cell>
          <cell r="B26265">
            <v>18684.8</v>
          </cell>
        </row>
        <row r="26266">
          <cell r="A26266" t="str">
            <v>001400907</v>
          </cell>
          <cell r="B26266">
            <v>18059.8</v>
          </cell>
        </row>
        <row r="26267">
          <cell r="A26267" t="str">
            <v>001400908</v>
          </cell>
          <cell r="B26267">
            <v>18201.900000000001</v>
          </cell>
        </row>
        <row r="26268">
          <cell r="A26268" t="str">
            <v>001400909</v>
          </cell>
          <cell r="B26268">
            <v>18826.900000000001</v>
          </cell>
        </row>
        <row r="26269">
          <cell r="A26269" t="str">
            <v>001400910</v>
          </cell>
          <cell r="B26269">
            <v>26819.599999999999</v>
          </cell>
        </row>
        <row r="26270">
          <cell r="A26270" t="str">
            <v>001400911</v>
          </cell>
          <cell r="B26270">
            <v>18199.099999999999</v>
          </cell>
        </row>
        <row r="26271">
          <cell r="A26271" t="str">
            <v>001400912</v>
          </cell>
          <cell r="B26271">
            <v>18827.5</v>
          </cell>
        </row>
        <row r="26272">
          <cell r="A26272" t="str">
            <v>001401001</v>
          </cell>
          <cell r="B26272">
            <v>20280.5</v>
          </cell>
        </row>
        <row r="26273">
          <cell r="A26273" t="str">
            <v>001401002</v>
          </cell>
          <cell r="B26273">
            <v>20280.5</v>
          </cell>
        </row>
        <row r="26274">
          <cell r="A26274" t="str">
            <v>001401003</v>
          </cell>
          <cell r="B26274">
            <v>21432.1</v>
          </cell>
        </row>
        <row r="26275">
          <cell r="A26275" t="str">
            <v>001401004</v>
          </cell>
          <cell r="B26275">
            <v>29870.6</v>
          </cell>
        </row>
        <row r="26276">
          <cell r="A26276" t="str">
            <v>001401005</v>
          </cell>
          <cell r="B26276">
            <v>20807.099999999999</v>
          </cell>
        </row>
        <row r="26277">
          <cell r="A26277" t="str">
            <v>001401006</v>
          </cell>
          <cell r="B26277">
            <v>19586.400000000001</v>
          </cell>
        </row>
        <row r="26278">
          <cell r="A26278" t="str">
            <v>001401007</v>
          </cell>
          <cell r="B26278">
            <v>19770.400000000001</v>
          </cell>
        </row>
        <row r="26279">
          <cell r="A26279" t="str">
            <v>001401008</v>
          </cell>
          <cell r="B26279">
            <v>19915.2</v>
          </cell>
        </row>
        <row r="26280">
          <cell r="A26280" t="str">
            <v>001401009</v>
          </cell>
          <cell r="B26280">
            <v>20540.2</v>
          </cell>
        </row>
        <row r="26281">
          <cell r="A26281" t="str">
            <v>001401010</v>
          </cell>
          <cell r="B26281">
            <v>29383.7</v>
          </cell>
        </row>
        <row r="26282">
          <cell r="A26282" t="str">
            <v>001401011</v>
          </cell>
          <cell r="B26282">
            <v>19912.2</v>
          </cell>
        </row>
        <row r="26283">
          <cell r="A26283" t="str">
            <v>001401012</v>
          </cell>
          <cell r="B26283">
            <v>20539.7</v>
          </cell>
        </row>
        <row r="26284">
          <cell r="A26284" t="str">
            <v>001401101</v>
          </cell>
          <cell r="B26284">
            <v>21664.3</v>
          </cell>
        </row>
        <row r="26285">
          <cell r="A26285" t="str">
            <v>001401102</v>
          </cell>
          <cell r="B26285">
            <v>21664.3</v>
          </cell>
        </row>
        <row r="26286">
          <cell r="A26286" t="str">
            <v>001401103</v>
          </cell>
          <cell r="B26286">
            <v>22859</v>
          </cell>
        </row>
        <row r="26287">
          <cell r="A26287" t="str">
            <v>001401104</v>
          </cell>
          <cell r="B26287">
            <v>31981.599999999999</v>
          </cell>
        </row>
        <row r="26288">
          <cell r="A26288" t="str">
            <v>001401105</v>
          </cell>
          <cell r="B26288">
            <v>22234</v>
          </cell>
        </row>
        <row r="26289">
          <cell r="A26289" t="str">
            <v>001401106</v>
          </cell>
          <cell r="B26289">
            <v>20980</v>
          </cell>
        </row>
        <row r="26290">
          <cell r="A26290" t="str">
            <v>001401107</v>
          </cell>
          <cell r="B26290">
            <v>20355</v>
          </cell>
        </row>
        <row r="26291">
          <cell r="A26291" t="str">
            <v>001401108</v>
          </cell>
          <cell r="B26291">
            <v>20502.400000000001</v>
          </cell>
        </row>
        <row r="26292">
          <cell r="A26292" t="str">
            <v>001401109</v>
          </cell>
          <cell r="B26292">
            <v>30875</v>
          </cell>
        </row>
        <row r="26293">
          <cell r="A26293" t="str">
            <v>001401110</v>
          </cell>
          <cell r="B26293">
            <v>20502.400000000001</v>
          </cell>
        </row>
        <row r="26294">
          <cell r="A26294" t="str">
            <v>001401111</v>
          </cell>
          <cell r="B26294">
            <v>20499.599999999999</v>
          </cell>
        </row>
        <row r="26295">
          <cell r="A26295" t="str">
            <v>001401112</v>
          </cell>
          <cell r="B26295">
            <v>21129.9</v>
          </cell>
        </row>
        <row r="26296">
          <cell r="A26296" t="str">
            <v>001401201</v>
          </cell>
          <cell r="B26296">
            <v>22280.7</v>
          </cell>
        </row>
        <row r="26297">
          <cell r="A26297" t="str">
            <v>001401202</v>
          </cell>
          <cell r="B26297">
            <v>22280.7</v>
          </cell>
        </row>
        <row r="26298">
          <cell r="A26298" t="str">
            <v>001401203</v>
          </cell>
          <cell r="B26298">
            <v>33531.599999999999</v>
          </cell>
        </row>
        <row r="26299">
          <cell r="A26299" t="str">
            <v>001401204</v>
          </cell>
          <cell r="B26299">
            <v>22864.9</v>
          </cell>
        </row>
        <row r="26300">
          <cell r="A26300" t="str">
            <v>001401205</v>
          </cell>
          <cell r="B26300">
            <v>22864.9</v>
          </cell>
        </row>
        <row r="26301">
          <cell r="A26301" t="str">
            <v>001401206</v>
          </cell>
          <cell r="B26301">
            <v>21578.9</v>
          </cell>
        </row>
        <row r="26302">
          <cell r="A26302" t="str">
            <v>001401207</v>
          </cell>
          <cell r="B26302">
            <v>20953.900000000001</v>
          </cell>
        </row>
        <row r="26303">
          <cell r="A26303" t="str">
            <v>001401208</v>
          </cell>
          <cell r="B26303">
            <v>31145.7</v>
          </cell>
        </row>
        <row r="26304">
          <cell r="A26304" t="str">
            <v>001401209</v>
          </cell>
          <cell r="B26304">
            <v>21729</v>
          </cell>
        </row>
        <row r="26305">
          <cell r="A26305" t="str">
            <v>001401210</v>
          </cell>
          <cell r="B26305">
            <v>21104</v>
          </cell>
        </row>
        <row r="26306">
          <cell r="A26306" t="str">
            <v>001401211</v>
          </cell>
          <cell r="B26306">
            <v>21101.200000000001</v>
          </cell>
        </row>
        <row r="26307">
          <cell r="A26307" t="str">
            <v>001401212</v>
          </cell>
          <cell r="B26307">
            <v>21729.5</v>
          </cell>
        </row>
        <row r="26308">
          <cell r="A26308" t="str">
            <v>001401301</v>
          </cell>
          <cell r="B26308">
            <v>22914.9</v>
          </cell>
        </row>
        <row r="26309">
          <cell r="A26309" t="str">
            <v>001401302</v>
          </cell>
          <cell r="B26309">
            <v>22914.9</v>
          </cell>
        </row>
        <row r="26310">
          <cell r="A26310" t="str">
            <v>001401303</v>
          </cell>
          <cell r="B26310">
            <v>34486.300000000003</v>
          </cell>
        </row>
        <row r="26311">
          <cell r="A26311" t="str">
            <v>001401304</v>
          </cell>
          <cell r="B26311">
            <v>23516.6</v>
          </cell>
        </row>
        <row r="26312">
          <cell r="A26312" t="str">
            <v>001401305</v>
          </cell>
          <cell r="B26312">
            <v>23516.6</v>
          </cell>
        </row>
        <row r="26313">
          <cell r="A26313" t="str">
            <v>001401306</v>
          </cell>
          <cell r="B26313">
            <v>22196.400000000001</v>
          </cell>
        </row>
        <row r="26314">
          <cell r="A26314" t="str">
            <v>001401307</v>
          </cell>
          <cell r="B26314">
            <v>21571.4</v>
          </cell>
        </row>
        <row r="26315">
          <cell r="A26315" t="str">
            <v>001401308</v>
          </cell>
          <cell r="B26315">
            <v>32068.6</v>
          </cell>
        </row>
        <row r="26316">
          <cell r="A26316" t="str">
            <v>001401309</v>
          </cell>
          <cell r="B26316">
            <v>22348.9</v>
          </cell>
        </row>
        <row r="26317">
          <cell r="A26317" t="str">
            <v>001401310</v>
          </cell>
          <cell r="B26317">
            <v>21723.9</v>
          </cell>
        </row>
        <row r="26318">
          <cell r="A26318" t="str">
            <v>001401311</v>
          </cell>
          <cell r="B26318">
            <v>21720.9</v>
          </cell>
        </row>
        <row r="26319">
          <cell r="A26319" t="str">
            <v>001401312</v>
          </cell>
          <cell r="B26319">
            <v>22352.6</v>
          </cell>
        </row>
        <row r="26320">
          <cell r="A26320" t="str">
            <v>001500000</v>
          </cell>
          <cell r="B26320">
            <v>11006648</v>
          </cell>
          <cell r="C26320" t="str">
            <v>10/6/2009 12:58:09 PM</v>
          </cell>
          <cell r="D26320" t="str">
            <v>10/06/09MMGIBSON</v>
          </cell>
          <cell r="E26320" t="str">
            <v>Hedge Gain Loss</v>
          </cell>
        </row>
        <row r="26321">
          <cell r="A26321" t="str">
            <v>001500910</v>
          </cell>
          <cell r="B26321">
            <v>14484713.68</v>
          </cell>
        </row>
        <row r="26322">
          <cell r="A26322" t="str">
            <v>001500911</v>
          </cell>
          <cell r="B26322">
            <v>9226045.2679999992</v>
          </cell>
        </row>
        <row r="26323">
          <cell r="A26323" t="str">
            <v>001500912</v>
          </cell>
          <cell r="B26323">
            <v>6834548.29</v>
          </cell>
        </row>
        <row r="26324">
          <cell r="A26324" t="str">
            <v>001501001</v>
          </cell>
          <cell r="B26324">
            <v>7778362.6220000004</v>
          </cell>
        </row>
        <row r="26325">
          <cell r="A26325" t="str">
            <v>001501002</v>
          </cell>
          <cell r="B26325">
            <v>7772523.2130000005</v>
          </cell>
        </row>
        <row r="26326">
          <cell r="A26326" t="str">
            <v>001501003</v>
          </cell>
          <cell r="B26326">
            <v>7455063.0650000004</v>
          </cell>
        </row>
        <row r="26327">
          <cell r="A26327" t="str">
            <v>001501004</v>
          </cell>
          <cell r="B26327">
            <v>5179000.5209999997</v>
          </cell>
        </row>
        <row r="26328">
          <cell r="A26328" t="str">
            <v>001501005</v>
          </cell>
          <cell r="B26328">
            <v>4452158.1840000004</v>
          </cell>
        </row>
        <row r="26329">
          <cell r="A26329" t="str">
            <v>001501006</v>
          </cell>
          <cell r="B26329">
            <v>5415206.091</v>
          </cell>
        </row>
        <row r="26330">
          <cell r="A26330" t="str">
            <v>001501007</v>
          </cell>
          <cell r="B26330">
            <v>6969321.0899999999</v>
          </cell>
        </row>
        <row r="26331">
          <cell r="A26331" t="str">
            <v>001501008</v>
          </cell>
          <cell r="B26331">
            <v>5724094.4189999998</v>
          </cell>
        </row>
        <row r="26332">
          <cell r="A26332" t="str">
            <v>001501009</v>
          </cell>
          <cell r="B26332">
            <v>2517019.642</v>
          </cell>
        </row>
        <row r="26333">
          <cell r="A26333" t="str">
            <v>001501010</v>
          </cell>
          <cell r="B26333">
            <v>1461387.4480000001</v>
          </cell>
        </row>
        <row r="26334">
          <cell r="A26334" t="str">
            <v>001501011</v>
          </cell>
          <cell r="B26334">
            <v>1666819.1680000001</v>
          </cell>
        </row>
        <row r="26335">
          <cell r="A26335" t="str">
            <v>001501012</v>
          </cell>
          <cell r="B26335">
            <v>1311711.06</v>
          </cell>
        </row>
        <row r="26336">
          <cell r="A26336" t="str">
            <v>001501101</v>
          </cell>
          <cell r="B26336">
            <v>1235016.142</v>
          </cell>
        </row>
        <row r="26337">
          <cell r="A26337" t="str">
            <v>001501102</v>
          </cell>
          <cell r="B26337">
            <v>1239575.6310000001</v>
          </cell>
        </row>
        <row r="26338">
          <cell r="A26338" t="str">
            <v>001501103</v>
          </cell>
          <cell r="B26338">
            <v>1203940.794</v>
          </cell>
        </row>
        <row r="26339">
          <cell r="A26339" t="str">
            <v>001501104</v>
          </cell>
          <cell r="B26339">
            <v>1626698.1359999999</v>
          </cell>
        </row>
        <row r="26340">
          <cell r="A26340" t="str">
            <v>001501105</v>
          </cell>
          <cell r="B26340">
            <v>1865006.0649999999</v>
          </cell>
        </row>
        <row r="26341">
          <cell r="A26341" t="str">
            <v>001501106</v>
          </cell>
          <cell r="B26341">
            <v>1990310.348</v>
          </cell>
        </row>
        <row r="26342">
          <cell r="A26342" t="str">
            <v>001501107</v>
          </cell>
          <cell r="B26342">
            <v>1939604.1969999999</v>
          </cell>
        </row>
        <row r="26343">
          <cell r="A26343" t="str">
            <v>001501108</v>
          </cell>
          <cell r="B26343">
            <v>1790414.0009999999</v>
          </cell>
        </row>
        <row r="26344">
          <cell r="A26344" t="str">
            <v>001501109</v>
          </cell>
          <cell r="B26344">
            <v>1435919.2819999999</v>
          </cell>
        </row>
        <row r="26345">
          <cell r="A26345" t="str">
            <v>001501110</v>
          </cell>
          <cell r="B26345">
            <v>1246845.1839999999</v>
          </cell>
        </row>
        <row r="26346">
          <cell r="A26346" t="str">
            <v>001501111</v>
          </cell>
          <cell r="B26346">
            <v>522363.29719999997</v>
          </cell>
        </row>
        <row r="26347">
          <cell r="A26347" t="str">
            <v>001501112</v>
          </cell>
          <cell r="B26347">
            <v>254459.3101</v>
          </cell>
        </row>
        <row r="26348">
          <cell r="A26348" t="str">
            <v>001501201</v>
          </cell>
          <cell r="B26348">
            <v>-423467.35550000001</v>
          </cell>
        </row>
        <row r="26349">
          <cell r="A26349" t="str">
            <v>001501202</v>
          </cell>
          <cell r="B26349">
            <v>-285669.44040000002</v>
          </cell>
        </row>
        <row r="26350">
          <cell r="A26350" t="str">
            <v>001501203</v>
          </cell>
          <cell r="B26350">
            <v>58376.861799999999</v>
          </cell>
        </row>
        <row r="26351">
          <cell r="A26351" t="str">
            <v>001501204</v>
          </cell>
          <cell r="B26351">
            <v>-258389.72140000001</v>
          </cell>
        </row>
        <row r="26352">
          <cell r="A26352" t="str">
            <v>001501205</v>
          </cell>
          <cell r="B26352">
            <v>-307345.41979999997</v>
          </cell>
        </row>
        <row r="26353">
          <cell r="A26353" t="str">
            <v>001501206</v>
          </cell>
          <cell r="B26353">
            <v>-548949.32420000003</v>
          </cell>
        </row>
        <row r="26354">
          <cell r="A26354" t="str">
            <v>001501207</v>
          </cell>
          <cell r="B26354">
            <v>-755293.94750000001</v>
          </cell>
        </row>
        <row r="26355">
          <cell r="A26355" t="str">
            <v>001501208</v>
          </cell>
          <cell r="B26355">
            <v>-866772.01569999999</v>
          </cell>
        </row>
        <row r="26356">
          <cell r="A26356" t="str">
            <v>001501209</v>
          </cell>
          <cell r="B26356">
            <v>-373535.39350000001</v>
          </cell>
        </row>
        <row r="26357">
          <cell r="A26357" t="str">
            <v>001501210</v>
          </cell>
          <cell r="B26357">
            <v>-253957.25599999999</v>
          </cell>
        </row>
        <row r="26358">
          <cell r="A26358" t="str">
            <v>001501211</v>
          </cell>
          <cell r="B26358">
            <v>-5085.0168999999996</v>
          </cell>
        </row>
        <row r="26359">
          <cell r="A26359" t="str">
            <v>001501212</v>
          </cell>
          <cell r="B26359">
            <v>-74736.813500000004</v>
          </cell>
        </row>
        <row r="26360">
          <cell r="A26360" t="str">
            <v>001501301</v>
          </cell>
          <cell r="B26360">
            <v>-166543.1857</v>
          </cell>
        </row>
        <row r="26361">
          <cell r="A26361" t="str">
            <v>001501302</v>
          </cell>
          <cell r="B26361">
            <v>-143659.473</v>
          </cell>
        </row>
        <row r="26362">
          <cell r="A26362" t="str">
            <v>001501303</v>
          </cell>
          <cell r="B26362">
            <v>-87009.613800000006</v>
          </cell>
        </row>
        <row r="26363">
          <cell r="A26363" t="str">
            <v>001501304</v>
          </cell>
          <cell r="B26363">
            <v>0</v>
          </cell>
        </row>
        <row r="26364">
          <cell r="A26364" t="str">
            <v>001501305</v>
          </cell>
          <cell r="B26364">
            <v>0</v>
          </cell>
        </row>
        <row r="26365">
          <cell r="A26365" t="str">
            <v>001501306</v>
          </cell>
          <cell r="B26365">
            <v>0</v>
          </cell>
        </row>
        <row r="26366">
          <cell r="A26366" t="str">
            <v>001501307</v>
          </cell>
          <cell r="B26366">
            <v>0</v>
          </cell>
        </row>
        <row r="26367">
          <cell r="A26367" t="str">
            <v>001501308</v>
          </cell>
          <cell r="B26367">
            <v>0</v>
          </cell>
        </row>
        <row r="26368">
          <cell r="A26368" t="str">
            <v>001501309</v>
          </cell>
          <cell r="B26368">
            <v>0</v>
          </cell>
        </row>
        <row r="26369">
          <cell r="A26369" t="str">
            <v>001510000</v>
          </cell>
          <cell r="B26369">
            <v>13006159</v>
          </cell>
          <cell r="C26369" t="str">
            <v>2/18/2009 5:47:45 PM</v>
          </cell>
          <cell r="D26369" t="str">
            <v>02/18/09KYKIM</v>
          </cell>
          <cell r="E26369" t="str">
            <v>Retail Allocation</v>
          </cell>
        </row>
        <row r="26370">
          <cell r="A26370" t="str">
            <v>001510701</v>
          </cell>
          <cell r="B26370">
            <v>0.90082477125793003</v>
          </cell>
        </row>
        <row r="26371">
          <cell r="A26371" t="str">
            <v>001510801</v>
          </cell>
          <cell r="B26371">
            <v>0.91757336535718703</v>
          </cell>
        </row>
        <row r="26372">
          <cell r="A26372" t="str">
            <v>001510901</v>
          </cell>
          <cell r="B26372">
            <v>0.91791517216455198</v>
          </cell>
        </row>
        <row r="26373">
          <cell r="A26373" t="str">
            <v>001511001</v>
          </cell>
          <cell r="B26373">
            <v>0.91973304447486803</v>
          </cell>
        </row>
        <row r="26374">
          <cell r="A26374" t="str">
            <v>001511101</v>
          </cell>
          <cell r="B26374">
            <v>0.91624715537567902</v>
          </cell>
        </row>
        <row r="26375">
          <cell r="A26375" t="str">
            <v>001511201</v>
          </cell>
          <cell r="B26375">
            <v>0.92071238367352304</v>
          </cell>
        </row>
        <row r="26376">
          <cell r="A26376" t="str">
            <v>001511301</v>
          </cell>
          <cell r="B26376">
            <v>0.91955682796316396</v>
          </cell>
        </row>
        <row r="26377">
          <cell r="A26377" t="str">
            <v>001511401</v>
          </cell>
          <cell r="B26377">
            <v>0.92217874605149297</v>
          </cell>
        </row>
        <row r="26378">
          <cell r="A26378" t="str">
            <v>001511501</v>
          </cell>
          <cell r="B26378">
            <v>0.94694962888461398</v>
          </cell>
        </row>
        <row r="26379">
          <cell r="A26379" t="str">
            <v>001511601</v>
          </cell>
          <cell r="B26379">
            <v>0.95756440056369296</v>
          </cell>
        </row>
        <row r="26380">
          <cell r="A26380" t="str">
            <v>001511701</v>
          </cell>
          <cell r="B26380">
            <v>0.99352222865350404</v>
          </cell>
        </row>
        <row r="26381">
          <cell r="A26381" t="str">
            <v>001520000</v>
          </cell>
          <cell r="B26381">
            <v>14002802</v>
          </cell>
          <cell r="C26381" t="str">
            <v>1/17/2008 9:18:34 AM</v>
          </cell>
          <cell r="D26381" t="str">
            <v>01/17/08KYKIM</v>
          </cell>
          <cell r="E26381" t="str">
            <v>Hammond Cooling</v>
          </cell>
        </row>
        <row r="26382">
          <cell r="A26382" t="str">
            <v>001520712</v>
          </cell>
          <cell r="B26382">
            <v>0</v>
          </cell>
        </row>
        <row r="26383">
          <cell r="A26383" t="str">
            <v>001520801</v>
          </cell>
          <cell r="B26383">
            <v>0</v>
          </cell>
        </row>
        <row r="26384">
          <cell r="A26384" t="str">
            <v>001520802</v>
          </cell>
          <cell r="B26384">
            <v>0</v>
          </cell>
        </row>
        <row r="26385">
          <cell r="A26385" t="str">
            <v>001520803</v>
          </cell>
          <cell r="B26385">
            <v>0</v>
          </cell>
        </row>
        <row r="26386">
          <cell r="A26386" t="str">
            <v>001520804</v>
          </cell>
          <cell r="B26386">
            <v>475</v>
          </cell>
        </row>
        <row r="26387">
          <cell r="A26387" t="str">
            <v>001520805</v>
          </cell>
          <cell r="B26387">
            <v>1050</v>
          </cell>
        </row>
        <row r="26388">
          <cell r="A26388" t="str">
            <v>001520806</v>
          </cell>
          <cell r="B26388">
            <v>1050</v>
          </cell>
        </row>
        <row r="26389">
          <cell r="A26389" t="str">
            <v>001520807</v>
          </cell>
          <cell r="B26389">
            <v>1050</v>
          </cell>
        </row>
        <row r="26390">
          <cell r="A26390" t="str">
            <v>001520808</v>
          </cell>
          <cell r="B26390">
            <v>1050</v>
          </cell>
        </row>
        <row r="26391">
          <cell r="A26391" t="str">
            <v>001520809</v>
          </cell>
          <cell r="B26391">
            <v>1050</v>
          </cell>
        </row>
        <row r="26392">
          <cell r="A26392" t="str">
            <v>001520810</v>
          </cell>
          <cell r="B26392">
            <v>750</v>
          </cell>
        </row>
        <row r="26393">
          <cell r="A26393" t="str">
            <v>001520811</v>
          </cell>
          <cell r="B26393">
            <v>0</v>
          </cell>
        </row>
        <row r="26394">
          <cell r="A26394" t="str">
            <v>001520812</v>
          </cell>
          <cell r="B26394">
            <v>0</v>
          </cell>
        </row>
        <row r="26395">
          <cell r="A26395" t="str">
            <v>001520901</v>
          </cell>
          <cell r="B26395">
            <v>0</v>
          </cell>
        </row>
        <row r="26396">
          <cell r="A26396" t="str">
            <v>001520902</v>
          </cell>
          <cell r="B26396">
            <v>0</v>
          </cell>
        </row>
        <row r="26397">
          <cell r="A26397" t="str">
            <v>001520903</v>
          </cell>
          <cell r="B26397">
            <v>0</v>
          </cell>
        </row>
        <row r="26398">
          <cell r="A26398" t="str">
            <v>001520904</v>
          </cell>
          <cell r="B26398">
            <v>0</v>
          </cell>
        </row>
        <row r="26399">
          <cell r="A26399" t="str">
            <v>001520905</v>
          </cell>
          <cell r="B26399">
            <v>0</v>
          </cell>
        </row>
        <row r="26400">
          <cell r="A26400" t="str">
            <v>001520906</v>
          </cell>
          <cell r="B26400">
            <v>0</v>
          </cell>
        </row>
        <row r="26401">
          <cell r="A26401" t="str">
            <v>001520907</v>
          </cell>
          <cell r="B26401">
            <v>0</v>
          </cell>
        </row>
        <row r="26402">
          <cell r="A26402" t="str">
            <v>001520908</v>
          </cell>
          <cell r="B26402">
            <v>0</v>
          </cell>
        </row>
        <row r="26403">
          <cell r="A26403" t="str">
            <v>001520909</v>
          </cell>
          <cell r="B26403">
            <v>0</v>
          </cell>
        </row>
        <row r="26404">
          <cell r="A26404" t="str">
            <v>001520910</v>
          </cell>
          <cell r="B26404">
            <v>0</v>
          </cell>
        </row>
        <row r="26405">
          <cell r="A26405" t="str">
            <v>001520911</v>
          </cell>
          <cell r="B26405">
            <v>0</v>
          </cell>
        </row>
        <row r="26406">
          <cell r="A26406" t="str">
            <v>001520912</v>
          </cell>
          <cell r="B26406">
            <v>0</v>
          </cell>
        </row>
        <row r="26407">
          <cell r="A26407" t="str">
            <v>001521001</v>
          </cell>
          <cell r="B26407">
            <v>0</v>
          </cell>
        </row>
        <row r="26408">
          <cell r="A26408" t="str">
            <v>001521002</v>
          </cell>
          <cell r="B26408">
            <v>0</v>
          </cell>
        </row>
        <row r="26409">
          <cell r="A26409" t="str">
            <v>001521003</v>
          </cell>
          <cell r="B26409">
            <v>0</v>
          </cell>
        </row>
        <row r="26410">
          <cell r="A26410" t="str">
            <v>001521004</v>
          </cell>
          <cell r="B26410">
            <v>0</v>
          </cell>
        </row>
        <row r="26411">
          <cell r="A26411" t="str">
            <v>001521005</v>
          </cell>
          <cell r="B26411">
            <v>0</v>
          </cell>
        </row>
        <row r="26412">
          <cell r="A26412" t="str">
            <v>001521006</v>
          </cell>
          <cell r="B26412">
            <v>0</v>
          </cell>
        </row>
        <row r="26413">
          <cell r="A26413" t="str">
            <v>001521007</v>
          </cell>
          <cell r="B26413">
            <v>0</v>
          </cell>
        </row>
        <row r="26414">
          <cell r="A26414" t="str">
            <v>001521008</v>
          </cell>
          <cell r="B26414">
            <v>0</v>
          </cell>
        </row>
        <row r="26415">
          <cell r="A26415" t="str">
            <v>001521009</v>
          </cell>
          <cell r="B26415">
            <v>0</v>
          </cell>
        </row>
        <row r="26416">
          <cell r="A26416" t="str">
            <v>001521010</v>
          </cell>
          <cell r="B26416">
            <v>0</v>
          </cell>
        </row>
        <row r="26417">
          <cell r="A26417" t="str">
            <v>001521011</v>
          </cell>
          <cell r="B26417">
            <v>0</v>
          </cell>
        </row>
        <row r="26418">
          <cell r="A26418" t="str">
            <v>001521012</v>
          </cell>
          <cell r="B26418">
            <v>0</v>
          </cell>
        </row>
        <row r="26419">
          <cell r="A26419" t="str">
            <v>001521101</v>
          </cell>
          <cell r="B26419">
            <v>0</v>
          </cell>
        </row>
        <row r="26420">
          <cell r="A26420" t="str">
            <v>001521102</v>
          </cell>
          <cell r="B26420">
            <v>0</v>
          </cell>
        </row>
        <row r="26421">
          <cell r="A26421" t="str">
            <v>001521103</v>
          </cell>
          <cell r="B26421">
            <v>0</v>
          </cell>
        </row>
        <row r="26422">
          <cell r="A26422" t="str">
            <v>001521104</v>
          </cell>
          <cell r="B26422">
            <v>0</v>
          </cell>
        </row>
        <row r="26423">
          <cell r="A26423" t="str">
            <v>001521105</v>
          </cell>
          <cell r="B26423">
            <v>0</v>
          </cell>
        </row>
        <row r="26424">
          <cell r="A26424" t="str">
            <v>001521106</v>
          </cell>
          <cell r="B26424">
            <v>0</v>
          </cell>
        </row>
        <row r="26425">
          <cell r="A26425" t="str">
            <v>001521107</v>
          </cell>
          <cell r="B26425">
            <v>0</v>
          </cell>
        </row>
        <row r="26426">
          <cell r="A26426" t="str">
            <v>001521108</v>
          </cell>
          <cell r="B26426">
            <v>0</v>
          </cell>
        </row>
        <row r="26427">
          <cell r="A26427" t="str">
            <v>001521109</v>
          </cell>
          <cell r="B26427">
            <v>0</v>
          </cell>
        </row>
        <row r="26428">
          <cell r="A26428" t="str">
            <v>001521110</v>
          </cell>
          <cell r="B26428">
            <v>0</v>
          </cell>
        </row>
        <row r="26429">
          <cell r="A26429" t="str">
            <v>001521111</v>
          </cell>
          <cell r="B26429">
            <v>0</v>
          </cell>
        </row>
        <row r="26430">
          <cell r="A26430" t="str">
            <v>001521112</v>
          </cell>
          <cell r="B26430">
            <v>0</v>
          </cell>
        </row>
        <row r="26431">
          <cell r="A26431" t="str">
            <v>001521201</v>
          </cell>
          <cell r="B26431">
            <v>0</v>
          </cell>
        </row>
        <row r="26432">
          <cell r="A26432" t="str">
            <v>001521202</v>
          </cell>
          <cell r="B26432">
            <v>0</v>
          </cell>
        </row>
        <row r="26433">
          <cell r="A26433" t="str">
            <v>001521203</v>
          </cell>
          <cell r="B26433">
            <v>0</v>
          </cell>
        </row>
        <row r="26434">
          <cell r="A26434" t="str">
            <v>001521204</v>
          </cell>
          <cell r="B26434">
            <v>0</v>
          </cell>
        </row>
        <row r="26435">
          <cell r="A26435" t="str">
            <v>001521205</v>
          </cell>
          <cell r="B26435">
            <v>0</v>
          </cell>
        </row>
        <row r="26436">
          <cell r="A26436" t="str">
            <v>001521206</v>
          </cell>
          <cell r="B26436">
            <v>0</v>
          </cell>
        </row>
        <row r="26437">
          <cell r="A26437" t="str">
            <v>001521207</v>
          </cell>
          <cell r="B26437">
            <v>0</v>
          </cell>
        </row>
        <row r="26438">
          <cell r="A26438" t="str">
            <v>001521208</v>
          </cell>
          <cell r="B26438">
            <v>0</v>
          </cell>
        </row>
        <row r="26439">
          <cell r="A26439" t="str">
            <v>001521209</v>
          </cell>
          <cell r="B26439">
            <v>0</v>
          </cell>
        </row>
        <row r="26440">
          <cell r="A26440" t="str">
            <v>001521210</v>
          </cell>
          <cell r="B26440">
            <v>0</v>
          </cell>
        </row>
        <row r="26441">
          <cell r="A26441" t="str">
            <v>001521211</v>
          </cell>
          <cell r="B26441">
            <v>0</v>
          </cell>
        </row>
        <row r="26442">
          <cell r="A26442" t="str">
            <v>001521212</v>
          </cell>
          <cell r="B26442">
            <v>0</v>
          </cell>
        </row>
        <row r="26443">
          <cell r="A26443" t="str">
            <v>001521301</v>
          </cell>
          <cell r="B26443">
            <v>0</v>
          </cell>
        </row>
        <row r="26444">
          <cell r="A26444" t="str">
            <v>001521302</v>
          </cell>
          <cell r="B26444">
            <v>0</v>
          </cell>
        </row>
        <row r="26445">
          <cell r="A26445" t="str">
            <v>001521303</v>
          </cell>
          <cell r="B26445">
            <v>0</v>
          </cell>
        </row>
        <row r="26446">
          <cell r="A26446" t="str">
            <v>001521304</v>
          </cell>
          <cell r="B26446">
            <v>0</v>
          </cell>
        </row>
        <row r="26447">
          <cell r="A26447" t="str">
            <v>001521305</v>
          </cell>
          <cell r="B26447">
            <v>0</v>
          </cell>
        </row>
        <row r="26448">
          <cell r="A26448" t="str">
            <v>001521306</v>
          </cell>
          <cell r="B26448">
            <v>0</v>
          </cell>
        </row>
        <row r="26449">
          <cell r="A26449" t="str">
            <v>001521307</v>
          </cell>
          <cell r="B26449">
            <v>0</v>
          </cell>
        </row>
        <row r="26450">
          <cell r="A26450" t="str">
            <v>001521308</v>
          </cell>
          <cell r="B26450">
            <v>0</v>
          </cell>
        </row>
        <row r="26451">
          <cell r="A26451" t="str">
            <v>001521309</v>
          </cell>
          <cell r="B26451">
            <v>0</v>
          </cell>
        </row>
        <row r="26452">
          <cell r="A26452" t="str">
            <v>001521310</v>
          </cell>
          <cell r="B26452">
            <v>0</v>
          </cell>
        </row>
        <row r="26453">
          <cell r="A26453" t="str">
            <v>001521311</v>
          </cell>
          <cell r="B26453">
            <v>0</v>
          </cell>
        </row>
        <row r="26454">
          <cell r="A26454" t="str">
            <v>001521312</v>
          </cell>
          <cell r="B26454">
            <v>0</v>
          </cell>
        </row>
        <row r="26455">
          <cell r="A26455" t="str">
            <v>001521401</v>
          </cell>
          <cell r="B26455">
            <v>0</v>
          </cell>
        </row>
        <row r="26456">
          <cell r="A26456" t="str">
            <v>001521402</v>
          </cell>
          <cell r="B26456">
            <v>0</v>
          </cell>
        </row>
        <row r="26457">
          <cell r="A26457" t="str">
            <v>001521403</v>
          </cell>
          <cell r="B26457">
            <v>0</v>
          </cell>
        </row>
        <row r="26458">
          <cell r="A26458" t="str">
            <v>001521404</v>
          </cell>
          <cell r="B26458">
            <v>0</v>
          </cell>
        </row>
        <row r="26459">
          <cell r="A26459" t="str">
            <v>001521405</v>
          </cell>
          <cell r="B26459">
            <v>0</v>
          </cell>
        </row>
        <row r="26460">
          <cell r="A26460" t="str">
            <v>001521406</v>
          </cell>
          <cell r="B26460">
            <v>0</v>
          </cell>
        </row>
        <row r="26461">
          <cell r="A26461" t="str">
            <v>001521407</v>
          </cell>
          <cell r="B26461">
            <v>0</v>
          </cell>
        </row>
        <row r="26462">
          <cell r="A26462" t="str">
            <v>001521408</v>
          </cell>
          <cell r="B26462">
            <v>0</v>
          </cell>
        </row>
        <row r="26463">
          <cell r="A26463" t="str">
            <v>001521409</v>
          </cell>
          <cell r="B26463">
            <v>0</v>
          </cell>
        </row>
        <row r="26464">
          <cell r="A26464" t="str">
            <v>001521410</v>
          </cell>
          <cell r="B26464">
            <v>0</v>
          </cell>
        </row>
        <row r="26465">
          <cell r="A26465" t="str">
            <v>001521411</v>
          </cell>
          <cell r="B26465">
            <v>0</v>
          </cell>
        </row>
        <row r="26466">
          <cell r="A26466" t="str">
            <v>001521412</v>
          </cell>
          <cell r="B26466">
            <v>0</v>
          </cell>
        </row>
        <row r="26467">
          <cell r="A26467" t="str">
            <v>001521501</v>
          </cell>
          <cell r="B26467">
            <v>0</v>
          </cell>
        </row>
        <row r="26468">
          <cell r="A26468" t="str">
            <v>001521502</v>
          </cell>
          <cell r="B26468">
            <v>0</v>
          </cell>
        </row>
        <row r="26469">
          <cell r="A26469" t="str">
            <v>001521503</v>
          </cell>
          <cell r="B26469">
            <v>0</v>
          </cell>
        </row>
        <row r="26470">
          <cell r="A26470" t="str">
            <v>001521504</v>
          </cell>
          <cell r="B26470">
            <v>0</v>
          </cell>
        </row>
        <row r="26471">
          <cell r="A26471" t="str">
            <v>001521505</v>
          </cell>
          <cell r="B26471">
            <v>0</v>
          </cell>
        </row>
        <row r="26472">
          <cell r="A26472" t="str">
            <v>001521506</v>
          </cell>
          <cell r="B26472">
            <v>0</v>
          </cell>
        </row>
        <row r="26473">
          <cell r="A26473" t="str">
            <v>001521507</v>
          </cell>
          <cell r="B26473">
            <v>0</v>
          </cell>
        </row>
        <row r="26474">
          <cell r="A26474" t="str">
            <v>001521508</v>
          </cell>
          <cell r="B26474">
            <v>0</v>
          </cell>
        </row>
        <row r="26475">
          <cell r="A26475" t="str">
            <v>001521509</v>
          </cell>
          <cell r="B26475">
            <v>0</v>
          </cell>
        </row>
        <row r="26476">
          <cell r="A26476" t="str">
            <v>001521510</v>
          </cell>
          <cell r="B26476">
            <v>0</v>
          </cell>
        </row>
        <row r="26477">
          <cell r="A26477" t="str">
            <v>001521511</v>
          </cell>
          <cell r="B26477">
            <v>0</v>
          </cell>
        </row>
        <row r="26478">
          <cell r="A26478" t="str">
            <v>001521512</v>
          </cell>
          <cell r="B26478">
            <v>0</v>
          </cell>
        </row>
        <row r="26479">
          <cell r="A26479" t="str">
            <v>001521601</v>
          </cell>
          <cell r="B26479">
            <v>0</v>
          </cell>
        </row>
        <row r="26480">
          <cell r="A26480" t="str">
            <v>001521602</v>
          </cell>
          <cell r="B26480">
            <v>0</v>
          </cell>
        </row>
        <row r="26481">
          <cell r="A26481" t="str">
            <v>001521603</v>
          </cell>
          <cell r="B26481">
            <v>0</v>
          </cell>
        </row>
        <row r="26482">
          <cell r="A26482" t="str">
            <v>001521604</v>
          </cell>
          <cell r="B26482">
            <v>0</v>
          </cell>
        </row>
        <row r="26483">
          <cell r="A26483" t="str">
            <v>001521605</v>
          </cell>
          <cell r="B26483">
            <v>0</v>
          </cell>
        </row>
        <row r="26484">
          <cell r="A26484" t="str">
            <v>001521606</v>
          </cell>
          <cell r="B26484">
            <v>0</v>
          </cell>
        </row>
        <row r="26485">
          <cell r="A26485" t="str">
            <v>001521607</v>
          </cell>
          <cell r="B26485">
            <v>0</v>
          </cell>
        </row>
        <row r="26486">
          <cell r="A26486" t="str">
            <v>001521608</v>
          </cell>
          <cell r="B26486">
            <v>0</v>
          </cell>
        </row>
        <row r="26487">
          <cell r="A26487" t="str">
            <v>001521609</v>
          </cell>
          <cell r="B26487">
            <v>0</v>
          </cell>
        </row>
        <row r="26488">
          <cell r="A26488" t="str">
            <v>001521610</v>
          </cell>
          <cell r="B26488">
            <v>0</v>
          </cell>
        </row>
        <row r="26489">
          <cell r="A26489" t="str">
            <v>001521611</v>
          </cell>
          <cell r="B26489">
            <v>0</v>
          </cell>
        </row>
        <row r="26490">
          <cell r="A26490" t="str">
            <v>001521612</v>
          </cell>
          <cell r="B26490">
            <v>0</v>
          </cell>
        </row>
        <row r="26491">
          <cell r="A26491" t="str">
            <v>001521701</v>
          </cell>
          <cell r="B26491">
            <v>0</v>
          </cell>
        </row>
        <row r="26492">
          <cell r="A26492" t="str">
            <v>001521702</v>
          </cell>
          <cell r="B26492">
            <v>0</v>
          </cell>
        </row>
        <row r="26493">
          <cell r="A26493" t="str">
            <v>001521703</v>
          </cell>
          <cell r="B26493">
            <v>0</v>
          </cell>
        </row>
        <row r="26494">
          <cell r="A26494" t="str">
            <v>001521704</v>
          </cell>
          <cell r="B26494">
            <v>0</v>
          </cell>
        </row>
        <row r="26495">
          <cell r="A26495" t="str">
            <v>001521705</v>
          </cell>
          <cell r="B26495">
            <v>0</v>
          </cell>
        </row>
        <row r="26496">
          <cell r="A26496" t="str">
            <v>001521706</v>
          </cell>
          <cell r="B26496">
            <v>0</v>
          </cell>
        </row>
        <row r="26497">
          <cell r="A26497" t="str">
            <v>001521707</v>
          </cell>
          <cell r="B26497">
            <v>0</v>
          </cell>
        </row>
        <row r="26498">
          <cell r="A26498" t="str">
            <v>001521708</v>
          </cell>
          <cell r="B26498">
            <v>0</v>
          </cell>
        </row>
        <row r="26499">
          <cell r="A26499" t="str">
            <v>001521709</v>
          </cell>
          <cell r="B26499">
            <v>0</v>
          </cell>
        </row>
        <row r="26500">
          <cell r="A26500" t="str">
            <v>001521710</v>
          </cell>
          <cell r="B26500">
            <v>0</v>
          </cell>
        </row>
        <row r="26501">
          <cell r="A26501" t="str">
            <v>001521711</v>
          </cell>
          <cell r="B26501">
            <v>0</v>
          </cell>
        </row>
        <row r="26502">
          <cell r="A26502" t="str">
            <v>001530000</v>
          </cell>
          <cell r="B26502">
            <v>12006881</v>
          </cell>
          <cell r="C26502" t="str">
            <v>10/20/2009 4:08:13 PM</v>
          </cell>
          <cell r="D26502" t="str">
            <v>10/20/09AUSTINOV</v>
          </cell>
          <cell r="E26502" t="str">
            <v>Emissions</v>
          </cell>
        </row>
        <row r="26503">
          <cell r="A26503" t="str">
            <v>001530901</v>
          </cell>
          <cell r="B26503">
            <v>36618.503199999999</v>
          </cell>
        </row>
        <row r="26504">
          <cell r="A26504" t="str">
            <v>001531001</v>
          </cell>
          <cell r="B26504">
            <v>15317.235699999999</v>
          </cell>
        </row>
        <row r="26505">
          <cell r="A26505" t="str">
            <v>001531101</v>
          </cell>
          <cell r="B26505">
            <v>7230.8980000000001</v>
          </cell>
        </row>
        <row r="26506">
          <cell r="A26506" t="str">
            <v>001531201</v>
          </cell>
          <cell r="B26506">
            <v>4384.8657999999996</v>
          </cell>
        </row>
        <row r="26507">
          <cell r="A26507" t="str">
            <v>001531301</v>
          </cell>
          <cell r="B26507">
            <v>3387.9475000000002</v>
          </cell>
        </row>
        <row r="26508">
          <cell r="A26508" t="str">
            <v>001531401</v>
          </cell>
          <cell r="B26508">
            <v>1819.1084000000001</v>
          </cell>
        </row>
        <row r="26509">
          <cell r="A26509" t="str">
            <v>001531501</v>
          </cell>
          <cell r="B26509">
            <v>719.21519999999998</v>
          </cell>
        </row>
        <row r="26510">
          <cell r="A26510" t="str">
            <v>001531601</v>
          </cell>
          <cell r="B26510">
            <v>517.13440000000003</v>
          </cell>
        </row>
        <row r="26511">
          <cell r="A26511" t="str">
            <v>001531701</v>
          </cell>
          <cell r="B26511">
            <v>375.45240000000001</v>
          </cell>
        </row>
        <row r="26512">
          <cell r="A26512" t="str">
            <v>001531801</v>
          </cell>
          <cell r="B26512">
            <v>293.24869999999999</v>
          </cell>
        </row>
        <row r="26513">
          <cell r="A26513" t="str">
            <v>001531901</v>
          </cell>
          <cell r="B26513">
            <v>240.56309999999999</v>
          </cell>
        </row>
        <row r="26514">
          <cell r="A26514" t="str">
            <v>001540901</v>
          </cell>
          <cell r="B26514">
            <v>122.8283</v>
          </cell>
        </row>
        <row r="26515">
          <cell r="A26515" t="str">
            <v>001541001</v>
          </cell>
          <cell r="B26515">
            <v>74.4208</v>
          </cell>
        </row>
        <row r="26516">
          <cell r="A26516" t="str">
            <v>001541101</v>
          </cell>
          <cell r="B26516">
            <v>47.443600000000004</v>
          </cell>
        </row>
        <row r="26517">
          <cell r="A26517" t="str">
            <v>001541201</v>
          </cell>
          <cell r="B26517">
            <v>30.550799999999999</v>
          </cell>
        </row>
        <row r="26518">
          <cell r="A26518" t="str">
            <v>001541301</v>
          </cell>
          <cell r="B26518">
            <v>22.970300000000002</v>
          </cell>
        </row>
        <row r="26519">
          <cell r="A26519" t="str">
            <v>001541401</v>
          </cell>
          <cell r="B26519">
            <v>21.943100000000001</v>
          </cell>
        </row>
        <row r="26520">
          <cell r="A26520" t="str">
            <v>001541501</v>
          </cell>
          <cell r="B26520">
            <v>13.8002</v>
          </cell>
        </row>
        <row r="26521">
          <cell r="A26521" t="str">
            <v>001541601</v>
          </cell>
          <cell r="B26521">
            <v>9.5279000000000007</v>
          </cell>
        </row>
        <row r="26522">
          <cell r="A26522" t="str">
            <v>001541701</v>
          </cell>
          <cell r="B26522">
            <v>6.9846000000000004</v>
          </cell>
        </row>
        <row r="26523">
          <cell r="A26523" t="str">
            <v>001541801</v>
          </cell>
          <cell r="B26523">
            <v>5.3478000000000003</v>
          </cell>
        </row>
        <row r="26524">
          <cell r="A26524" t="str">
            <v>001541901</v>
          </cell>
          <cell r="B26524">
            <v>4.2286000000000001</v>
          </cell>
        </row>
        <row r="26525">
          <cell r="A26525" t="str">
            <v>001560901</v>
          </cell>
          <cell r="B26525">
            <v>348286.90740000003</v>
          </cell>
        </row>
        <row r="26526">
          <cell r="A26526" t="str">
            <v>001561001</v>
          </cell>
          <cell r="B26526">
            <v>1741257.4465000001</v>
          </cell>
        </row>
        <row r="26527">
          <cell r="A26527" t="str">
            <v>001561101</v>
          </cell>
          <cell r="B26527">
            <v>2265519.4877999998</v>
          </cell>
        </row>
        <row r="26528">
          <cell r="A26528" t="str">
            <v>001561201</v>
          </cell>
          <cell r="B26528">
            <v>2431904.5682999999</v>
          </cell>
        </row>
        <row r="26529">
          <cell r="A26529" t="str">
            <v>001561301</v>
          </cell>
          <cell r="B26529">
            <v>2605100.1557</v>
          </cell>
        </row>
        <row r="26530">
          <cell r="A26530" t="str">
            <v>001561401</v>
          </cell>
          <cell r="B26530">
            <v>2337340.3306999998</v>
          </cell>
        </row>
        <row r="26531">
          <cell r="A26531" t="str">
            <v>001561501</v>
          </cell>
          <cell r="B26531">
            <v>1797513.1391</v>
          </cell>
        </row>
        <row r="26532">
          <cell r="A26532" t="str">
            <v>001561601</v>
          </cell>
          <cell r="B26532">
            <v>1695640.1786</v>
          </cell>
        </row>
        <row r="26533">
          <cell r="A26533" t="str">
            <v>001561701</v>
          </cell>
          <cell r="B26533">
            <v>1734177.8292</v>
          </cell>
        </row>
        <row r="26534">
          <cell r="A26534" t="str">
            <v>001561801</v>
          </cell>
          <cell r="B26534">
            <v>1764214.5204</v>
          </cell>
        </row>
        <row r="26535">
          <cell r="A26535" t="str">
            <v>001561901</v>
          </cell>
          <cell r="B26535">
            <v>1803905.4565999999</v>
          </cell>
        </row>
        <row r="26536">
          <cell r="A26536" t="str">
            <v>001570901</v>
          </cell>
          <cell r="B26536">
            <v>87.278599999999997</v>
          </cell>
        </row>
        <row r="26537">
          <cell r="A26537" t="str">
            <v>001571001</v>
          </cell>
          <cell r="B26537">
            <v>184.91720000000001</v>
          </cell>
        </row>
        <row r="26538">
          <cell r="A26538" t="str">
            <v>001571101</v>
          </cell>
          <cell r="B26538">
            <v>87.647499999999994</v>
          </cell>
        </row>
        <row r="26539">
          <cell r="A26539" t="str">
            <v>001571201</v>
          </cell>
          <cell r="B26539">
            <v>220.20079999999999</v>
          </cell>
        </row>
        <row r="26540">
          <cell r="A26540" t="str">
            <v>001571301</v>
          </cell>
          <cell r="B26540">
            <v>151.46690000000001</v>
          </cell>
        </row>
        <row r="26541">
          <cell r="A26541" t="str">
            <v>001571401</v>
          </cell>
          <cell r="B26541">
            <v>86.311499999999995</v>
          </cell>
        </row>
        <row r="26542">
          <cell r="A26542" t="str">
            <v>001571501</v>
          </cell>
          <cell r="B26542">
            <v>63.943399999999997</v>
          </cell>
        </row>
        <row r="26543">
          <cell r="A26543" t="str">
            <v>001571601</v>
          </cell>
          <cell r="B26543">
            <v>0</v>
          </cell>
        </row>
        <row r="26544">
          <cell r="A26544" t="str">
            <v>001571701</v>
          </cell>
          <cell r="B26544">
            <v>0</v>
          </cell>
        </row>
        <row r="26545">
          <cell r="A26545" t="str">
            <v>001571801</v>
          </cell>
          <cell r="B26545">
            <v>0</v>
          </cell>
        </row>
        <row r="26546">
          <cell r="A26546" t="str">
            <v>001571901</v>
          </cell>
          <cell r="B26546">
            <v>0</v>
          </cell>
        </row>
        <row r="26547">
          <cell r="A26547" t="str">
            <v>001580901</v>
          </cell>
          <cell r="B26547">
            <v>55.378100000000003</v>
          </cell>
        </row>
        <row r="26548">
          <cell r="A26548" t="str">
            <v>001581001</v>
          </cell>
          <cell r="B26548">
            <v>372.14170000000001</v>
          </cell>
        </row>
        <row r="26549">
          <cell r="A26549" t="str">
            <v>001581101</v>
          </cell>
          <cell r="B26549">
            <v>634.66669999999999</v>
          </cell>
        </row>
        <row r="26550">
          <cell r="A26550" t="str">
            <v>001581201</v>
          </cell>
          <cell r="B26550">
            <v>370.83330000000001</v>
          </cell>
        </row>
        <row r="26551">
          <cell r="A26551" t="str">
            <v>001581301</v>
          </cell>
          <cell r="B26551">
            <v>185.41669999999999</v>
          </cell>
        </row>
        <row r="26552">
          <cell r="A26552" t="str">
            <v>001581401</v>
          </cell>
          <cell r="B26552">
            <v>92.708299999999994</v>
          </cell>
        </row>
        <row r="26553">
          <cell r="A26553" t="str">
            <v>001581501</v>
          </cell>
          <cell r="B26553">
            <v>55.492199999999997</v>
          </cell>
        </row>
        <row r="26554">
          <cell r="A26554" t="str">
            <v>001581601</v>
          </cell>
          <cell r="B26554">
            <v>0</v>
          </cell>
        </row>
        <row r="26555">
          <cell r="A26555" t="str">
            <v>001581701</v>
          </cell>
          <cell r="B26555">
            <v>0</v>
          </cell>
        </row>
        <row r="26556">
          <cell r="A26556" t="str">
            <v>001581801</v>
          </cell>
          <cell r="B26556">
            <v>0</v>
          </cell>
        </row>
        <row r="26557">
          <cell r="A26557" t="str">
            <v>001581901</v>
          </cell>
          <cell r="B26557">
            <v>0</v>
          </cell>
        </row>
        <row r="26558">
          <cell r="A26558" t="str">
            <v>001600901</v>
          </cell>
          <cell r="B26558">
            <v>4867.5364</v>
          </cell>
        </row>
        <row r="26559">
          <cell r="A26559" t="str">
            <v>001601001</v>
          </cell>
          <cell r="B26559">
            <v>2339.7251000000001</v>
          </cell>
        </row>
        <row r="26560">
          <cell r="A26560" t="str">
            <v>001601101</v>
          </cell>
          <cell r="B26560">
            <v>458.0849</v>
          </cell>
        </row>
        <row r="26561">
          <cell r="A26561" t="str">
            <v>001601201</v>
          </cell>
          <cell r="B26561">
            <v>130.01910000000001</v>
          </cell>
        </row>
        <row r="26562">
          <cell r="A26562" t="str">
            <v>001601301</v>
          </cell>
          <cell r="B26562">
            <v>43.025599999999997</v>
          </cell>
        </row>
        <row r="26563">
          <cell r="A26563" t="str">
            <v>001601401</v>
          </cell>
          <cell r="B26563">
            <v>10.769399999999999</v>
          </cell>
        </row>
        <row r="26564">
          <cell r="A26564" t="str">
            <v>001601501</v>
          </cell>
          <cell r="B26564">
            <v>4.0190999999999999</v>
          </cell>
        </row>
        <row r="26565">
          <cell r="A26565" t="str">
            <v>001601601</v>
          </cell>
          <cell r="B26565">
            <v>1.6773</v>
          </cell>
        </row>
        <row r="26566">
          <cell r="A26566" t="str">
            <v>001601701</v>
          </cell>
          <cell r="B26566">
            <v>0.79749999999999999</v>
          </cell>
        </row>
        <row r="26567">
          <cell r="A26567" t="str">
            <v>001601801</v>
          </cell>
          <cell r="B26567">
            <v>0.4133</v>
          </cell>
        </row>
        <row r="26568">
          <cell r="A26568" t="str">
            <v>001601901</v>
          </cell>
          <cell r="B26568">
            <v>0.23169999999999999</v>
          </cell>
        </row>
        <row r="26569">
          <cell r="A26569" t="str">
            <v>001610901</v>
          </cell>
          <cell r="B26569">
            <v>87.386600000000001</v>
          </cell>
        </row>
        <row r="26570">
          <cell r="A26570" t="str">
            <v>001611001</v>
          </cell>
          <cell r="B26570">
            <v>47.529000000000003</v>
          </cell>
        </row>
        <row r="26571">
          <cell r="A26571" t="str">
            <v>001611101</v>
          </cell>
          <cell r="B26571">
            <v>11.3026</v>
          </cell>
        </row>
        <row r="26572">
          <cell r="A26572" t="str">
            <v>001611201</v>
          </cell>
          <cell r="B26572">
            <v>3.1335000000000002</v>
          </cell>
        </row>
        <row r="26573">
          <cell r="A26573" t="str">
            <v>001611301</v>
          </cell>
          <cell r="B26573">
            <v>0.96220000000000006</v>
          </cell>
        </row>
        <row r="26574">
          <cell r="A26574" t="str">
            <v>001611401</v>
          </cell>
          <cell r="B26574">
            <v>0.28649999999999998</v>
          </cell>
        </row>
        <row r="26575">
          <cell r="A26575" t="str">
            <v>001611501</v>
          </cell>
          <cell r="B26575">
            <v>0.11749999999999999</v>
          </cell>
        </row>
        <row r="26576">
          <cell r="A26576" t="str">
            <v>001611601</v>
          </cell>
          <cell r="B26576">
            <v>5.16E-2</v>
          </cell>
        </row>
        <row r="26577">
          <cell r="A26577" t="str">
            <v>001611701</v>
          </cell>
          <cell r="B26577">
            <v>2.47E-2</v>
          </cell>
        </row>
        <row r="26578">
          <cell r="A26578" t="str">
            <v>001611801</v>
          </cell>
          <cell r="B26578">
            <v>1.2699999999999999E-2</v>
          </cell>
        </row>
        <row r="26579">
          <cell r="A26579" t="str">
            <v>001611901</v>
          </cell>
          <cell r="B26579">
            <v>6.8999999999999999E-3</v>
          </cell>
        </row>
        <row r="26580">
          <cell r="A26580" t="str">
            <v>001630901</v>
          </cell>
          <cell r="B26580">
            <v>0</v>
          </cell>
        </row>
        <row r="26581">
          <cell r="A26581" t="str">
            <v>001631001</v>
          </cell>
          <cell r="B26581">
            <v>0</v>
          </cell>
        </row>
        <row r="26582">
          <cell r="A26582" t="str">
            <v>001631101</v>
          </cell>
          <cell r="B26582">
            <v>0</v>
          </cell>
        </row>
        <row r="26583">
          <cell r="A26583" t="str">
            <v>001631201</v>
          </cell>
          <cell r="B26583">
            <v>0</v>
          </cell>
        </row>
        <row r="26584">
          <cell r="A26584" t="str">
            <v>001631301</v>
          </cell>
          <cell r="B26584">
            <v>0</v>
          </cell>
        </row>
        <row r="26585">
          <cell r="A26585" t="str">
            <v>001631401</v>
          </cell>
          <cell r="B26585">
            <v>0</v>
          </cell>
        </row>
        <row r="26586">
          <cell r="A26586" t="str">
            <v>001631501</v>
          </cell>
          <cell r="B26586">
            <v>0</v>
          </cell>
        </row>
        <row r="26587">
          <cell r="A26587" t="str">
            <v>001631601</v>
          </cell>
          <cell r="B26587">
            <v>0</v>
          </cell>
        </row>
        <row r="26588">
          <cell r="A26588" t="str">
            <v>001631701</v>
          </cell>
          <cell r="B26588">
            <v>0</v>
          </cell>
        </row>
        <row r="26589">
          <cell r="A26589" t="str">
            <v>001631801</v>
          </cell>
          <cell r="B26589">
            <v>0</v>
          </cell>
        </row>
        <row r="26590">
          <cell r="A26590" t="str">
            <v>001631901</v>
          </cell>
          <cell r="B26590">
            <v>0</v>
          </cell>
        </row>
        <row r="26591">
          <cell r="A26591" t="str">
            <v>001640901</v>
          </cell>
          <cell r="B26591">
            <v>0</v>
          </cell>
        </row>
        <row r="26592">
          <cell r="A26592" t="str">
            <v>001641001</v>
          </cell>
          <cell r="B26592">
            <v>0</v>
          </cell>
        </row>
        <row r="26593">
          <cell r="A26593" t="str">
            <v>001641101</v>
          </cell>
          <cell r="B26593">
            <v>0</v>
          </cell>
        </row>
        <row r="26594">
          <cell r="A26594" t="str">
            <v>001641201</v>
          </cell>
          <cell r="B26594">
            <v>0</v>
          </cell>
        </row>
        <row r="26595">
          <cell r="A26595" t="str">
            <v>001641301</v>
          </cell>
          <cell r="B26595">
            <v>0</v>
          </cell>
        </row>
        <row r="26596">
          <cell r="A26596" t="str">
            <v>001641401</v>
          </cell>
          <cell r="B26596">
            <v>0</v>
          </cell>
        </row>
        <row r="26597">
          <cell r="A26597" t="str">
            <v>001641501</v>
          </cell>
          <cell r="B26597">
            <v>0</v>
          </cell>
        </row>
        <row r="26598">
          <cell r="A26598" t="str">
            <v>001641601</v>
          </cell>
          <cell r="B26598">
            <v>0</v>
          </cell>
        </row>
        <row r="26599">
          <cell r="A26599" t="str">
            <v>001641701</v>
          </cell>
          <cell r="B26599">
            <v>0</v>
          </cell>
        </row>
        <row r="26600">
          <cell r="A26600" t="str">
            <v>001641801</v>
          </cell>
          <cell r="B26600">
            <v>0</v>
          </cell>
        </row>
        <row r="26601">
          <cell r="A26601" t="str">
            <v>001641901</v>
          </cell>
          <cell r="B26601">
            <v>0</v>
          </cell>
        </row>
        <row r="26602">
          <cell r="A26602" t="str">
            <v>001700000</v>
          </cell>
          <cell r="B26602">
            <v>15006428</v>
          </cell>
          <cell r="C26602" t="str">
            <v>7/20/2009 4:48:20 PM</v>
          </cell>
          <cell r="D26602" t="str">
            <v>07/20/09SAHANKAM</v>
          </cell>
          <cell r="E26602" t="str">
            <v>Short Term Debt Rate (%)</v>
          </cell>
        </row>
        <row r="26603">
          <cell r="A26603" t="str">
            <v>001700909</v>
          </cell>
          <cell r="B26603">
            <v>0.85</v>
          </cell>
        </row>
        <row r="26604">
          <cell r="A26604" t="str">
            <v>001700910</v>
          </cell>
          <cell r="B26604">
            <v>0.95</v>
          </cell>
        </row>
        <row r="26605">
          <cell r="A26605" t="str">
            <v>001700911</v>
          </cell>
          <cell r="B26605">
            <v>0.95</v>
          </cell>
        </row>
        <row r="26606">
          <cell r="A26606" t="str">
            <v>001700912</v>
          </cell>
          <cell r="B26606">
            <v>0.95</v>
          </cell>
        </row>
        <row r="26607">
          <cell r="A26607" t="str">
            <v>001701001</v>
          </cell>
          <cell r="B26607">
            <v>1.05</v>
          </cell>
        </row>
        <row r="26608">
          <cell r="A26608" t="str">
            <v>001701002</v>
          </cell>
          <cell r="B26608">
            <v>1.05</v>
          </cell>
        </row>
        <row r="26609">
          <cell r="A26609" t="str">
            <v>001701003</v>
          </cell>
          <cell r="B26609">
            <v>1.05</v>
          </cell>
        </row>
        <row r="26610">
          <cell r="A26610" t="str">
            <v>001701004</v>
          </cell>
          <cell r="B26610">
            <v>1</v>
          </cell>
        </row>
        <row r="26611">
          <cell r="A26611" t="str">
            <v>001701005</v>
          </cell>
          <cell r="B26611">
            <v>1</v>
          </cell>
        </row>
        <row r="26612">
          <cell r="A26612" t="str">
            <v>001701006</v>
          </cell>
          <cell r="B26612">
            <v>1</v>
          </cell>
        </row>
        <row r="26613">
          <cell r="A26613" t="str">
            <v>001701007</v>
          </cell>
          <cell r="B26613">
            <v>1</v>
          </cell>
        </row>
        <row r="26614">
          <cell r="A26614" t="str">
            <v>001701008</v>
          </cell>
          <cell r="B26614">
            <v>1</v>
          </cell>
        </row>
        <row r="26615">
          <cell r="A26615" t="str">
            <v>001701009</v>
          </cell>
          <cell r="B26615">
            <v>1</v>
          </cell>
        </row>
        <row r="26616">
          <cell r="A26616" t="str">
            <v>001701010</v>
          </cell>
          <cell r="B26616">
            <v>1.05</v>
          </cell>
        </row>
        <row r="26617">
          <cell r="A26617" t="str">
            <v>001701011</v>
          </cell>
          <cell r="B26617">
            <v>1.05</v>
          </cell>
        </row>
        <row r="26618">
          <cell r="A26618" t="str">
            <v>001701012</v>
          </cell>
          <cell r="B26618">
            <v>1.05</v>
          </cell>
        </row>
        <row r="26619">
          <cell r="A26619" t="str">
            <v>001701101</v>
          </cell>
          <cell r="B26619">
            <v>1.45</v>
          </cell>
        </row>
        <row r="26620">
          <cell r="A26620" t="str">
            <v>001701102</v>
          </cell>
          <cell r="B26620">
            <v>1.45</v>
          </cell>
        </row>
        <row r="26621">
          <cell r="A26621" t="str">
            <v>001701103</v>
          </cell>
          <cell r="B26621">
            <v>1.45</v>
          </cell>
        </row>
        <row r="26622">
          <cell r="A26622" t="str">
            <v>001701104</v>
          </cell>
          <cell r="B26622">
            <v>2.1</v>
          </cell>
        </row>
        <row r="26623">
          <cell r="A26623" t="str">
            <v>001701105</v>
          </cell>
          <cell r="B26623">
            <v>2.1</v>
          </cell>
        </row>
        <row r="26624">
          <cell r="A26624" t="str">
            <v>001701106</v>
          </cell>
          <cell r="B26624">
            <v>2.1</v>
          </cell>
        </row>
        <row r="26625">
          <cell r="A26625" t="str">
            <v>001701107</v>
          </cell>
          <cell r="B26625">
            <v>2.65</v>
          </cell>
        </row>
        <row r="26626">
          <cell r="A26626" t="str">
            <v>001701108</v>
          </cell>
          <cell r="B26626">
            <v>2.65</v>
          </cell>
        </row>
        <row r="26627">
          <cell r="A26627" t="str">
            <v>001701109</v>
          </cell>
          <cell r="B26627">
            <v>2.65</v>
          </cell>
        </row>
        <row r="26628">
          <cell r="A26628" t="str">
            <v>001701110</v>
          </cell>
          <cell r="B26628">
            <v>3.05</v>
          </cell>
        </row>
        <row r="26629">
          <cell r="A26629" t="str">
            <v>001701111</v>
          </cell>
          <cell r="B26629">
            <v>3.05</v>
          </cell>
        </row>
        <row r="26630">
          <cell r="A26630" t="str">
            <v>001701112</v>
          </cell>
          <cell r="B26630">
            <v>3.05</v>
          </cell>
        </row>
        <row r="26631">
          <cell r="A26631" t="str">
            <v>001701201</v>
          </cell>
          <cell r="B26631">
            <v>4.4000000000000004</v>
          </cell>
        </row>
        <row r="26632">
          <cell r="A26632" t="str">
            <v>001701202</v>
          </cell>
          <cell r="B26632">
            <v>4.4000000000000004</v>
          </cell>
        </row>
        <row r="26633">
          <cell r="A26633" t="str">
            <v>001701203</v>
          </cell>
          <cell r="B26633">
            <v>4.4000000000000004</v>
          </cell>
        </row>
        <row r="26634">
          <cell r="A26634" t="str">
            <v>001701204</v>
          </cell>
          <cell r="B26634">
            <v>4.4000000000000004</v>
          </cell>
        </row>
        <row r="26635">
          <cell r="A26635" t="str">
            <v>001701205</v>
          </cell>
          <cell r="B26635">
            <v>4.4000000000000004</v>
          </cell>
        </row>
        <row r="26636">
          <cell r="A26636" t="str">
            <v>001701206</v>
          </cell>
          <cell r="B26636">
            <v>4.4000000000000004</v>
          </cell>
        </row>
        <row r="26637">
          <cell r="A26637" t="str">
            <v>001701207</v>
          </cell>
          <cell r="B26637">
            <v>4.4000000000000004</v>
          </cell>
        </row>
        <row r="26638">
          <cell r="A26638" t="str">
            <v>001701208</v>
          </cell>
          <cell r="B26638">
            <v>4.4000000000000004</v>
          </cell>
        </row>
        <row r="26639">
          <cell r="A26639" t="str">
            <v>001701209</v>
          </cell>
          <cell r="B26639">
            <v>4.4000000000000004</v>
          </cell>
        </row>
        <row r="26640">
          <cell r="A26640" t="str">
            <v>001701210</v>
          </cell>
          <cell r="B26640">
            <v>4.4000000000000004</v>
          </cell>
        </row>
        <row r="26641">
          <cell r="A26641" t="str">
            <v>001701211</v>
          </cell>
          <cell r="B26641">
            <v>4.4000000000000004</v>
          </cell>
        </row>
        <row r="26642">
          <cell r="A26642" t="str">
            <v>001701212</v>
          </cell>
          <cell r="B26642">
            <v>4.4000000000000004</v>
          </cell>
        </row>
        <row r="26643">
          <cell r="A26643" t="str">
            <v>001701301</v>
          </cell>
          <cell r="B26643">
            <v>4.45</v>
          </cell>
        </row>
        <row r="26644">
          <cell r="A26644" t="str">
            <v>001701302</v>
          </cell>
          <cell r="B26644">
            <v>4.45</v>
          </cell>
        </row>
        <row r="26645">
          <cell r="A26645" t="str">
            <v>001701303</v>
          </cell>
          <cell r="B26645">
            <v>4.45</v>
          </cell>
        </row>
        <row r="26646">
          <cell r="A26646" t="str">
            <v>001701304</v>
          </cell>
          <cell r="B26646">
            <v>4.45</v>
          </cell>
        </row>
        <row r="26647">
          <cell r="A26647" t="str">
            <v>001701305</v>
          </cell>
          <cell r="B26647">
            <v>4.45</v>
          </cell>
        </row>
        <row r="26648">
          <cell r="A26648" t="str">
            <v>001701306</v>
          </cell>
          <cell r="B26648">
            <v>4.45</v>
          </cell>
        </row>
        <row r="26649">
          <cell r="A26649" t="str">
            <v>001701307</v>
          </cell>
          <cell r="B26649">
            <v>4.45</v>
          </cell>
        </row>
        <row r="26650">
          <cell r="A26650" t="str">
            <v>001701308</v>
          </cell>
          <cell r="B26650">
            <v>4.45</v>
          </cell>
        </row>
        <row r="26651">
          <cell r="A26651" t="str">
            <v>001701309</v>
          </cell>
          <cell r="B26651">
            <v>4.45</v>
          </cell>
        </row>
        <row r="26652">
          <cell r="A26652" t="str">
            <v>001701310</v>
          </cell>
          <cell r="B26652">
            <v>4.45</v>
          </cell>
        </row>
        <row r="26653">
          <cell r="A26653" t="str">
            <v>001701311</v>
          </cell>
          <cell r="B26653">
            <v>4.45</v>
          </cell>
        </row>
        <row r="26654">
          <cell r="A26654" t="str">
            <v>001701312</v>
          </cell>
          <cell r="B26654">
            <v>4.45</v>
          </cell>
        </row>
        <row r="26655">
          <cell r="A26655" t="str">
            <v>001701401</v>
          </cell>
          <cell r="B26655">
            <v>4.45</v>
          </cell>
        </row>
        <row r="26656">
          <cell r="A26656" t="str">
            <v>001701402</v>
          </cell>
          <cell r="B26656">
            <v>4.45</v>
          </cell>
        </row>
        <row r="26657">
          <cell r="A26657" t="str">
            <v>001701403</v>
          </cell>
          <cell r="B26657">
            <v>4.45</v>
          </cell>
        </row>
        <row r="26658">
          <cell r="A26658" t="str">
            <v>001701404</v>
          </cell>
          <cell r="B26658">
            <v>4.45</v>
          </cell>
        </row>
        <row r="26659">
          <cell r="A26659" t="str">
            <v>001701405</v>
          </cell>
          <cell r="B26659">
            <v>4.45</v>
          </cell>
        </row>
        <row r="26660">
          <cell r="A26660" t="str">
            <v>001701406</v>
          </cell>
          <cell r="B26660">
            <v>4.45</v>
          </cell>
        </row>
        <row r="26661">
          <cell r="A26661" t="str">
            <v>001701407</v>
          </cell>
          <cell r="B26661">
            <v>4.45</v>
          </cell>
        </row>
        <row r="26662">
          <cell r="A26662" t="str">
            <v>001701408</v>
          </cell>
          <cell r="B26662">
            <v>4.45</v>
          </cell>
        </row>
        <row r="26663">
          <cell r="A26663" t="str">
            <v>001701409</v>
          </cell>
          <cell r="B26663">
            <v>4.45</v>
          </cell>
        </row>
        <row r="26664">
          <cell r="A26664" t="str">
            <v>001701410</v>
          </cell>
          <cell r="B26664">
            <v>4.45</v>
          </cell>
        </row>
        <row r="26665">
          <cell r="A26665" t="str">
            <v>001701411</v>
          </cell>
          <cell r="B26665">
            <v>4.45</v>
          </cell>
        </row>
        <row r="26666">
          <cell r="A26666" t="str">
            <v>001701412</v>
          </cell>
          <cell r="B26666">
            <v>4.45</v>
          </cell>
        </row>
        <row r="26667">
          <cell r="A26667" t="str">
            <v>001701501</v>
          </cell>
          <cell r="B26667">
            <v>4.25</v>
          </cell>
        </row>
        <row r="26668">
          <cell r="A26668" t="str">
            <v>001701502</v>
          </cell>
          <cell r="B26668">
            <v>4.25</v>
          </cell>
        </row>
        <row r="26669">
          <cell r="A26669" t="str">
            <v>001701503</v>
          </cell>
          <cell r="B26669">
            <v>4.25</v>
          </cell>
        </row>
        <row r="26670">
          <cell r="A26670" t="str">
            <v>001701504</v>
          </cell>
          <cell r="B26670">
            <v>4.25</v>
          </cell>
        </row>
        <row r="26671">
          <cell r="A26671" t="str">
            <v>001701505</v>
          </cell>
          <cell r="B26671">
            <v>4.25</v>
          </cell>
        </row>
        <row r="26672">
          <cell r="A26672" t="str">
            <v>001701506</v>
          </cell>
          <cell r="B26672">
            <v>4.25</v>
          </cell>
        </row>
        <row r="26673">
          <cell r="A26673" t="str">
            <v>001701507</v>
          </cell>
          <cell r="B26673">
            <v>4.25</v>
          </cell>
        </row>
        <row r="26674">
          <cell r="A26674" t="str">
            <v>001701508</v>
          </cell>
          <cell r="B26674">
            <v>4.25</v>
          </cell>
        </row>
        <row r="26675">
          <cell r="A26675" t="str">
            <v>001701509</v>
          </cell>
          <cell r="B26675">
            <v>4.25</v>
          </cell>
        </row>
        <row r="26676">
          <cell r="A26676" t="str">
            <v>001701510</v>
          </cell>
          <cell r="B26676">
            <v>4.25</v>
          </cell>
        </row>
        <row r="26677">
          <cell r="A26677" t="str">
            <v>001701511</v>
          </cell>
          <cell r="B26677">
            <v>4.25</v>
          </cell>
        </row>
        <row r="26678">
          <cell r="A26678" t="str">
            <v>001701512</v>
          </cell>
          <cell r="B26678">
            <v>4.25</v>
          </cell>
        </row>
        <row r="26679">
          <cell r="A26679" t="str">
            <v>001701601</v>
          </cell>
          <cell r="B26679">
            <v>4.25</v>
          </cell>
        </row>
        <row r="26680">
          <cell r="A26680" t="str">
            <v>001701602</v>
          </cell>
          <cell r="B26680">
            <v>4.25</v>
          </cell>
        </row>
        <row r="26681">
          <cell r="A26681" t="str">
            <v>001701603</v>
          </cell>
          <cell r="B26681">
            <v>4.25</v>
          </cell>
        </row>
        <row r="26682">
          <cell r="A26682" t="str">
            <v>001701604</v>
          </cell>
          <cell r="B26682">
            <v>4.25</v>
          </cell>
        </row>
        <row r="26683">
          <cell r="A26683" t="str">
            <v>001701605</v>
          </cell>
          <cell r="B26683">
            <v>4.25</v>
          </cell>
        </row>
        <row r="26684">
          <cell r="A26684" t="str">
            <v>001701606</v>
          </cell>
          <cell r="B26684">
            <v>4.25</v>
          </cell>
        </row>
        <row r="26685">
          <cell r="A26685" t="str">
            <v>001701607</v>
          </cell>
          <cell r="B26685">
            <v>4.25</v>
          </cell>
        </row>
        <row r="26686">
          <cell r="A26686" t="str">
            <v>001701608</v>
          </cell>
          <cell r="B26686">
            <v>4.25</v>
          </cell>
        </row>
        <row r="26687">
          <cell r="A26687" t="str">
            <v>001701609</v>
          </cell>
          <cell r="B26687">
            <v>4.25</v>
          </cell>
        </row>
        <row r="26688">
          <cell r="A26688" t="str">
            <v>001701610</v>
          </cell>
          <cell r="B26688">
            <v>4.25</v>
          </cell>
        </row>
        <row r="26689">
          <cell r="A26689" t="str">
            <v>001701611</v>
          </cell>
          <cell r="B26689">
            <v>4.25</v>
          </cell>
        </row>
        <row r="26690">
          <cell r="A26690" t="str">
            <v>001701612</v>
          </cell>
          <cell r="B26690">
            <v>4.25</v>
          </cell>
        </row>
        <row r="26691">
          <cell r="A26691" t="str">
            <v>001701701</v>
          </cell>
          <cell r="B26691">
            <v>4.3</v>
          </cell>
        </row>
        <row r="26692">
          <cell r="A26692" t="str">
            <v>001701702</v>
          </cell>
          <cell r="B26692">
            <v>4.3</v>
          </cell>
        </row>
        <row r="26693">
          <cell r="A26693" t="str">
            <v>001701703</v>
          </cell>
          <cell r="B26693">
            <v>4.3</v>
          </cell>
        </row>
        <row r="26694">
          <cell r="A26694" t="str">
            <v>001701704</v>
          </cell>
          <cell r="B26694">
            <v>4.3</v>
          </cell>
        </row>
        <row r="26695">
          <cell r="A26695" t="str">
            <v>001701705</v>
          </cell>
          <cell r="B26695">
            <v>4.3</v>
          </cell>
        </row>
        <row r="26696">
          <cell r="A26696" t="str">
            <v>001701706</v>
          </cell>
          <cell r="B26696">
            <v>4.3</v>
          </cell>
        </row>
        <row r="26697">
          <cell r="A26697" t="str">
            <v>001701707</v>
          </cell>
          <cell r="B26697">
            <v>4.3</v>
          </cell>
        </row>
        <row r="26698">
          <cell r="A26698" t="str">
            <v>001701708</v>
          </cell>
          <cell r="B26698">
            <v>4.3</v>
          </cell>
        </row>
        <row r="26699">
          <cell r="A26699" t="str">
            <v>001701709</v>
          </cell>
          <cell r="B26699">
            <v>4.3</v>
          </cell>
        </row>
        <row r="26700">
          <cell r="A26700" t="str">
            <v>001701710</v>
          </cell>
          <cell r="B26700">
            <v>4.3</v>
          </cell>
        </row>
        <row r="26701">
          <cell r="A26701" t="str">
            <v>001701711</v>
          </cell>
          <cell r="B26701">
            <v>4.3</v>
          </cell>
        </row>
        <row r="26702">
          <cell r="A26702" t="str">
            <v>001701712</v>
          </cell>
          <cell r="B26702">
            <v>4.3</v>
          </cell>
        </row>
        <row r="26703">
          <cell r="A26703" t="str">
            <v>001701801</v>
          </cell>
          <cell r="B26703">
            <v>4.3</v>
          </cell>
        </row>
        <row r="26704">
          <cell r="A26704" t="str">
            <v>001701802</v>
          </cell>
          <cell r="B26704">
            <v>4.3</v>
          </cell>
        </row>
        <row r="26705">
          <cell r="A26705" t="str">
            <v>001701803</v>
          </cell>
          <cell r="B26705">
            <v>4.3</v>
          </cell>
        </row>
        <row r="26706">
          <cell r="A26706" t="str">
            <v>001701804</v>
          </cell>
          <cell r="B26706">
            <v>4.3</v>
          </cell>
        </row>
        <row r="26707">
          <cell r="A26707" t="str">
            <v>001701805</v>
          </cell>
          <cell r="B26707">
            <v>4.3</v>
          </cell>
        </row>
        <row r="26708">
          <cell r="A26708" t="str">
            <v>001701806</v>
          </cell>
          <cell r="B26708">
            <v>4.3</v>
          </cell>
        </row>
        <row r="26709">
          <cell r="A26709" t="str">
            <v>001701807</v>
          </cell>
          <cell r="B26709">
            <v>4.3</v>
          </cell>
        </row>
        <row r="26710">
          <cell r="A26710" t="str">
            <v>001701808</v>
          </cell>
          <cell r="B26710">
            <v>4.3</v>
          </cell>
        </row>
        <row r="26711">
          <cell r="A26711" t="str">
            <v>001701809</v>
          </cell>
          <cell r="B26711">
            <v>4.3</v>
          </cell>
        </row>
        <row r="26712">
          <cell r="A26712" t="str">
            <v>001701810</v>
          </cell>
          <cell r="B26712">
            <v>4.3</v>
          </cell>
        </row>
        <row r="26713">
          <cell r="A26713" t="str">
            <v>001701811</v>
          </cell>
          <cell r="B26713">
            <v>4.3</v>
          </cell>
        </row>
        <row r="26714">
          <cell r="A26714" t="str">
            <v>001701812</v>
          </cell>
          <cell r="B26714">
            <v>4.3</v>
          </cell>
        </row>
        <row r="26715">
          <cell r="A26715" t="str">
            <v>001701901</v>
          </cell>
          <cell r="B26715">
            <v>4.3499999999999996</v>
          </cell>
        </row>
        <row r="26716">
          <cell r="A26716" t="str">
            <v>001701902</v>
          </cell>
          <cell r="B26716">
            <v>4.3499999999999996</v>
          </cell>
        </row>
        <row r="26717">
          <cell r="A26717" t="str">
            <v>001701903</v>
          </cell>
          <cell r="B26717">
            <v>4.3499999999999996</v>
          </cell>
        </row>
        <row r="26718">
          <cell r="A26718" t="str">
            <v>001701904</v>
          </cell>
          <cell r="B26718">
            <v>4.3499999999999996</v>
          </cell>
        </row>
        <row r="26719">
          <cell r="A26719" t="str">
            <v>001701905</v>
          </cell>
          <cell r="B26719">
            <v>4.3499999999999996</v>
          </cell>
        </row>
        <row r="26720">
          <cell r="A26720" t="str">
            <v>001701906</v>
          </cell>
          <cell r="B26720">
            <v>4.3499999999999996</v>
          </cell>
        </row>
        <row r="26721">
          <cell r="A26721" t="str">
            <v>001701907</v>
          </cell>
          <cell r="B26721">
            <v>4.3499999999999996</v>
          </cell>
        </row>
        <row r="26722">
          <cell r="A26722" t="str">
            <v>001701908</v>
          </cell>
          <cell r="B26722">
            <v>4.3499999999999996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zoomScaleNormal="100" workbookViewId="0">
      <selection activeCell="I9" sqref="I9"/>
    </sheetView>
  </sheetViews>
  <sheetFormatPr defaultColWidth="9.109375" defaultRowHeight="13.2"/>
  <cols>
    <col min="1" max="1" width="7.6640625" style="221" customWidth="1"/>
    <col min="2" max="2" width="1.6640625" style="221" customWidth="1"/>
    <col min="3" max="4" width="9.109375" style="221"/>
    <col min="5" max="5" width="6.33203125" style="221" customWidth="1"/>
    <col min="6" max="6" width="9.6640625" style="221" bestFit="1" customWidth="1"/>
    <col min="7" max="7" width="9.6640625" style="221" customWidth="1"/>
    <col min="8" max="8" width="1.6640625" style="221" customWidth="1"/>
    <col min="9" max="10" width="10.44140625" style="221" customWidth="1"/>
    <col min="11" max="11" width="1.6640625" style="221" customWidth="1"/>
    <col min="12" max="13" width="10.44140625" style="221" customWidth="1"/>
    <col min="14" max="14" width="1.6640625" style="221" customWidth="1"/>
    <col min="15" max="16" width="10.44140625" style="221" customWidth="1"/>
    <col min="17" max="17" width="11.44140625" style="221" hidden="1" customWidth="1"/>
    <col min="18" max="19" width="10.5546875" style="221" hidden="1" customWidth="1"/>
    <col min="20" max="21" width="9.109375" style="221" hidden="1" customWidth="1"/>
    <col min="22" max="16384" width="9.109375" style="221"/>
  </cols>
  <sheetData>
    <row r="1" spans="1:30" ht="17.399999999999999">
      <c r="A1" s="272" t="s">
        <v>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58"/>
    </row>
    <row r="2" spans="1:30" ht="21.75" customHeight="1">
      <c r="A2" s="273" t="s">
        <v>403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57"/>
    </row>
    <row r="3" spans="1:30" ht="15.6"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</row>
    <row r="4" spans="1:30" ht="55.5" customHeight="1">
      <c r="A4" s="235"/>
      <c r="B4" s="235"/>
      <c r="C4" s="255"/>
      <c r="D4" s="236"/>
      <c r="E4" s="236"/>
      <c r="F4" s="271" t="s">
        <v>382</v>
      </c>
      <c r="G4" s="271"/>
      <c r="H4" s="236"/>
      <c r="I4" s="271" t="s">
        <v>317</v>
      </c>
      <c r="J4" s="271"/>
      <c r="K4" s="254"/>
      <c r="L4" s="274" t="s">
        <v>386</v>
      </c>
      <c r="M4" s="274"/>
      <c r="N4" s="253"/>
      <c r="O4" s="274" t="s">
        <v>391</v>
      </c>
      <c r="P4" s="274"/>
      <c r="Q4" s="252" t="s">
        <v>390</v>
      </c>
      <c r="T4" s="252" t="s">
        <v>389</v>
      </c>
      <c r="U4" s="252"/>
      <c r="X4" s="227"/>
      <c r="Y4" s="251"/>
      <c r="Z4" s="226"/>
      <c r="AA4" s="226"/>
      <c r="AB4" s="226"/>
      <c r="AC4" s="250"/>
      <c r="AD4" s="250"/>
    </row>
    <row r="5" spans="1:30" s="247" customFormat="1" ht="15" customHeight="1">
      <c r="A5" s="235"/>
      <c r="B5" s="235"/>
      <c r="C5" s="236"/>
      <c r="D5" s="236"/>
      <c r="E5" s="236"/>
      <c r="F5" s="237"/>
      <c r="G5" s="242" t="s">
        <v>388</v>
      </c>
      <c r="H5" s="242"/>
      <c r="I5" s="237"/>
      <c r="J5" s="242" t="s">
        <v>388</v>
      </c>
      <c r="K5" s="242"/>
      <c r="L5" s="237"/>
      <c r="M5" s="242" t="s">
        <v>388</v>
      </c>
      <c r="N5" s="242"/>
      <c r="O5" s="237"/>
      <c r="P5" s="242" t="s">
        <v>388</v>
      </c>
      <c r="Q5" s="249" t="s">
        <v>381</v>
      </c>
      <c r="R5" s="248"/>
      <c r="S5" s="249" t="s">
        <v>387</v>
      </c>
      <c r="T5" s="248"/>
      <c r="U5" s="248"/>
      <c r="X5" s="246"/>
      <c r="Y5" s="226"/>
      <c r="Z5" s="226"/>
      <c r="AA5" s="226"/>
      <c r="AB5" s="241"/>
      <c r="AC5" s="246"/>
      <c r="AD5" s="241"/>
    </row>
    <row r="6" spans="1:30" s="266" customFormat="1" ht="18" customHeight="1">
      <c r="A6" s="262" t="s">
        <v>4</v>
      </c>
      <c r="B6" s="263"/>
      <c r="C6" s="270" t="s">
        <v>384</v>
      </c>
      <c r="D6" s="270"/>
      <c r="E6" s="270"/>
      <c r="F6" s="262" t="s">
        <v>221</v>
      </c>
      <c r="G6" s="262" t="s">
        <v>221</v>
      </c>
      <c r="H6" s="262"/>
      <c r="I6" s="262" t="s">
        <v>221</v>
      </c>
      <c r="J6" s="262" t="s">
        <v>221</v>
      </c>
      <c r="K6" s="264"/>
      <c r="L6" s="262" t="s">
        <v>221</v>
      </c>
      <c r="M6" s="262" t="s">
        <v>221</v>
      </c>
      <c r="N6" s="264"/>
      <c r="O6" s="262" t="s">
        <v>221</v>
      </c>
      <c r="P6" s="262" t="s">
        <v>221</v>
      </c>
      <c r="Q6" s="265" t="s">
        <v>40</v>
      </c>
      <c r="R6" s="265" t="s">
        <v>386</v>
      </c>
      <c r="S6" s="265" t="s">
        <v>386</v>
      </c>
      <c r="T6" s="265" t="s">
        <v>386</v>
      </c>
      <c r="U6" s="265"/>
      <c r="X6" s="267"/>
      <c r="Y6" s="268"/>
      <c r="Z6" s="268"/>
      <c r="AA6" s="268"/>
      <c r="AB6" s="268"/>
      <c r="AC6" s="268"/>
      <c r="AD6" s="269"/>
    </row>
    <row r="7" spans="1:30" ht="15.6">
      <c r="A7" s="235"/>
      <c r="B7" s="235"/>
      <c r="C7" s="236"/>
      <c r="D7" s="236"/>
      <c r="E7" s="236"/>
      <c r="F7" s="245">
        <v>-1</v>
      </c>
      <c r="G7" s="245">
        <f>F7-1</f>
        <v>-2</v>
      </c>
      <c r="H7" s="245"/>
      <c r="I7" s="245">
        <f>G7-1</f>
        <v>-3</v>
      </c>
      <c r="J7" s="245">
        <f>I7-1</f>
        <v>-4</v>
      </c>
      <c r="K7" s="245"/>
      <c r="L7" s="245">
        <f>J7-1</f>
        <v>-5</v>
      </c>
      <c r="M7" s="245">
        <f>L7-1</f>
        <v>-6</v>
      </c>
      <c r="N7" s="245"/>
      <c r="O7" s="245">
        <f>M7-1</f>
        <v>-7</v>
      </c>
      <c r="P7" s="245">
        <f>O7-1</f>
        <v>-8</v>
      </c>
      <c r="Q7" s="244">
        <f>P7-1</f>
        <v>-9</v>
      </c>
      <c r="R7" s="244">
        <f>Q7-1</f>
        <v>-10</v>
      </c>
      <c r="S7" s="244">
        <f>R7-1</f>
        <v>-11</v>
      </c>
      <c r="T7" s="244">
        <f>S7-1</f>
        <v>-12</v>
      </c>
      <c r="U7" s="244"/>
      <c r="X7" s="227"/>
      <c r="Y7" s="226"/>
      <c r="Z7" s="226"/>
      <c r="AA7" s="226"/>
      <c r="AB7" s="243"/>
      <c r="AC7" s="243"/>
      <c r="AD7" s="243"/>
    </row>
    <row r="8" spans="1:30" ht="15.6" hidden="1">
      <c r="A8" s="235"/>
      <c r="B8" s="235"/>
      <c r="C8" s="236"/>
      <c r="D8" s="236"/>
      <c r="E8" s="236"/>
      <c r="F8" s="242"/>
      <c r="G8" s="242"/>
      <c r="H8" s="242"/>
      <c r="I8" s="236"/>
      <c r="J8" s="236"/>
      <c r="K8" s="236"/>
      <c r="L8" s="236"/>
      <c r="M8" s="236"/>
      <c r="N8" s="236"/>
      <c r="O8" s="236"/>
      <c r="P8" s="237"/>
      <c r="X8" s="227"/>
      <c r="Y8" s="226"/>
      <c r="Z8" s="226"/>
      <c r="AA8" s="226"/>
      <c r="AB8" s="241"/>
      <c r="AC8" s="226"/>
      <c r="AD8" s="226"/>
    </row>
    <row r="9" spans="1:30" ht="39.9" customHeight="1">
      <c r="A9" s="261">
        <v>1</v>
      </c>
      <c r="B9" s="237"/>
      <c r="C9" s="236" t="s">
        <v>45</v>
      </c>
      <c r="D9" s="235"/>
      <c r="E9" s="235"/>
      <c r="F9" s="240">
        <v>3.8349000000000002</v>
      </c>
      <c r="G9" s="240">
        <v>3.1778</v>
      </c>
      <c r="H9" s="239"/>
      <c r="I9" s="233">
        <f>'DPP Exhibit 2D'!J16</f>
        <v>3.3687999999999998</v>
      </c>
      <c r="J9" s="233">
        <f>'DPP Exhibit 2E'!J16</f>
        <v>2.8768000000000002</v>
      </c>
      <c r="K9" s="233"/>
      <c r="L9" s="232">
        <f t="shared" ref="L9:M12" si="0">I9-F9</f>
        <v>-0.4661000000000004</v>
      </c>
      <c r="M9" s="232">
        <f t="shared" si="0"/>
        <v>-0.30099999999999971</v>
      </c>
      <c r="N9" s="232"/>
      <c r="O9" s="231">
        <f>L9/$F9</f>
        <v>-0.1215416308117553</v>
      </c>
      <c r="P9" s="231">
        <f>M9/$G9</f>
        <v>-9.4719617345333157E-2</v>
      </c>
      <c r="Q9" s="230">
        <f>'[2]Schedule 1A'!K50</f>
        <v>4.2887312427260005</v>
      </c>
      <c r="R9" s="228">
        <f>Q9-$F9</f>
        <v>0.45383124272600028</v>
      </c>
      <c r="S9" s="229">
        <f>R9/$F9</f>
        <v>0.11834239295053332</v>
      </c>
      <c r="T9" s="228">
        <f>L9-R9</f>
        <v>-0.91993124272600069</v>
      </c>
      <c r="U9" s="228"/>
      <c r="X9" s="227"/>
      <c r="Y9" s="226"/>
      <c r="Z9" s="225"/>
      <c r="AA9" s="225"/>
      <c r="AB9" s="238"/>
      <c r="AC9" s="223"/>
      <c r="AD9" s="223"/>
    </row>
    <row r="10" spans="1:30" ht="39.9" customHeight="1">
      <c r="A10" s="261">
        <v>2</v>
      </c>
      <c r="B10" s="237"/>
      <c r="C10" s="236" t="s">
        <v>47</v>
      </c>
      <c r="D10" s="235"/>
      <c r="E10" s="235"/>
      <c r="F10" s="240">
        <v>3.8912</v>
      </c>
      <c r="G10" s="240">
        <v>3.2244000000000002</v>
      </c>
      <c r="H10" s="239"/>
      <c r="I10" s="233">
        <f>'DPP Exhibit 2D'!J19</f>
        <v>3.3976000000000002</v>
      </c>
      <c r="J10" s="233">
        <f>'DPP Exhibit 2E'!J19</f>
        <v>2.9013501274844264</v>
      </c>
      <c r="K10" s="233"/>
      <c r="L10" s="232">
        <f t="shared" si="0"/>
        <v>-0.49359999999999982</v>
      </c>
      <c r="M10" s="232">
        <f t="shared" si="0"/>
        <v>-0.32304987251557371</v>
      </c>
      <c r="N10" s="232"/>
      <c r="O10" s="231">
        <f>L10/F10</f>
        <v>-0.12685032894736836</v>
      </c>
      <c r="P10" s="231">
        <f>M10/$G10</f>
        <v>-0.10018914294615237</v>
      </c>
      <c r="Q10" s="230">
        <f>'[2]Schedule 1A'!K51</f>
        <v>4.3438123395380002</v>
      </c>
      <c r="R10" s="228">
        <f>Q10-$F10</f>
        <v>0.45261233953800017</v>
      </c>
      <c r="S10" s="229">
        <f>R10/$F10</f>
        <v>0.11631690469212587</v>
      </c>
      <c r="T10" s="228">
        <f>L10-R10</f>
        <v>-0.94621233953799999</v>
      </c>
      <c r="U10" s="228"/>
      <c r="X10" s="227"/>
      <c r="Y10" s="226"/>
      <c r="Z10" s="225"/>
      <c r="AA10" s="225"/>
      <c r="AB10" s="238"/>
      <c r="AC10" s="223"/>
      <c r="AD10" s="223"/>
    </row>
    <row r="11" spans="1:30" ht="39.9" customHeight="1">
      <c r="A11" s="261">
        <v>3</v>
      </c>
      <c r="B11" s="237"/>
      <c r="C11" s="236" t="s">
        <v>48</v>
      </c>
      <c r="D11" s="235"/>
      <c r="E11" s="234"/>
      <c r="F11" s="240">
        <v>3.9323000000000001</v>
      </c>
      <c r="G11" s="240">
        <v>3.2584</v>
      </c>
      <c r="H11" s="239"/>
      <c r="I11" s="233">
        <f>'DPP Exhibit 2D'!J22</f>
        <v>3.4277172830912317</v>
      </c>
      <c r="J11" s="233">
        <f>'DPP Exhibit 2E'!J22</f>
        <v>2.9270200646204203</v>
      </c>
      <c r="K11" s="233"/>
      <c r="L11" s="232">
        <f t="shared" si="0"/>
        <v>-0.50458271690876844</v>
      </c>
      <c r="M11" s="232">
        <f t="shared" si="0"/>
        <v>-0.33137993537957966</v>
      </c>
      <c r="N11" s="232"/>
      <c r="O11" s="231">
        <f>L11/F11</f>
        <v>-0.12831745210405321</v>
      </c>
      <c r="P11" s="231">
        <f>M11/$G11</f>
        <v>-0.10170020113539764</v>
      </c>
      <c r="Q11" s="230">
        <f>'[2]Schedule 1A'!K52</f>
        <v>4.4140882730279998</v>
      </c>
      <c r="R11" s="228">
        <f>Q11-$F11</f>
        <v>0.48178827302799965</v>
      </c>
      <c r="S11" s="229">
        <f>R11/$F11</f>
        <v>0.12252073164000703</v>
      </c>
      <c r="T11" s="228">
        <f>L11-R11</f>
        <v>-0.98637098993676808</v>
      </c>
      <c r="U11" s="228"/>
      <c r="X11" s="227"/>
      <c r="Y11" s="226"/>
      <c r="Z11" s="225"/>
      <c r="AA11" s="224"/>
      <c r="AB11" s="238"/>
      <c r="AC11" s="223"/>
      <c r="AD11" s="223"/>
    </row>
    <row r="12" spans="1:30" ht="39.9" customHeight="1">
      <c r="A12" s="261">
        <v>4</v>
      </c>
      <c r="B12" s="237"/>
      <c r="C12" s="236" t="s">
        <v>383</v>
      </c>
      <c r="D12" s="235"/>
      <c r="E12" s="234"/>
      <c r="F12" s="233">
        <v>3.9081999999999999</v>
      </c>
      <c r="G12" s="233">
        <v>3.2385000000000002</v>
      </c>
      <c r="H12" s="233"/>
      <c r="I12" s="233">
        <f>'DPP Exhibit 2A'!D20</f>
        <v>3.4115620018097612</v>
      </c>
      <c r="J12" s="233">
        <f>'DPP Exhibit 2B'!D20</f>
        <v>2.9132246350225026</v>
      </c>
      <c r="K12" s="233"/>
      <c r="L12" s="232">
        <f t="shared" si="0"/>
        <v>-0.49663799819023868</v>
      </c>
      <c r="M12" s="232">
        <f t="shared" si="0"/>
        <v>-0.32527536497749754</v>
      </c>
      <c r="N12" s="232"/>
      <c r="O12" s="231">
        <f>L12/F12</f>
        <v>-0.12707589125178823</v>
      </c>
      <c r="P12" s="231">
        <f>M12/$G12</f>
        <v>-0.10044013122664737</v>
      </c>
      <c r="Q12" s="230">
        <f>'[2]Schedule 1A'!K54</f>
        <v>4.3799000000000001</v>
      </c>
      <c r="R12" s="228">
        <f>Q12-$F12</f>
        <v>0.47170000000000023</v>
      </c>
      <c r="S12" s="229">
        <f>R12/$F12</f>
        <v>0.12069494908141862</v>
      </c>
      <c r="T12" s="228">
        <f>L12-R12</f>
        <v>-0.96833799819023891</v>
      </c>
      <c r="U12" s="228"/>
      <c r="X12" s="227"/>
      <c r="Y12" s="226"/>
      <c r="Z12" s="225"/>
      <c r="AA12" s="224"/>
      <c r="AB12" s="223"/>
      <c r="AC12" s="223"/>
      <c r="AD12" s="223"/>
    </row>
    <row r="13" spans="1:30">
      <c r="AD13" s="222"/>
    </row>
    <row r="14" spans="1:30">
      <c r="AD14" s="222"/>
    </row>
  </sheetData>
  <mergeCells count="7">
    <mergeCell ref="C6:E6"/>
    <mergeCell ref="F4:G4"/>
    <mergeCell ref="A1:T1"/>
    <mergeCell ref="A2:T2"/>
    <mergeCell ref="I4:J4"/>
    <mergeCell ref="L4:M4"/>
    <mergeCell ref="O4:P4"/>
  </mergeCells>
  <printOptions horizontalCentered="1"/>
  <pageMargins left="0.5" right="0.5" top="1.5" bottom="0.75" header="0.75" footer="0.55000000000000004"/>
  <pageSetup fitToHeight="0" orientation="landscape" horizontalDpi="300" verticalDpi="300" r:id="rId1"/>
  <headerFooter scaleWithDoc="0" alignWithMargins="0">
    <oddHeader>&amp;R&amp;"Arial,Bold"&amp;11&amp;A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zoomScale="70" zoomScaleNormal="70" workbookViewId="0">
      <pane xSplit="4" ySplit="12" topLeftCell="G61" activePane="bottomRight" state="frozen"/>
      <selection pane="topRight" activeCell="E1" sqref="E1"/>
      <selection pane="bottomLeft" activeCell="A13" sqref="A13"/>
      <selection pane="bottomRight" activeCell="G15" sqref="G15"/>
    </sheetView>
  </sheetViews>
  <sheetFormatPr defaultColWidth="9.109375" defaultRowHeight="14.4"/>
  <cols>
    <col min="1" max="1" width="9.33203125" style="119" bestFit="1" customWidth="1"/>
    <col min="2" max="2" width="2.44140625" style="119" customWidth="1"/>
    <col min="3" max="3" width="73" style="119" customWidth="1"/>
    <col min="4" max="4" width="4" style="119" customWidth="1"/>
    <col min="5" max="5" width="16.33203125" style="119" bestFit="1" customWidth="1"/>
    <col min="6" max="6" width="18.5546875" style="119" bestFit="1" customWidth="1"/>
    <col min="7" max="9" width="16.33203125" style="119" bestFit="1" customWidth="1"/>
    <col min="10" max="12" width="16.88671875" style="119" bestFit="1" customWidth="1"/>
    <col min="13" max="16" width="16.33203125" style="119" bestFit="1" customWidth="1"/>
    <col min="17" max="17" width="16.88671875" style="119" bestFit="1" customWidth="1"/>
    <col min="18" max="28" width="14" style="119" bestFit="1" customWidth="1"/>
    <col min="29" max="29" width="16.109375" style="119" customWidth="1"/>
    <col min="30" max="16384" width="9.109375" style="119"/>
  </cols>
  <sheetData>
    <row r="1" spans="1:29" ht="15.6">
      <c r="A1" s="116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20"/>
    </row>
    <row r="2" spans="1:29" ht="15.6">
      <c r="A2" s="276" t="s">
        <v>1</v>
      </c>
      <c r="B2" s="276"/>
      <c r="C2" s="276"/>
      <c r="D2" s="276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</row>
    <row r="3" spans="1:29" ht="15.6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</row>
    <row r="4" spans="1:29" ht="15.6">
      <c r="A4" s="277" t="s">
        <v>2</v>
      </c>
      <c r="B4" s="277"/>
      <c r="C4" s="277"/>
      <c r="D4" s="277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ht="15.6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ht="15.6">
      <c r="A6" s="277" t="s">
        <v>298</v>
      </c>
      <c r="B6" s="277"/>
      <c r="C6" s="277"/>
      <c r="D6" s="277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</row>
    <row r="7" spans="1:29" ht="15.6">
      <c r="A7" s="277" t="s">
        <v>297</v>
      </c>
      <c r="B7" s="277"/>
      <c r="C7" s="277"/>
      <c r="D7" s="277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</row>
    <row r="8" spans="1:29" ht="15.6">
      <c r="A8" s="277" t="s">
        <v>3</v>
      </c>
      <c r="B8" s="277"/>
      <c r="C8" s="277"/>
      <c r="D8" s="277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</row>
    <row r="9" spans="1:29" ht="15.6">
      <c r="A9" s="116"/>
      <c r="B9" s="117"/>
      <c r="C9" s="120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0"/>
    </row>
    <row r="10" spans="1:29" ht="15.6">
      <c r="A10" s="116" t="s">
        <v>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20"/>
    </row>
    <row r="11" spans="1:29" ht="16.2" thickBot="1">
      <c r="A11" s="175" t="s">
        <v>5</v>
      </c>
      <c r="B11" s="117"/>
      <c r="C11" s="175" t="s">
        <v>0</v>
      </c>
      <c r="D11" s="172"/>
      <c r="E11" s="176" t="s">
        <v>318</v>
      </c>
      <c r="F11" s="176" t="s">
        <v>319</v>
      </c>
      <c r="G11" s="176" t="s">
        <v>320</v>
      </c>
      <c r="H11" s="176" t="s">
        <v>321</v>
      </c>
      <c r="I11" s="176" t="s">
        <v>322</v>
      </c>
      <c r="J11" s="176" t="s">
        <v>323</v>
      </c>
      <c r="K11" s="176" t="s">
        <v>324</v>
      </c>
      <c r="L11" s="176" t="s">
        <v>325</v>
      </c>
      <c r="M11" s="176" t="s">
        <v>326</v>
      </c>
      <c r="N11" s="176" t="s">
        <v>327</v>
      </c>
      <c r="O11" s="176" t="s">
        <v>328</v>
      </c>
      <c r="P11" s="176" t="s">
        <v>329</v>
      </c>
      <c r="Q11" s="176" t="s">
        <v>330</v>
      </c>
      <c r="R11" s="176" t="s">
        <v>331</v>
      </c>
      <c r="S11" s="176" t="s">
        <v>332</v>
      </c>
      <c r="T11" s="176" t="s">
        <v>333</v>
      </c>
      <c r="U11" s="176" t="s">
        <v>334</v>
      </c>
      <c r="V11" s="176" t="s">
        <v>335</v>
      </c>
      <c r="W11" s="176" t="s">
        <v>336</v>
      </c>
      <c r="X11" s="176" t="s">
        <v>337</v>
      </c>
      <c r="Y11" s="176" t="s">
        <v>338</v>
      </c>
      <c r="Z11" s="176" t="s">
        <v>339</v>
      </c>
      <c r="AA11" s="176" t="s">
        <v>340</v>
      </c>
      <c r="AB11" s="176" t="s">
        <v>341</v>
      </c>
      <c r="AC11" s="177" t="s">
        <v>34</v>
      </c>
    </row>
    <row r="12" spans="1:29">
      <c r="A12" s="178" t="s">
        <v>6</v>
      </c>
      <c r="B12" s="179"/>
      <c r="C12" s="180" t="s">
        <v>302</v>
      </c>
      <c r="D12" s="181"/>
      <c r="E12" s="180" t="s">
        <v>342</v>
      </c>
      <c r="F12" s="180" t="s">
        <v>343</v>
      </c>
      <c r="G12" s="180" t="s">
        <v>344</v>
      </c>
      <c r="H12" s="180" t="s">
        <v>345</v>
      </c>
      <c r="I12" s="180" t="s">
        <v>346</v>
      </c>
      <c r="J12" s="180" t="s">
        <v>347</v>
      </c>
      <c r="K12" s="180" t="s">
        <v>348</v>
      </c>
      <c r="L12" s="180" t="s">
        <v>349</v>
      </c>
      <c r="M12" s="180" t="s">
        <v>350</v>
      </c>
      <c r="N12" s="180" t="s">
        <v>351</v>
      </c>
      <c r="O12" s="180" t="s">
        <v>352</v>
      </c>
      <c r="P12" s="180" t="s">
        <v>353</v>
      </c>
      <c r="Q12" s="180" t="s">
        <v>354</v>
      </c>
      <c r="R12" s="180" t="s">
        <v>355</v>
      </c>
      <c r="S12" s="180" t="s">
        <v>356</v>
      </c>
      <c r="T12" s="180" t="s">
        <v>357</v>
      </c>
      <c r="U12" s="180" t="s">
        <v>358</v>
      </c>
      <c r="V12" s="180" t="s">
        <v>359</v>
      </c>
      <c r="W12" s="180" t="s">
        <v>360</v>
      </c>
      <c r="X12" s="180" t="s">
        <v>361</v>
      </c>
      <c r="Y12" s="180" t="s">
        <v>362</v>
      </c>
      <c r="Z12" s="180" t="s">
        <v>363</v>
      </c>
      <c r="AA12" s="180" t="s">
        <v>364</v>
      </c>
      <c r="AB12" s="180" t="s">
        <v>365</v>
      </c>
      <c r="AC12" s="180" t="s">
        <v>366</v>
      </c>
    </row>
    <row r="13" spans="1:29" ht="15.6">
      <c r="A13" s="116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</row>
    <row r="14" spans="1:29" ht="15.6">
      <c r="A14" s="116">
        <v>1</v>
      </c>
      <c r="B14" s="117"/>
      <c r="C14" s="182" t="s">
        <v>7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</row>
    <row r="15" spans="1:29" ht="15.6">
      <c r="A15" s="116">
        <f>A14+1</f>
        <v>2</v>
      </c>
      <c r="B15" s="183"/>
      <c r="C15" s="183" t="s">
        <v>8</v>
      </c>
      <c r="D15" s="183"/>
      <c r="E15" s="184" t="e">
        <f>#REF!</f>
        <v>#REF!</v>
      </c>
      <c r="F15" s="184" t="e">
        <f>#REF!</f>
        <v>#REF!</v>
      </c>
      <c r="G15" s="184" t="e">
        <f>#REF!</f>
        <v>#REF!</v>
      </c>
      <c r="H15" s="184" t="e">
        <f>#REF!</f>
        <v>#REF!</v>
      </c>
      <c r="I15" s="184" t="e">
        <f>#REF!</f>
        <v>#REF!</v>
      </c>
      <c r="J15" s="184" t="e">
        <f>#REF!</f>
        <v>#REF!</v>
      </c>
      <c r="K15" s="184" t="e">
        <f>#REF!</f>
        <v>#REF!</v>
      </c>
      <c r="L15" s="184" t="e">
        <f>#REF!</f>
        <v>#REF!</v>
      </c>
      <c r="M15" s="184" t="e">
        <f>#REF!</f>
        <v>#REF!</v>
      </c>
      <c r="N15" s="184" t="e">
        <f>#REF!</f>
        <v>#REF!</v>
      </c>
      <c r="O15" s="184" t="e">
        <f>#REF!</f>
        <v>#REF!</v>
      </c>
      <c r="P15" s="184" t="e">
        <f>#REF!</f>
        <v>#REF!</v>
      </c>
      <c r="Q15" s="184" t="e">
        <f>#REF!</f>
        <v>#REF!</v>
      </c>
      <c r="R15" s="184" t="e">
        <f>#REF!</f>
        <v>#REF!</v>
      </c>
      <c r="S15" s="184" t="e">
        <f>#REF!</f>
        <v>#REF!</v>
      </c>
      <c r="T15" s="184" t="e">
        <f>#REF!</f>
        <v>#REF!</v>
      </c>
      <c r="U15" s="184" t="e">
        <f>#REF!</f>
        <v>#REF!</v>
      </c>
      <c r="V15" s="184" t="e">
        <f>#REF!</f>
        <v>#REF!</v>
      </c>
      <c r="W15" s="184" t="e">
        <f>#REF!</f>
        <v>#REF!</v>
      </c>
      <c r="X15" s="184" t="e">
        <f>#REF!</f>
        <v>#REF!</v>
      </c>
      <c r="Y15" s="184" t="e">
        <f>#REF!</f>
        <v>#REF!</v>
      </c>
      <c r="Z15" s="184" t="e">
        <f>#REF!</f>
        <v>#REF!</v>
      </c>
      <c r="AA15" s="184" t="e">
        <f>#REF!</f>
        <v>#REF!</v>
      </c>
      <c r="AB15" s="184" t="e">
        <f>#REF!</f>
        <v>#REF!</v>
      </c>
      <c r="AC15" s="184" t="e">
        <f>SUM(E15:AB15)</f>
        <v>#REF!</v>
      </c>
    </row>
    <row r="16" spans="1:29" ht="15.6">
      <c r="A16" s="116">
        <f t="shared" ref="A16:A22" si="0">A15+1</f>
        <v>3</v>
      </c>
      <c r="B16" s="183"/>
      <c r="C16" s="183" t="s">
        <v>9</v>
      </c>
      <c r="D16" s="183"/>
      <c r="E16" s="184" t="e">
        <f>#REF!</f>
        <v>#REF!</v>
      </c>
      <c r="F16" s="184" t="e">
        <f>#REF!</f>
        <v>#REF!</v>
      </c>
      <c r="G16" s="184" t="e">
        <f>#REF!</f>
        <v>#REF!</v>
      </c>
      <c r="H16" s="184" t="e">
        <f>#REF!</f>
        <v>#REF!</v>
      </c>
      <c r="I16" s="184" t="e">
        <f>#REF!</f>
        <v>#REF!</v>
      </c>
      <c r="J16" s="184" t="e">
        <f>#REF!</f>
        <v>#REF!</v>
      </c>
      <c r="K16" s="184" t="e">
        <f>#REF!</f>
        <v>#REF!</v>
      </c>
      <c r="L16" s="184" t="e">
        <f>#REF!</f>
        <v>#REF!</v>
      </c>
      <c r="M16" s="184" t="e">
        <f>#REF!</f>
        <v>#REF!</v>
      </c>
      <c r="N16" s="184" t="e">
        <f>#REF!</f>
        <v>#REF!</v>
      </c>
      <c r="O16" s="184" t="e">
        <f>#REF!</f>
        <v>#REF!</v>
      </c>
      <c r="P16" s="184" t="e">
        <f>#REF!</f>
        <v>#REF!</v>
      </c>
      <c r="Q16" s="184" t="e">
        <f>#REF!</f>
        <v>#REF!</v>
      </c>
      <c r="R16" s="184" t="e">
        <f>#REF!</f>
        <v>#REF!</v>
      </c>
      <c r="S16" s="184" t="e">
        <f>#REF!</f>
        <v>#REF!</v>
      </c>
      <c r="T16" s="184" t="e">
        <f>#REF!</f>
        <v>#REF!</v>
      </c>
      <c r="U16" s="184" t="e">
        <f>#REF!</f>
        <v>#REF!</v>
      </c>
      <c r="V16" s="184" t="e">
        <f>#REF!</f>
        <v>#REF!</v>
      </c>
      <c r="W16" s="184" t="e">
        <f>#REF!</f>
        <v>#REF!</v>
      </c>
      <c r="X16" s="184" t="e">
        <f>#REF!</f>
        <v>#REF!</v>
      </c>
      <c r="Y16" s="184" t="e">
        <f>#REF!</f>
        <v>#REF!</v>
      </c>
      <c r="Z16" s="184" t="e">
        <f>#REF!</f>
        <v>#REF!</v>
      </c>
      <c r="AA16" s="184" t="e">
        <f>#REF!</f>
        <v>#REF!</v>
      </c>
      <c r="AB16" s="184" t="e">
        <f>#REF!</f>
        <v>#REF!</v>
      </c>
      <c r="AC16" s="184" t="e">
        <f t="shared" ref="AC16:AC70" si="1">SUM(E16:AB16)</f>
        <v>#REF!</v>
      </c>
    </row>
    <row r="17" spans="1:29" ht="15.6">
      <c r="A17" s="116">
        <f t="shared" si="0"/>
        <v>4</v>
      </c>
      <c r="B17" s="183"/>
      <c r="C17" s="183" t="s">
        <v>10</v>
      </c>
      <c r="D17" s="183"/>
      <c r="E17" s="184" t="e">
        <f>#REF!</f>
        <v>#REF!</v>
      </c>
      <c r="F17" s="184" t="e">
        <f>#REF!</f>
        <v>#REF!</v>
      </c>
      <c r="G17" s="184" t="e">
        <f>#REF!</f>
        <v>#REF!</v>
      </c>
      <c r="H17" s="184" t="e">
        <f>#REF!</f>
        <v>#REF!</v>
      </c>
      <c r="I17" s="184" t="e">
        <f>#REF!</f>
        <v>#REF!</v>
      </c>
      <c r="J17" s="184" t="e">
        <f>#REF!</f>
        <v>#REF!</v>
      </c>
      <c r="K17" s="184" t="e">
        <f>#REF!</f>
        <v>#REF!</v>
      </c>
      <c r="L17" s="184" t="e">
        <f>#REF!</f>
        <v>#REF!</v>
      </c>
      <c r="M17" s="184" t="e">
        <f>#REF!</f>
        <v>#REF!</v>
      </c>
      <c r="N17" s="184" t="e">
        <f>#REF!</f>
        <v>#REF!</v>
      </c>
      <c r="O17" s="184" t="e">
        <f>#REF!</f>
        <v>#REF!</v>
      </c>
      <c r="P17" s="184" t="e">
        <f>#REF!</f>
        <v>#REF!</v>
      </c>
      <c r="Q17" s="184" t="e">
        <f>#REF!</f>
        <v>#REF!</v>
      </c>
      <c r="R17" s="184" t="e">
        <f>#REF!</f>
        <v>#REF!</v>
      </c>
      <c r="S17" s="184" t="e">
        <f>#REF!</f>
        <v>#REF!</v>
      </c>
      <c r="T17" s="184" t="e">
        <f>#REF!</f>
        <v>#REF!</v>
      </c>
      <c r="U17" s="184" t="e">
        <f>#REF!</f>
        <v>#REF!</v>
      </c>
      <c r="V17" s="184" t="e">
        <f>#REF!</f>
        <v>#REF!</v>
      </c>
      <c r="W17" s="184" t="e">
        <f>#REF!</f>
        <v>#REF!</v>
      </c>
      <c r="X17" s="184" t="e">
        <f>#REF!</f>
        <v>#REF!</v>
      </c>
      <c r="Y17" s="184" t="e">
        <f>#REF!</f>
        <v>#REF!</v>
      </c>
      <c r="Z17" s="184" t="e">
        <f>#REF!</f>
        <v>#REF!</v>
      </c>
      <c r="AA17" s="184" t="e">
        <f>#REF!</f>
        <v>#REF!</v>
      </c>
      <c r="AB17" s="184" t="e">
        <f>#REF!</f>
        <v>#REF!</v>
      </c>
      <c r="AC17" s="184" t="e">
        <f t="shared" si="1"/>
        <v>#REF!</v>
      </c>
    </row>
    <row r="18" spans="1:29" ht="15.6">
      <c r="A18" s="116">
        <f t="shared" si="0"/>
        <v>5</v>
      </c>
      <c r="B18" s="183"/>
      <c r="C18" s="183" t="s">
        <v>11</v>
      </c>
      <c r="D18" s="183"/>
      <c r="E18" s="184" t="e">
        <f>#REF!</f>
        <v>#REF!</v>
      </c>
      <c r="F18" s="184" t="e">
        <f>#REF!</f>
        <v>#REF!</v>
      </c>
      <c r="G18" s="184" t="e">
        <f>#REF!</f>
        <v>#REF!</v>
      </c>
      <c r="H18" s="184" t="e">
        <f>#REF!</f>
        <v>#REF!</v>
      </c>
      <c r="I18" s="184" t="e">
        <f>#REF!</f>
        <v>#REF!</v>
      </c>
      <c r="J18" s="184" t="e">
        <f>#REF!</f>
        <v>#REF!</v>
      </c>
      <c r="K18" s="184" t="e">
        <f>#REF!</f>
        <v>#REF!</v>
      </c>
      <c r="L18" s="184" t="e">
        <f>#REF!</f>
        <v>#REF!</v>
      </c>
      <c r="M18" s="184" t="e">
        <f>#REF!</f>
        <v>#REF!</v>
      </c>
      <c r="N18" s="184" t="e">
        <f>#REF!</f>
        <v>#REF!</v>
      </c>
      <c r="O18" s="184" t="e">
        <f>#REF!</f>
        <v>#REF!</v>
      </c>
      <c r="P18" s="184" t="e">
        <f>#REF!</f>
        <v>#REF!</v>
      </c>
      <c r="Q18" s="184" t="e">
        <f>#REF!</f>
        <v>#REF!</v>
      </c>
      <c r="R18" s="184" t="e">
        <f>#REF!</f>
        <v>#REF!</v>
      </c>
      <c r="S18" s="184" t="e">
        <f>#REF!</f>
        <v>#REF!</v>
      </c>
      <c r="T18" s="184" t="e">
        <f>#REF!</f>
        <v>#REF!</v>
      </c>
      <c r="U18" s="184" t="e">
        <f>#REF!</f>
        <v>#REF!</v>
      </c>
      <c r="V18" s="184" t="e">
        <f>#REF!</f>
        <v>#REF!</v>
      </c>
      <c r="W18" s="184" t="e">
        <f>#REF!</f>
        <v>#REF!</v>
      </c>
      <c r="X18" s="184" t="e">
        <f>#REF!</f>
        <v>#REF!</v>
      </c>
      <c r="Y18" s="184" t="e">
        <f>#REF!</f>
        <v>#REF!</v>
      </c>
      <c r="Z18" s="184" t="e">
        <f>#REF!</f>
        <v>#REF!</v>
      </c>
      <c r="AA18" s="184" t="e">
        <f>#REF!</f>
        <v>#REF!</v>
      </c>
      <c r="AB18" s="184" t="e">
        <f>#REF!</f>
        <v>#REF!</v>
      </c>
      <c r="AC18" s="184" t="e">
        <f t="shared" si="1"/>
        <v>#REF!</v>
      </c>
    </row>
    <row r="19" spans="1:29" ht="15.6">
      <c r="A19" s="116">
        <f t="shared" si="0"/>
        <v>6</v>
      </c>
      <c r="B19" s="183"/>
      <c r="C19" s="183" t="s">
        <v>12</v>
      </c>
      <c r="D19" s="183"/>
      <c r="E19" s="184" t="e">
        <f>#REF!</f>
        <v>#REF!</v>
      </c>
      <c r="F19" s="184" t="e">
        <f>#REF!</f>
        <v>#REF!</v>
      </c>
      <c r="G19" s="184" t="e">
        <f>#REF!</f>
        <v>#REF!</v>
      </c>
      <c r="H19" s="184" t="e">
        <f>#REF!</f>
        <v>#REF!</v>
      </c>
      <c r="I19" s="184" t="e">
        <f>#REF!</f>
        <v>#REF!</v>
      </c>
      <c r="J19" s="184" t="e">
        <f>#REF!</f>
        <v>#REF!</v>
      </c>
      <c r="K19" s="184" t="e">
        <f>#REF!</f>
        <v>#REF!</v>
      </c>
      <c r="L19" s="184" t="e">
        <f>#REF!</f>
        <v>#REF!</v>
      </c>
      <c r="M19" s="184" t="e">
        <f>#REF!</f>
        <v>#REF!</v>
      </c>
      <c r="N19" s="184" t="e">
        <f>#REF!</f>
        <v>#REF!</v>
      </c>
      <c r="O19" s="184" t="e">
        <f>#REF!</f>
        <v>#REF!</v>
      </c>
      <c r="P19" s="184" t="e">
        <f>#REF!</f>
        <v>#REF!</v>
      </c>
      <c r="Q19" s="184" t="e">
        <f>#REF!</f>
        <v>#REF!</v>
      </c>
      <c r="R19" s="184" t="e">
        <f>#REF!</f>
        <v>#REF!</v>
      </c>
      <c r="S19" s="184" t="e">
        <f>#REF!</f>
        <v>#REF!</v>
      </c>
      <c r="T19" s="184" t="e">
        <f>#REF!</f>
        <v>#REF!</v>
      </c>
      <c r="U19" s="184" t="e">
        <f>#REF!</f>
        <v>#REF!</v>
      </c>
      <c r="V19" s="184" t="e">
        <f>#REF!</f>
        <v>#REF!</v>
      </c>
      <c r="W19" s="184" t="e">
        <f>#REF!</f>
        <v>#REF!</v>
      </c>
      <c r="X19" s="184" t="e">
        <f>#REF!</f>
        <v>#REF!</v>
      </c>
      <c r="Y19" s="184" t="e">
        <f>#REF!</f>
        <v>#REF!</v>
      </c>
      <c r="Z19" s="184" t="e">
        <f>#REF!</f>
        <v>#REF!</v>
      </c>
      <c r="AA19" s="184" t="e">
        <f>#REF!</f>
        <v>#REF!</v>
      </c>
      <c r="AB19" s="184" t="e">
        <f>#REF!</f>
        <v>#REF!</v>
      </c>
      <c r="AC19" s="184" t="e">
        <f t="shared" si="1"/>
        <v>#REF!</v>
      </c>
    </row>
    <row r="20" spans="1:29" ht="15.6">
      <c r="A20" s="116">
        <f t="shared" si="0"/>
        <v>7</v>
      </c>
      <c r="B20" s="183"/>
      <c r="C20" s="183" t="s">
        <v>58</v>
      </c>
      <c r="D20" s="183"/>
      <c r="E20" s="184" t="e">
        <f>#REF!</f>
        <v>#REF!</v>
      </c>
      <c r="F20" s="184" t="e">
        <f>#REF!</f>
        <v>#REF!</v>
      </c>
      <c r="G20" s="184" t="e">
        <f>#REF!</f>
        <v>#REF!</v>
      </c>
      <c r="H20" s="184" t="e">
        <f>#REF!</f>
        <v>#REF!</v>
      </c>
      <c r="I20" s="184" t="e">
        <f>#REF!</f>
        <v>#REF!</v>
      </c>
      <c r="J20" s="184" t="e">
        <f>#REF!</f>
        <v>#REF!</v>
      </c>
      <c r="K20" s="184" t="e">
        <f>#REF!</f>
        <v>#REF!</v>
      </c>
      <c r="L20" s="184" t="e">
        <f>#REF!</f>
        <v>#REF!</v>
      </c>
      <c r="M20" s="184" t="e">
        <f>#REF!</f>
        <v>#REF!</v>
      </c>
      <c r="N20" s="184" t="e">
        <f>#REF!</f>
        <v>#REF!</v>
      </c>
      <c r="O20" s="184" t="e">
        <f>#REF!</f>
        <v>#REF!</v>
      </c>
      <c r="P20" s="184" t="e">
        <f>#REF!</f>
        <v>#REF!</v>
      </c>
      <c r="Q20" s="184" t="e">
        <f>#REF!</f>
        <v>#REF!</v>
      </c>
      <c r="R20" s="184" t="e">
        <f>#REF!</f>
        <v>#REF!</v>
      </c>
      <c r="S20" s="184" t="e">
        <f>#REF!</f>
        <v>#REF!</v>
      </c>
      <c r="T20" s="184" t="e">
        <f>#REF!</f>
        <v>#REF!</v>
      </c>
      <c r="U20" s="184" t="e">
        <f>#REF!</f>
        <v>#REF!</v>
      </c>
      <c r="V20" s="184" t="e">
        <f>#REF!</f>
        <v>#REF!</v>
      </c>
      <c r="W20" s="184" t="e">
        <f>#REF!</f>
        <v>#REF!</v>
      </c>
      <c r="X20" s="184" t="e">
        <f>#REF!</f>
        <v>#REF!</v>
      </c>
      <c r="Y20" s="184" t="e">
        <f>#REF!</f>
        <v>#REF!</v>
      </c>
      <c r="Z20" s="184" t="e">
        <f>#REF!</f>
        <v>#REF!</v>
      </c>
      <c r="AA20" s="184" t="e">
        <f>#REF!</f>
        <v>#REF!</v>
      </c>
      <c r="AB20" s="184" t="e">
        <f>#REF!</f>
        <v>#REF!</v>
      </c>
      <c r="AC20" s="184" t="e">
        <f t="shared" si="1"/>
        <v>#REF!</v>
      </c>
    </row>
    <row r="21" spans="1:29" ht="15.6">
      <c r="A21" s="116">
        <f t="shared" si="0"/>
        <v>8</v>
      </c>
      <c r="B21" s="183"/>
      <c r="C21" s="183" t="s">
        <v>13</v>
      </c>
      <c r="D21" s="183"/>
      <c r="E21" s="184" t="e">
        <f>#REF!</f>
        <v>#REF!</v>
      </c>
      <c r="F21" s="184" t="e">
        <f>#REF!</f>
        <v>#REF!</v>
      </c>
      <c r="G21" s="184" t="e">
        <f>#REF!</f>
        <v>#REF!</v>
      </c>
      <c r="H21" s="184" t="e">
        <f>#REF!</f>
        <v>#REF!</v>
      </c>
      <c r="I21" s="184" t="e">
        <f>#REF!</f>
        <v>#REF!</v>
      </c>
      <c r="J21" s="184" t="e">
        <f>#REF!</f>
        <v>#REF!</v>
      </c>
      <c r="K21" s="184" t="e">
        <f>#REF!</f>
        <v>#REF!</v>
      </c>
      <c r="L21" s="184" t="e">
        <f>#REF!</f>
        <v>#REF!</v>
      </c>
      <c r="M21" s="184" t="e">
        <f>#REF!</f>
        <v>#REF!</v>
      </c>
      <c r="N21" s="184" t="e">
        <f>#REF!</f>
        <v>#REF!</v>
      </c>
      <c r="O21" s="184" t="e">
        <f>#REF!</f>
        <v>#REF!</v>
      </c>
      <c r="P21" s="184" t="e">
        <f>#REF!</f>
        <v>#REF!</v>
      </c>
      <c r="Q21" s="184" t="e">
        <f>#REF!</f>
        <v>#REF!</v>
      </c>
      <c r="R21" s="184" t="e">
        <f>#REF!</f>
        <v>#REF!</v>
      </c>
      <c r="S21" s="184" t="e">
        <f>#REF!</f>
        <v>#REF!</v>
      </c>
      <c r="T21" s="184" t="e">
        <f>#REF!</f>
        <v>#REF!</v>
      </c>
      <c r="U21" s="184" t="e">
        <f>#REF!</f>
        <v>#REF!</v>
      </c>
      <c r="V21" s="184" t="e">
        <f>#REF!</f>
        <v>#REF!</v>
      </c>
      <c r="W21" s="184" t="e">
        <f>#REF!</f>
        <v>#REF!</v>
      </c>
      <c r="X21" s="184" t="e">
        <f>#REF!</f>
        <v>#REF!</v>
      </c>
      <c r="Y21" s="184" t="e">
        <f>#REF!</f>
        <v>#REF!</v>
      </c>
      <c r="Z21" s="184" t="e">
        <f>#REF!</f>
        <v>#REF!</v>
      </c>
      <c r="AA21" s="184" t="e">
        <f>#REF!</f>
        <v>#REF!</v>
      </c>
      <c r="AB21" s="184" t="e">
        <f>#REF!</f>
        <v>#REF!</v>
      </c>
      <c r="AC21" s="184" t="e">
        <f t="shared" si="1"/>
        <v>#REF!</v>
      </c>
    </row>
    <row r="22" spans="1:29" ht="15.6">
      <c r="A22" s="116">
        <f t="shared" si="0"/>
        <v>9</v>
      </c>
      <c r="B22" s="184"/>
      <c r="C22" s="184" t="s">
        <v>14</v>
      </c>
      <c r="D22" s="184"/>
      <c r="E22" s="185" t="e">
        <f t="shared" ref="E22:AB22" si="2">SUM(E15:E21)</f>
        <v>#REF!</v>
      </c>
      <c r="F22" s="185" t="e">
        <f t="shared" si="2"/>
        <v>#REF!</v>
      </c>
      <c r="G22" s="185" t="e">
        <f t="shared" si="2"/>
        <v>#REF!</v>
      </c>
      <c r="H22" s="185" t="e">
        <f t="shared" si="2"/>
        <v>#REF!</v>
      </c>
      <c r="I22" s="185" t="e">
        <f t="shared" si="2"/>
        <v>#REF!</v>
      </c>
      <c r="J22" s="185" t="e">
        <f t="shared" si="2"/>
        <v>#REF!</v>
      </c>
      <c r="K22" s="185" t="e">
        <f t="shared" si="2"/>
        <v>#REF!</v>
      </c>
      <c r="L22" s="185" t="e">
        <f t="shared" si="2"/>
        <v>#REF!</v>
      </c>
      <c r="M22" s="185" t="e">
        <f t="shared" si="2"/>
        <v>#REF!</v>
      </c>
      <c r="N22" s="185" t="e">
        <f t="shared" si="2"/>
        <v>#REF!</v>
      </c>
      <c r="O22" s="185" t="e">
        <f t="shared" si="2"/>
        <v>#REF!</v>
      </c>
      <c r="P22" s="185" t="e">
        <f t="shared" si="2"/>
        <v>#REF!</v>
      </c>
      <c r="Q22" s="185" t="e">
        <f t="shared" si="2"/>
        <v>#REF!</v>
      </c>
      <c r="R22" s="185" t="e">
        <f t="shared" si="2"/>
        <v>#REF!</v>
      </c>
      <c r="S22" s="185" t="e">
        <f t="shared" si="2"/>
        <v>#REF!</v>
      </c>
      <c r="T22" s="185" t="e">
        <f t="shared" si="2"/>
        <v>#REF!</v>
      </c>
      <c r="U22" s="185" t="e">
        <f t="shared" si="2"/>
        <v>#REF!</v>
      </c>
      <c r="V22" s="185" t="e">
        <f t="shared" si="2"/>
        <v>#REF!</v>
      </c>
      <c r="W22" s="185" t="e">
        <f t="shared" si="2"/>
        <v>#REF!</v>
      </c>
      <c r="X22" s="185" t="e">
        <f t="shared" si="2"/>
        <v>#REF!</v>
      </c>
      <c r="Y22" s="185" t="e">
        <f t="shared" si="2"/>
        <v>#REF!</v>
      </c>
      <c r="Z22" s="185" t="e">
        <f t="shared" si="2"/>
        <v>#REF!</v>
      </c>
      <c r="AA22" s="185" t="e">
        <f t="shared" si="2"/>
        <v>#REF!</v>
      </c>
      <c r="AB22" s="185" t="e">
        <f t="shared" si="2"/>
        <v>#REF!</v>
      </c>
      <c r="AC22" s="185" t="e">
        <f t="shared" si="1"/>
        <v>#REF!</v>
      </c>
    </row>
    <row r="23" spans="1:29" ht="15.6">
      <c r="A23" s="116"/>
      <c r="B23" s="184"/>
      <c r="C23" s="186"/>
      <c r="D23" s="187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</row>
    <row r="24" spans="1:29" ht="15.6">
      <c r="A24" s="116"/>
      <c r="B24" s="184"/>
      <c r="C24" s="186"/>
      <c r="D24" s="187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</row>
    <row r="25" spans="1:29" ht="15.6">
      <c r="A25" s="116">
        <f>A22+1</f>
        <v>10</v>
      </c>
      <c r="B25" s="117"/>
      <c r="C25" s="182" t="s">
        <v>15</v>
      </c>
      <c r="D25" s="117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</row>
    <row r="26" spans="1:29" ht="15.6">
      <c r="A26" s="116">
        <f>A25+1</f>
        <v>11</v>
      </c>
      <c r="B26" s="184"/>
      <c r="C26" s="184" t="s">
        <v>16</v>
      </c>
      <c r="D26" s="184"/>
      <c r="E26" s="150" t="e">
        <f>(#REF!+#REF!)/1000</f>
        <v>#REF!</v>
      </c>
      <c r="F26" s="150" t="e">
        <f>(#REF!+#REF!)/1000</f>
        <v>#REF!</v>
      </c>
      <c r="G26" s="150" t="e">
        <f>(#REF!+#REF!)/1000</f>
        <v>#REF!</v>
      </c>
      <c r="H26" s="150" t="e">
        <f>(#REF!+#REF!)/1000</f>
        <v>#REF!</v>
      </c>
      <c r="I26" s="150" t="e">
        <f>(#REF!+#REF!)/1000</f>
        <v>#REF!</v>
      </c>
      <c r="J26" s="150" t="e">
        <f>(#REF!+#REF!)/1000</f>
        <v>#REF!</v>
      </c>
      <c r="K26" s="150" t="e">
        <f>(#REF!+#REF!)/1000</f>
        <v>#REF!</v>
      </c>
      <c r="L26" s="150" t="e">
        <f>(#REF!+#REF!)/1000</f>
        <v>#REF!</v>
      </c>
      <c r="M26" s="150" t="e">
        <f>(#REF!+#REF!)/1000</f>
        <v>#REF!</v>
      </c>
      <c r="N26" s="150" t="e">
        <f>(#REF!+#REF!)/1000</f>
        <v>#REF!</v>
      </c>
      <c r="O26" s="150" t="e">
        <f>(#REF!+#REF!)/1000</f>
        <v>#REF!</v>
      </c>
      <c r="P26" s="150" t="e">
        <f>(#REF!+#REF!)/1000</f>
        <v>#REF!</v>
      </c>
      <c r="Q26" s="150" t="e">
        <f>(#REF!+#REF!)/1000</f>
        <v>#REF!</v>
      </c>
      <c r="R26" s="150" t="e">
        <f>(#REF!+#REF!)/1000</f>
        <v>#REF!</v>
      </c>
      <c r="S26" s="150" t="e">
        <f>(#REF!+#REF!)/1000</f>
        <v>#REF!</v>
      </c>
      <c r="T26" s="150" t="e">
        <f>(#REF!+#REF!)/1000</f>
        <v>#REF!</v>
      </c>
      <c r="U26" s="150" t="e">
        <f>(#REF!+#REF!)/1000</f>
        <v>#REF!</v>
      </c>
      <c r="V26" s="150" t="e">
        <f>(#REF!+#REF!)/1000</f>
        <v>#REF!</v>
      </c>
      <c r="W26" s="150" t="e">
        <f>(#REF!+#REF!)/1000</f>
        <v>#REF!</v>
      </c>
      <c r="X26" s="150" t="e">
        <f>(#REF!+#REF!)/1000</f>
        <v>#REF!</v>
      </c>
      <c r="Y26" s="150" t="e">
        <f>(#REF!+#REF!)/1000</f>
        <v>#REF!</v>
      </c>
      <c r="Z26" s="150" t="e">
        <f>(#REF!+#REF!)/1000</f>
        <v>#REF!</v>
      </c>
      <c r="AA26" s="150" t="e">
        <f>(#REF!+#REF!)/1000</f>
        <v>#REF!</v>
      </c>
      <c r="AB26" s="150" t="e">
        <f>(#REF!+#REF!)/1000</f>
        <v>#REF!</v>
      </c>
      <c r="AC26" s="150" t="e">
        <f t="shared" si="1"/>
        <v>#REF!</v>
      </c>
    </row>
    <row r="27" spans="1:29" ht="15.6">
      <c r="A27" s="116">
        <f t="shared" ref="A27:A28" si="3">A26+1</f>
        <v>12</v>
      </c>
      <c r="B27" s="183"/>
      <c r="C27" s="183" t="s">
        <v>17</v>
      </c>
      <c r="D27" s="183"/>
      <c r="E27" s="189" t="e">
        <f>(#REF!+#REF!+#REF!+#REF!)/1000</f>
        <v>#REF!</v>
      </c>
      <c r="F27" s="189" t="e">
        <f>(#REF!+#REF!+#REF!+#REF!)/1000</f>
        <v>#REF!</v>
      </c>
      <c r="G27" s="189" t="e">
        <f>(#REF!+#REF!+#REF!+#REF!)/1000</f>
        <v>#REF!</v>
      </c>
      <c r="H27" s="189" t="e">
        <f>(#REF!+#REF!+#REF!+#REF!)/1000</f>
        <v>#REF!</v>
      </c>
      <c r="I27" s="189" t="e">
        <f>(#REF!+#REF!+#REF!+#REF!)/1000</f>
        <v>#REF!</v>
      </c>
      <c r="J27" s="189" t="e">
        <f>(#REF!+#REF!+#REF!+#REF!)/1000</f>
        <v>#REF!</v>
      </c>
      <c r="K27" s="189" t="e">
        <f>(#REF!+#REF!+#REF!+#REF!)/1000</f>
        <v>#REF!</v>
      </c>
      <c r="L27" s="189" t="e">
        <f>(#REF!+#REF!+#REF!+#REF!)/1000</f>
        <v>#REF!</v>
      </c>
      <c r="M27" s="189" t="e">
        <f>(#REF!+#REF!+#REF!+#REF!)/1000</f>
        <v>#REF!</v>
      </c>
      <c r="N27" s="189" t="e">
        <f>(#REF!+#REF!+#REF!+#REF!)/1000</f>
        <v>#REF!</v>
      </c>
      <c r="O27" s="189" t="e">
        <f>(#REF!+#REF!+#REF!+#REF!)/1000</f>
        <v>#REF!</v>
      </c>
      <c r="P27" s="189" t="e">
        <f>(#REF!+#REF!+#REF!+#REF!)/1000</f>
        <v>#REF!</v>
      </c>
      <c r="Q27" s="189" t="e">
        <f>(#REF!+#REF!+#REF!+#REF!)/1000</f>
        <v>#REF!</v>
      </c>
      <c r="R27" s="189" t="e">
        <f>(#REF!+#REF!+#REF!+#REF!)/1000</f>
        <v>#REF!</v>
      </c>
      <c r="S27" s="189" t="e">
        <f>(#REF!+#REF!+#REF!+#REF!)/1000</f>
        <v>#REF!</v>
      </c>
      <c r="T27" s="189" t="e">
        <f>(#REF!+#REF!+#REF!+#REF!)/1000</f>
        <v>#REF!</v>
      </c>
      <c r="U27" s="189" t="e">
        <f>(#REF!+#REF!+#REF!+#REF!)/1000</f>
        <v>#REF!</v>
      </c>
      <c r="V27" s="189" t="e">
        <f>(#REF!+#REF!+#REF!+#REF!)/1000</f>
        <v>#REF!</v>
      </c>
      <c r="W27" s="189" t="e">
        <f>(#REF!+#REF!+#REF!+#REF!)/1000</f>
        <v>#REF!</v>
      </c>
      <c r="X27" s="189" t="e">
        <f>(#REF!+#REF!+#REF!+#REF!)/1000</f>
        <v>#REF!</v>
      </c>
      <c r="Y27" s="189" t="e">
        <f>(#REF!+#REF!+#REF!+#REF!)/1000</f>
        <v>#REF!</v>
      </c>
      <c r="Z27" s="189" t="e">
        <f>(#REF!+#REF!+#REF!+#REF!)/1000</f>
        <v>#REF!</v>
      </c>
      <c r="AA27" s="189" t="e">
        <f>(#REF!+#REF!+#REF!+#REF!)/1000</f>
        <v>#REF!</v>
      </c>
      <c r="AB27" s="189" t="e">
        <f>(#REF!+#REF!+#REF!+#REF!)/1000</f>
        <v>#REF!</v>
      </c>
      <c r="AC27" s="189" t="e">
        <f t="shared" si="1"/>
        <v>#REF!</v>
      </c>
    </row>
    <row r="28" spans="1:29" ht="15.6">
      <c r="A28" s="116">
        <f t="shared" si="3"/>
        <v>13</v>
      </c>
      <c r="B28" s="184"/>
      <c r="C28" s="184" t="s">
        <v>18</v>
      </c>
      <c r="D28" s="184"/>
      <c r="E28" s="150" t="e">
        <f>SUM(E26:E27)</f>
        <v>#REF!</v>
      </c>
      <c r="F28" s="150" t="e">
        <f t="shared" ref="F28:AB28" si="4">SUM(F26:F27)</f>
        <v>#REF!</v>
      </c>
      <c r="G28" s="150" t="e">
        <f t="shared" si="4"/>
        <v>#REF!</v>
      </c>
      <c r="H28" s="150" t="e">
        <f t="shared" si="4"/>
        <v>#REF!</v>
      </c>
      <c r="I28" s="150" t="e">
        <f t="shared" si="4"/>
        <v>#REF!</v>
      </c>
      <c r="J28" s="150" t="e">
        <f t="shared" si="4"/>
        <v>#REF!</v>
      </c>
      <c r="K28" s="150" t="e">
        <f t="shared" si="4"/>
        <v>#REF!</v>
      </c>
      <c r="L28" s="150" t="e">
        <f t="shared" si="4"/>
        <v>#REF!</v>
      </c>
      <c r="M28" s="150" t="e">
        <f t="shared" si="4"/>
        <v>#REF!</v>
      </c>
      <c r="N28" s="150" t="e">
        <f t="shared" si="4"/>
        <v>#REF!</v>
      </c>
      <c r="O28" s="150" t="e">
        <f t="shared" si="4"/>
        <v>#REF!</v>
      </c>
      <c r="P28" s="150" t="e">
        <f t="shared" si="4"/>
        <v>#REF!</v>
      </c>
      <c r="Q28" s="150" t="e">
        <f t="shared" si="4"/>
        <v>#REF!</v>
      </c>
      <c r="R28" s="150" t="e">
        <f t="shared" si="4"/>
        <v>#REF!</v>
      </c>
      <c r="S28" s="150" t="e">
        <f t="shared" si="4"/>
        <v>#REF!</v>
      </c>
      <c r="T28" s="150" t="e">
        <f t="shared" si="4"/>
        <v>#REF!</v>
      </c>
      <c r="U28" s="150" t="e">
        <f t="shared" si="4"/>
        <v>#REF!</v>
      </c>
      <c r="V28" s="150" t="e">
        <f t="shared" si="4"/>
        <v>#REF!</v>
      </c>
      <c r="W28" s="150" t="e">
        <f t="shared" si="4"/>
        <v>#REF!</v>
      </c>
      <c r="X28" s="150" t="e">
        <f t="shared" si="4"/>
        <v>#REF!</v>
      </c>
      <c r="Y28" s="150" t="e">
        <f t="shared" si="4"/>
        <v>#REF!</v>
      </c>
      <c r="Z28" s="150" t="e">
        <f t="shared" si="4"/>
        <v>#REF!</v>
      </c>
      <c r="AA28" s="150" t="e">
        <f t="shared" si="4"/>
        <v>#REF!</v>
      </c>
      <c r="AB28" s="150" t="e">
        <f t="shared" si="4"/>
        <v>#REF!</v>
      </c>
      <c r="AC28" s="150" t="e">
        <f t="shared" si="1"/>
        <v>#REF!</v>
      </c>
    </row>
    <row r="29" spans="1:29" ht="15.6">
      <c r="A29" s="116"/>
      <c r="B29" s="117"/>
      <c r="C29" s="117"/>
      <c r="D29" s="117"/>
      <c r="E29" s="183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</row>
    <row r="30" spans="1:29" ht="15.6">
      <c r="A30" s="116">
        <f>A28+1</f>
        <v>14</v>
      </c>
      <c r="B30" s="184"/>
      <c r="C30" s="190" t="s">
        <v>19</v>
      </c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</row>
    <row r="31" spans="1:29" ht="15.6">
      <c r="A31" s="116">
        <f>A30+1</f>
        <v>15</v>
      </c>
      <c r="B31" s="184"/>
      <c r="C31" s="184" t="s">
        <v>239</v>
      </c>
      <c r="D31" s="184"/>
      <c r="E31" s="184" t="e">
        <f>#REF!</f>
        <v>#REF!</v>
      </c>
      <c r="F31" s="184" t="e">
        <f>#REF!</f>
        <v>#REF!</v>
      </c>
      <c r="G31" s="184" t="e">
        <f>#REF!</f>
        <v>#REF!</v>
      </c>
      <c r="H31" s="184" t="e">
        <f>#REF!</f>
        <v>#REF!</v>
      </c>
      <c r="I31" s="184" t="e">
        <f>#REF!</f>
        <v>#REF!</v>
      </c>
      <c r="J31" s="184" t="e">
        <f>#REF!</f>
        <v>#REF!</v>
      </c>
      <c r="K31" s="184" t="e">
        <f>#REF!</f>
        <v>#REF!</v>
      </c>
      <c r="L31" s="184" t="e">
        <f>#REF!</f>
        <v>#REF!</v>
      </c>
      <c r="M31" s="184" t="e">
        <f>#REF!</f>
        <v>#REF!</v>
      </c>
      <c r="N31" s="184" t="e">
        <f>#REF!</f>
        <v>#REF!</v>
      </c>
      <c r="O31" s="184" t="e">
        <f>#REF!</f>
        <v>#REF!</v>
      </c>
      <c r="P31" s="184" t="e">
        <f>#REF!</f>
        <v>#REF!</v>
      </c>
      <c r="Q31" s="184" t="e">
        <f>#REF!</f>
        <v>#REF!</v>
      </c>
      <c r="R31" s="184" t="e">
        <f>#REF!</f>
        <v>#REF!</v>
      </c>
      <c r="S31" s="184" t="e">
        <f>#REF!</f>
        <v>#REF!</v>
      </c>
      <c r="T31" s="184" t="e">
        <f>#REF!</f>
        <v>#REF!</v>
      </c>
      <c r="U31" s="184" t="e">
        <f>#REF!</f>
        <v>#REF!</v>
      </c>
      <c r="V31" s="184" t="e">
        <f>#REF!</f>
        <v>#REF!</v>
      </c>
      <c r="W31" s="184" t="e">
        <f>#REF!</f>
        <v>#REF!</v>
      </c>
      <c r="X31" s="184" t="e">
        <f>#REF!</f>
        <v>#REF!</v>
      </c>
      <c r="Y31" s="184" t="e">
        <f>#REF!</f>
        <v>#REF!</v>
      </c>
      <c r="Z31" s="184" t="e">
        <f>#REF!</f>
        <v>#REF!</v>
      </c>
      <c r="AA31" s="184" t="e">
        <f>#REF!</f>
        <v>#REF!</v>
      </c>
      <c r="AB31" s="184" t="e">
        <f>#REF!</f>
        <v>#REF!</v>
      </c>
      <c r="AC31" s="184" t="e">
        <f t="shared" si="1"/>
        <v>#REF!</v>
      </c>
    </row>
    <row r="32" spans="1:29" ht="15.6">
      <c r="A32" s="116">
        <f t="shared" ref="A32:A34" si="5">A31+1</f>
        <v>16</v>
      </c>
      <c r="B32" s="184"/>
      <c r="C32" s="184" t="s">
        <v>215</v>
      </c>
      <c r="D32" s="184"/>
      <c r="E32" s="184" t="e">
        <f>#REF!</f>
        <v>#REF!</v>
      </c>
      <c r="F32" s="184" t="e">
        <f>#REF!</f>
        <v>#REF!</v>
      </c>
      <c r="G32" s="184" t="e">
        <f>#REF!</f>
        <v>#REF!</v>
      </c>
      <c r="H32" s="184" t="e">
        <f>#REF!</f>
        <v>#REF!</v>
      </c>
      <c r="I32" s="184" t="e">
        <f>#REF!</f>
        <v>#REF!</v>
      </c>
      <c r="J32" s="184" t="e">
        <f>#REF!</f>
        <v>#REF!</v>
      </c>
      <c r="K32" s="184" t="e">
        <f>#REF!</f>
        <v>#REF!</v>
      </c>
      <c r="L32" s="184" t="e">
        <f>#REF!</f>
        <v>#REF!</v>
      </c>
      <c r="M32" s="184" t="e">
        <f>#REF!</f>
        <v>#REF!</v>
      </c>
      <c r="N32" s="184" t="e">
        <f>#REF!</f>
        <v>#REF!</v>
      </c>
      <c r="O32" s="184" t="e">
        <f>#REF!</f>
        <v>#REF!</v>
      </c>
      <c r="P32" s="184" t="e">
        <f>#REF!</f>
        <v>#REF!</v>
      </c>
      <c r="Q32" s="184" t="e">
        <f>#REF!</f>
        <v>#REF!</v>
      </c>
      <c r="R32" s="184" t="e">
        <f>#REF!</f>
        <v>#REF!</v>
      </c>
      <c r="S32" s="184" t="e">
        <f>#REF!</f>
        <v>#REF!</v>
      </c>
      <c r="T32" s="184" t="e">
        <f>#REF!</f>
        <v>#REF!</v>
      </c>
      <c r="U32" s="184" t="e">
        <f>#REF!</f>
        <v>#REF!</v>
      </c>
      <c r="V32" s="184" t="e">
        <f>#REF!</f>
        <v>#REF!</v>
      </c>
      <c r="W32" s="184" t="e">
        <f>#REF!</f>
        <v>#REF!</v>
      </c>
      <c r="X32" s="184" t="e">
        <f>#REF!</f>
        <v>#REF!</v>
      </c>
      <c r="Y32" s="184" t="e">
        <f>#REF!</f>
        <v>#REF!</v>
      </c>
      <c r="Z32" s="184" t="e">
        <f>#REF!</f>
        <v>#REF!</v>
      </c>
      <c r="AA32" s="184" t="e">
        <f>#REF!</f>
        <v>#REF!</v>
      </c>
      <c r="AB32" s="184" t="e">
        <f>#REF!</f>
        <v>#REF!</v>
      </c>
      <c r="AC32" s="184" t="e">
        <f t="shared" si="1"/>
        <v>#REF!</v>
      </c>
    </row>
    <row r="33" spans="1:29" ht="15.6">
      <c r="A33" s="116">
        <f t="shared" si="5"/>
        <v>17</v>
      </c>
      <c r="B33" s="184"/>
      <c r="C33" s="183" t="s">
        <v>240</v>
      </c>
      <c r="D33" s="184"/>
      <c r="E33" s="189" t="e">
        <f>#REF!</f>
        <v>#REF!</v>
      </c>
      <c r="F33" s="189" t="e">
        <f>#REF!</f>
        <v>#REF!</v>
      </c>
      <c r="G33" s="189" t="e">
        <f>#REF!</f>
        <v>#REF!</v>
      </c>
      <c r="H33" s="189" t="e">
        <f>#REF!</f>
        <v>#REF!</v>
      </c>
      <c r="I33" s="189" t="e">
        <f>#REF!</f>
        <v>#REF!</v>
      </c>
      <c r="J33" s="189" t="e">
        <f>#REF!</f>
        <v>#REF!</v>
      </c>
      <c r="K33" s="189" t="e">
        <f>#REF!</f>
        <v>#REF!</v>
      </c>
      <c r="L33" s="189" t="e">
        <f>#REF!</f>
        <v>#REF!</v>
      </c>
      <c r="M33" s="189" t="e">
        <f>#REF!</f>
        <v>#REF!</v>
      </c>
      <c r="N33" s="189" t="e">
        <f>#REF!</f>
        <v>#REF!</v>
      </c>
      <c r="O33" s="189" t="e">
        <f>#REF!</f>
        <v>#REF!</v>
      </c>
      <c r="P33" s="189" t="e">
        <f>#REF!</f>
        <v>#REF!</v>
      </c>
      <c r="Q33" s="189" t="e">
        <f>#REF!</f>
        <v>#REF!</v>
      </c>
      <c r="R33" s="189" t="e">
        <f>#REF!</f>
        <v>#REF!</v>
      </c>
      <c r="S33" s="189" t="e">
        <f>#REF!</f>
        <v>#REF!</v>
      </c>
      <c r="T33" s="189" t="e">
        <f>#REF!</f>
        <v>#REF!</v>
      </c>
      <c r="U33" s="189" t="e">
        <f>#REF!</f>
        <v>#REF!</v>
      </c>
      <c r="V33" s="189" t="e">
        <f>#REF!</f>
        <v>#REF!</v>
      </c>
      <c r="W33" s="189" t="e">
        <f>#REF!</f>
        <v>#REF!</v>
      </c>
      <c r="X33" s="189" t="e">
        <f>#REF!</f>
        <v>#REF!</v>
      </c>
      <c r="Y33" s="189" t="e">
        <f>#REF!</f>
        <v>#REF!</v>
      </c>
      <c r="Z33" s="189" t="e">
        <f>#REF!</f>
        <v>#REF!</v>
      </c>
      <c r="AA33" s="189" t="e">
        <f>#REF!</f>
        <v>#REF!</v>
      </c>
      <c r="AB33" s="189" t="e">
        <f>#REF!</f>
        <v>#REF!</v>
      </c>
      <c r="AC33" s="189" t="e">
        <f t="shared" si="1"/>
        <v>#REF!</v>
      </c>
    </row>
    <row r="34" spans="1:29" ht="15.6">
      <c r="A34" s="116">
        <f t="shared" si="5"/>
        <v>18</v>
      </c>
      <c r="B34" s="117"/>
      <c r="C34" s="184" t="s">
        <v>20</v>
      </c>
      <c r="D34" s="117"/>
      <c r="E34" s="184" t="e">
        <f>SUM(E31:E33)</f>
        <v>#REF!</v>
      </c>
      <c r="F34" s="184" t="e">
        <f t="shared" ref="F34:AB34" si="6">SUM(F31:F33)</f>
        <v>#REF!</v>
      </c>
      <c r="G34" s="184" t="e">
        <f t="shared" si="6"/>
        <v>#REF!</v>
      </c>
      <c r="H34" s="184" t="e">
        <f t="shared" si="6"/>
        <v>#REF!</v>
      </c>
      <c r="I34" s="184" t="e">
        <f t="shared" si="6"/>
        <v>#REF!</v>
      </c>
      <c r="J34" s="184" t="e">
        <f t="shared" si="6"/>
        <v>#REF!</v>
      </c>
      <c r="K34" s="184" t="e">
        <f t="shared" si="6"/>
        <v>#REF!</v>
      </c>
      <c r="L34" s="184" t="e">
        <f t="shared" si="6"/>
        <v>#REF!</v>
      </c>
      <c r="M34" s="184" t="e">
        <f t="shared" si="6"/>
        <v>#REF!</v>
      </c>
      <c r="N34" s="184" t="e">
        <f t="shared" si="6"/>
        <v>#REF!</v>
      </c>
      <c r="O34" s="184" t="e">
        <f t="shared" si="6"/>
        <v>#REF!</v>
      </c>
      <c r="P34" s="184" t="e">
        <f t="shared" si="6"/>
        <v>#REF!</v>
      </c>
      <c r="Q34" s="184" t="e">
        <f t="shared" si="6"/>
        <v>#REF!</v>
      </c>
      <c r="R34" s="184" t="e">
        <f t="shared" si="6"/>
        <v>#REF!</v>
      </c>
      <c r="S34" s="184" t="e">
        <f t="shared" si="6"/>
        <v>#REF!</v>
      </c>
      <c r="T34" s="184" t="e">
        <f t="shared" si="6"/>
        <v>#REF!</v>
      </c>
      <c r="U34" s="184" t="e">
        <f t="shared" si="6"/>
        <v>#REF!</v>
      </c>
      <c r="V34" s="184" t="e">
        <f t="shared" si="6"/>
        <v>#REF!</v>
      </c>
      <c r="W34" s="184" t="e">
        <f t="shared" si="6"/>
        <v>#REF!</v>
      </c>
      <c r="X34" s="184" t="e">
        <f t="shared" si="6"/>
        <v>#REF!</v>
      </c>
      <c r="Y34" s="184" t="e">
        <f t="shared" si="6"/>
        <v>#REF!</v>
      </c>
      <c r="Z34" s="184" t="e">
        <f t="shared" si="6"/>
        <v>#REF!</v>
      </c>
      <c r="AA34" s="184" t="e">
        <f t="shared" si="6"/>
        <v>#REF!</v>
      </c>
      <c r="AB34" s="184" t="e">
        <f t="shared" si="6"/>
        <v>#REF!</v>
      </c>
      <c r="AC34" s="184" t="e">
        <f t="shared" si="1"/>
        <v>#REF!</v>
      </c>
    </row>
    <row r="35" spans="1:29" ht="15.6">
      <c r="A35" s="116"/>
      <c r="B35" s="117"/>
      <c r="C35" s="184"/>
      <c r="D35" s="117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</row>
    <row r="36" spans="1:29" ht="15.6">
      <c r="A36" s="116">
        <f>A34+1</f>
        <v>19</v>
      </c>
      <c r="B36" s="184"/>
      <c r="C36" s="191" t="s">
        <v>21</v>
      </c>
      <c r="D36" s="184"/>
      <c r="E36" s="184" t="e">
        <f>#REF!+#REF!-#REF!-#REF!</f>
        <v>#REF!</v>
      </c>
      <c r="F36" s="184" t="e">
        <f>#REF!+#REF!-#REF!-#REF!</f>
        <v>#REF!</v>
      </c>
      <c r="G36" s="184" t="e">
        <f>#REF!+#REF!-#REF!-#REF!</f>
        <v>#REF!</v>
      </c>
      <c r="H36" s="184" t="e">
        <f>#REF!+#REF!-#REF!-#REF!</f>
        <v>#REF!</v>
      </c>
      <c r="I36" s="184" t="e">
        <f>#REF!+#REF!-#REF!-#REF!</f>
        <v>#REF!</v>
      </c>
      <c r="J36" s="184" t="e">
        <f>#REF!+#REF!-#REF!-#REF!</f>
        <v>#REF!</v>
      </c>
      <c r="K36" s="184" t="e">
        <f>#REF!+#REF!-#REF!-#REF!</f>
        <v>#REF!</v>
      </c>
      <c r="L36" s="184" t="e">
        <f>#REF!+#REF!-#REF!-#REF!</f>
        <v>#REF!</v>
      </c>
      <c r="M36" s="184" t="e">
        <f>#REF!+#REF!-#REF!-#REF!</f>
        <v>#REF!</v>
      </c>
      <c r="N36" s="184" t="e">
        <f>#REF!+#REF!-#REF!-#REF!</f>
        <v>#REF!</v>
      </c>
      <c r="O36" s="184" t="e">
        <f>#REF!+#REF!-#REF!-#REF!</f>
        <v>#REF!</v>
      </c>
      <c r="P36" s="184" t="e">
        <f>#REF!+#REF!-#REF!-#REF!</f>
        <v>#REF!</v>
      </c>
      <c r="Q36" s="184" t="e">
        <f>#REF!+#REF!-#REF!-#REF!</f>
        <v>#REF!</v>
      </c>
      <c r="R36" s="184" t="e">
        <f>#REF!+#REF!-#REF!-#REF!</f>
        <v>#REF!</v>
      </c>
      <c r="S36" s="184" t="e">
        <f>#REF!+#REF!-#REF!-#REF!</f>
        <v>#REF!</v>
      </c>
      <c r="T36" s="184" t="e">
        <f>#REF!+#REF!-#REF!-#REF!</f>
        <v>#REF!</v>
      </c>
      <c r="U36" s="184" t="e">
        <f>#REF!+#REF!-#REF!-#REF!</f>
        <v>#REF!</v>
      </c>
      <c r="V36" s="184" t="e">
        <f>#REF!+#REF!-#REF!-#REF!</f>
        <v>#REF!</v>
      </c>
      <c r="W36" s="184" t="e">
        <f>#REF!+#REF!-#REF!-#REF!</f>
        <v>#REF!</v>
      </c>
      <c r="X36" s="184" t="e">
        <f>#REF!+#REF!-#REF!-#REF!</f>
        <v>#REF!</v>
      </c>
      <c r="Y36" s="184" t="e">
        <f>#REF!+#REF!-#REF!-#REF!</f>
        <v>#REF!</v>
      </c>
      <c r="Z36" s="184" t="e">
        <f>#REF!+#REF!-#REF!-#REF!</f>
        <v>#REF!</v>
      </c>
      <c r="AA36" s="184" t="e">
        <f>#REF!+#REF!-#REF!-#REF!</f>
        <v>#REF!</v>
      </c>
      <c r="AB36" s="184" t="e">
        <f>#REF!+#REF!-#REF!-#REF!</f>
        <v>#REF!</v>
      </c>
      <c r="AC36" s="184" t="e">
        <f t="shared" si="1"/>
        <v>#REF!</v>
      </c>
    </row>
    <row r="37" spans="1:29" ht="15.6">
      <c r="A37" s="116"/>
      <c r="B37" s="117"/>
      <c r="C37" s="184"/>
      <c r="D37" s="117"/>
      <c r="E37" s="184"/>
      <c r="F37" s="184"/>
      <c r="G37" s="184"/>
      <c r="H37" s="184"/>
      <c r="I37" s="184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</row>
    <row r="38" spans="1:29" ht="15.6">
      <c r="A38" s="116">
        <f>A36+1</f>
        <v>20</v>
      </c>
      <c r="B38" s="117"/>
      <c r="C38" s="192" t="s">
        <v>216</v>
      </c>
      <c r="D38" s="117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</row>
    <row r="39" spans="1:29" ht="15.6">
      <c r="A39" s="116">
        <f>A38+1</f>
        <v>21</v>
      </c>
      <c r="B39" s="184"/>
      <c r="C39" s="184" t="s">
        <v>22</v>
      </c>
      <c r="D39" s="184"/>
      <c r="E39" s="184" t="e">
        <f>#REF!</f>
        <v>#REF!</v>
      </c>
      <c r="F39" s="184" t="e">
        <f>#REF!</f>
        <v>#REF!</v>
      </c>
      <c r="G39" s="184" t="e">
        <f>#REF!</f>
        <v>#REF!</v>
      </c>
      <c r="H39" s="184" t="e">
        <f>#REF!</f>
        <v>#REF!</v>
      </c>
      <c r="I39" s="184" t="e">
        <f>#REF!</f>
        <v>#REF!</v>
      </c>
      <c r="J39" s="184" t="e">
        <f>#REF!</f>
        <v>#REF!</v>
      </c>
      <c r="K39" s="184" t="e">
        <f>#REF!</f>
        <v>#REF!</v>
      </c>
      <c r="L39" s="184" t="e">
        <f>#REF!</f>
        <v>#REF!</v>
      </c>
      <c r="M39" s="184" t="e">
        <f>#REF!</f>
        <v>#REF!</v>
      </c>
      <c r="N39" s="184" t="e">
        <f>#REF!</f>
        <v>#REF!</v>
      </c>
      <c r="O39" s="184" t="e">
        <f>#REF!</f>
        <v>#REF!</v>
      </c>
      <c r="P39" s="184" t="e">
        <f>#REF!</f>
        <v>#REF!</v>
      </c>
      <c r="Q39" s="184" t="e">
        <f>#REF!</f>
        <v>#REF!</v>
      </c>
      <c r="R39" s="184" t="e">
        <f>#REF!</f>
        <v>#REF!</v>
      </c>
      <c r="S39" s="184" t="e">
        <f>#REF!</f>
        <v>#REF!</v>
      </c>
      <c r="T39" s="184" t="e">
        <f>#REF!</f>
        <v>#REF!</v>
      </c>
      <c r="U39" s="184" t="e">
        <f>#REF!</f>
        <v>#REF!</v>
      </c>
      <c r="V39" s="184" t="e">
        <f>#REF!</f>
        <v>#REF!</v>
      </c>
      <c r="W39" s="184" t="e">
        <f>#REF!</f>
        <v>#REF!</v>
      </c>
      <c r="X39" s="184" t="e">
        <f>#REF!</f>
        <v>#REF!</v>
      </c>
      <c r="Y39" s="184" t="e">
        <f>#REF!</f>
        <v>#REF!</v>
      </c>
      <c r="Z39" s="184" t="e">
        <f>#REF!</f>
        <v>#REF!</v>
      </c>
      <c r="AA39" s="184" t="e">
        <f>#REF!</f>
        <v>#REF!</v>
      </c>
      <c r="AB39" s="184" t="e">
        <f>#REF!</f>
        <v>#REF!</v>
      </c>
      <c r="AC39" s="184" t="e">
        <f t="shared" si="1"/>
        <v>#REF!</v>
      </c>
    </row>
    <row r="40" spans="1:29" ht="15.6">
      <c r="A40" s="116">
        <f t="shared" ref="A40:A51" si="7">A39+1</f>
        <v>22</v>
      </c>
      <c r="B40" s="183"/>
      <c r="C40" s="183" t="s">
        <v>23</v>
      </c>
      <c r="D40" s="183"/>
      <c r="E40" s="184" t="e">
        <f>#REF!</f>
        <v>#REF!</v>
      </c>
      <c r="F40" s="184" t="e">
        <f>#REF!</f>
        <v>#REF!</v>
      </c>
      <c r="G40" s="184" t="e">
        <f>#REF!</f>
        <v>#REF!</v>
      </c>
      <c r="H40" s="184" t="e">
        <f>#REF!</f>
        <v>#REF!</v>
      </c>
      <c r="I40" s="184" t="e">
        <f>#REF!</f>
        <v>#REF!</v>
      </c>
      <c r="J40" s="184" t="e">
        <f>#REF!</f>
        <v>#REF!</v>
      </c>
      <c r="K40" s="184" t="e">
        <f>#REF!</f>
        <v>#REF!</v>
      </c>
      <c r="L40" s="184" t="e">
        <f>#REF!</f>
        <v>#REF!</v>
      </c>
      <c r="M40" s="184" t="e">
        <f>#REF!</f>
        <v>#REF!</v>
      </c>
      <c r="N40" s="184" t="e">
        <f>#REF!</f>
        <v>#REF!</v>
      </c>
      <c r="O40" s="184" t="e">
        <f>#REF!</f>
        <v>#REF!</v>
      </c>
      <c r="P40" s="184" t="e">
        <f>#REF!</f>
        <v>#REF!</v>
      </c>
      <c r="Q40" s="184" t="e">
        <f>#REF!</f>
        <v>#REF!</v>
      </c>
      <c r="R40" s="184" t="e">
        <f>#REF!</f>
        <v>#REF!</v>
      </c>
      <c r="S40" s="184" t="e">
        <f>#REF!</f>
        <v>#REF!</v>
      </c>
      <c r="T40" s="184" t="e">
        <f>#REF!</f>
        <v>#REF!</v>
      </c>
      <c r="U40" s="184" t="e">
        <f>#REF!</f>
        <v>#REF!</v>
      </c>
      <c r="V40" s="184" t="e">
        <f>#REF!</f>
        <v>#REF!</v>
      </c>
      <c r="W40" s="184" t="e">
        <f>#REF!</f>
        <v>#REF!</v>
      </c>
      <c r="X40" s="184" t="e">
        <f>#REF!</f>
        <v>#REF!</v>
      </c>
      <c r="Y40" s="184" t="e">
        <f>#REF!</f>
        <v>#REF!</v>
      </c>
      <c r="Z40" s="184" t="e">
        <f>#REF!</f>
        <v>#REF!</v>
      </c>
      <c r="AA40" s="184" t="e">
        <f>#REF!</f>
        <v>#REF!</v>
      </c>
      <c r="AB40" s="184" t="e">
        <f>#REF!</f>
        <v>#REF!</v>
      </c>
      <c r="AC40" s="184" t="e">
        <f t="shared" si="1"/>
        <v>#REF!</v>
      </c>
    </row>
    <row r="41" spans="1:29" ht="15.6">
      <c r="A41" s="116">
        <f t="shared" si="7"/>
        <v>23</v>
      </c>
      <c r="B41" s="183"/>
      <c r="C41" s="183" t="s">
        <v>373</v>
      </c>
      <c r="D41" s="183"/>
      <c r="E41" s="150" t="e">
        <f>#REF!</f>
        <v>#REF!</v>
      </c>
      <c r="F41" s="150" t="e">
        <f>#REF!</f>
        <v>#REF!</v>
      </c>
      <c r="G41" s="150" t="e">
        <f>#REF!</f>
        <v>#REF!</v>
      </c>
      <c r="H41" s="150" t="e">
        <f>#REF!</f>
        <v>#REF!</v>
      </c>
      <c r="I41" s="150" t="e">
        <f>#REF!</f>
        <v>#REF!</v>
      </c>
      <c r="J41" s="150" t="e">
        <f>#REF!</f>
        <v>#REF!</v>
      </c>
      <c r="K41" s="150" t="e">
        <f>#REF!</f>
        <v>#REF!</v>
      </c>
      <c r="L41" s="150" t="e">
        <f>#REF!</f>
        <v>#REF!</v>
      </c>
      <c r="M41" s="150" t="e">
        <f>#REF!</f>
        <v>#REF!</v>
      </c>
      <c r="N41" s="150" t="e">
        <f>#REF!</f>
        <v>#REF!</v>
      </c>
      <c r="O41" s="150" t="e">
        <f>#REF!</f>
        <v>#REF!</v>
      </c>
      <c r="P41" s="150" t="e">
        <f>#REF!</f>
        <v>#REF!</v>
      </c>
      <c r="Q41" s="150" t="e">
        <f>#REF!</f>
        <v>#REF!</v>
      </c>
      <c r="R41" s="150" t="e">
        <f>#REF!</f>
        <v>#REF!</v>
      </c>
      <c r="S41" s="150" t="e">
        <f>#REF!</f>
        <v>#REF!</v>
      </c>
      <c r="T41" s="150" t="e">
        <f>#REF!</f>
        <v>#REF!</v>
      </c>
      <c r="U41" s="150" t="e">
        <f>#REF!</f>
        <v>#REF!</v>
      </c>
      <c r="V41" s="150" t="e">
        <f>#REF!</f>
        <v>#REF!</v>
      </c>
      <c r="W41" s="150" t="e">
        <f>#REF!</f>
        <v>#REF!</v>
      </c>
      <c r="X41" s="150" t="e">
        <f>#REF!</f>
        <v>#REF!</v>
      </c>
      <c r="Y41" s="150" t="e">
        <f>#REF!</f>
        <v>#REF!</v>
      </c>
      <c r="Z41" s="150" t="e">
        <f>#REF!</f>
        <v>#REF!</v>
      </c>
      <c r="AA41" s="150" t="e">
        <f>#REF!</f>
        <v>#REF!</v>
      </c>
      <c r="AB41" s="150" t="e">
        <f>#REF!</f>
        <v>#REF!</v>
      </c>
      <c r="AC41" s="150" t="e">
        <f t="shared" si="1"/>
        <v>#REF!</v>
      </c>
    </row>
    <row r="42" spans="1:29" ht="15.6">
      <c r="A42" s="116">
        <f t="shared" si="7"/>
        <v>24</v>
      </c>
      <c r="B42" s="183"/>
      <c r="C42" s="183" t="s">
        <v>24</v>
      </c>
      <c r="D42" s="183"/>
      <c r="E42" s="150" t="e">
        <f>#REF!</f>
        <v>#REF!</v>
      </c>
      <c r="F42" s="150" t="e">
        <f>#REF!</f>
        <v>#REF!</v>
      </c>
      <c r="G42" s="150" t="e">
        <f>#REF!</f>
        <v>#REF!</v>
      </c>
      <c r="H42" s="150" t="e">
        <f>#REF!</f>
        <v>#REF!</v>
      </c>
      <c r="I42" s="150" t="e">
        <f>#REF!</f>
        <v>#REF!</v>
      </c>
      <c r="J42" s="150" t="e">
        <f>#REF!</f>
        <v>#REF!</v>
      </c>
      <c r="K42" s="150" t="e">
        <f>#REF!</f>
        <v>#REF!</v>
      </c>
      <c r="L42" s="150" t="e">
        <f>#REF!</f>
        <v>#REF!</v>
      </c>
      <c r="M42" s="150" t="e">
        <f>#REF!</f>
        <v>#REF!</v>
      </c>
      <c r="N42" s="150" t="e">
        <f>#REF!</f>
        <v>#REF!</v>
      </c>
      <c r="O42" s="150" t="e">
        <f>#REF!</f>
        <v>#REF!</v>
      </c>
      <c r="P42" s="150" t="e">
        <f>#REF!</f>
        <v>#REF!</v>
      </c>
      <c r="Q42" s="150" t="e">
        <f>#REF!</f>
        <v>#REF!</v>
      </c>
      <c r="R42" s="150" t="e">
        <f>#REF!</f>
        <v>#REF!</v>
      </c>
      <c r="S42" s="150" t="e">
        <f>#REF!</f>
        <v>#REF!</v>
      </c>
      <c r="T42" s="150" t="e">
        <f>#REF!</f>
        <v>#REF!</v>
      </c>
      <c r="U42" s="150" t="e">
        <f>#REF!</f>
        <v>#REF!</v>
      </c>
      <c r="V42" s="150" t="e">
        <f>#REF!</f>
        <v>#REF!</v>
      </c>
      <c r="W42" s="150" t="e">
        <f>#REF!</f>
        <v>#REF!</v>
      </c>
      <c r="X42" s="150" t="e">
        <f>#REF!</f>
        <v>#REF!</v>
      </c>
      <c r="Y42" s="150" t="e">
        <f>#REF!</f>
        <v>#REF!</v>
      </c>
      <c r="Z42" s="150" t="e">
        <f>#REF!</f>
        <v>#REF!</v>
      </c>
      <c r="AA42" s="150" t="e">
        <f>#REF!</f>
        <v>#REF!</v>
      </c>
      <c r="AB42" s="150" t="e">
        <f>#REF!</f>
        <v>#REF!</v>
      </c>
      <c r="AC42" s="150" t="e">
        <f t="shared" si="1"/>
        <v>#REF!</v>
      </c>
    </row>
    <row r="43" spans="1:29" ht="15.6">
      <c r="A43" s="116">
        <f t="shared" si="7"/>
        <v>25</v>
      </c>
      <c r="B43" s="183"/>
      <c r="C43" s="183" t="s">
        <v>367</v>
      </c>
      <c r="D43" s="183"/>
      <c r="E43" s="150" t="e">
        <f>#REF!</f>
        <v>#REF!</v>
      </c>
      <c r="F43" s="150" t="e">
        <f>#REF!</f>
        <v>#REF!</v>
      </c>
      <c r="G43" s="150" t="e">
        <f>#REF!</f>
        <v>#REF!</v>
      </c>
      <c r="H43" s="150" t="e">
        <f>#REF!</f>
        <v>#REF!</v>
      </c>
      <c r="I43" s="150" t="e">
        <f>#REF!</f>
        <v>#REF!</v>
      </c>
      <c r="J43" s="150" t="e">
        <f>#REF!</f>
        <v>#REF!</v>
      </c>
      <c r="K43" s="150" t="e">
        <f>#REF!</f>
        <v>#REF!</v>
      </c>
      <c r="L43" s="150" t="e">
        <f>#REF!</f>
        <v>#REF!</v>
      </c>
      <c r="M43" s="150" t="e">
        <f>#REF!</f>
        <v>#REF!</v>
      </c>
      <c r="N43" s="150" t="e">
        <f>#REF!</f>
        <v>#REF!</v>
      </c>
      <c r="O43" s="150" t="e">
        <f>#REF!</f>
        <v>#REF!</v>
      </c>
      <c r="P43" s="150" t="e">
        <f>#REF!</f>
        <v>#REF!</v>
      </c>
      <c r="Q43" s="150" t="e">
        <f>#REF!</f>
        <v>#REF!</v>
      </c>
      <c r="R43" s="150" t="e">
        <f>#REF!</f>
        <v>#REF!</v>
      </c>
      <c r="S43" s="150" t="e">
        <f>#REF!</f>
        <v>#REF!</v>
      </c>
      <c r="T43" s="150" t="e">
        <f>#REF!</f>
        <v>#REF!</v>
      </c>
      <c r="U43" s="150" t="e">
        <f>#REF!</f>
        <v>#REF!</v>
      </c>
      <c r="V43" s="150" t="e">
        <f>#REF!</f>
        <v>#REF!</v>
      </c>
      <c r="W43" s="150" t="e">
        <f>#REF!</f>
        <v>#REF!</v>
      </c>
      <c r="X43" s="150" t="e">
        <f>#REF!</f>
        <v>#REF!</v>
      </c>
      <c r="Y43" s="150" t="e">
        <f>#REF!</f>
        <v>#REF!</v>
      </c>
      <c r="Z43" s="150" t="e">
        <f>#REF!</f>
        <v>#REF!</v>
      </c>
      <c r="AA43" s="150" t="e">
        <f>#REF!</f>
        <v>#REF!</v>
      </c>
      <c r="AB43" s="150" t="e">
        <f>#REF!</f>
        <v>#REF!</v>
      </c>
      <c r="AC43" s="150" t="e">
        <f t="shared" si="1"/>
        <v>#REF!</v>
      </c>
    </row>
    <row r="44" spans="1:29" ht="15.6">
      <c r="A44" s="116">
        <f t="shared" si="7"/>
        <v>26</v>
      </c>
      <c r="B44" s="183"/>
      <c r="C44" s="183" t="s">
        <v>241</v>
      </c>
      <c r="D44" s="183"/>
      <c r="E44" s="150" t="e">
        <f>#REF!</f>
        <v>#REF!</v>
      </c>
      <c r="F44" s="150" t="e">
        <f>#REF!</f>
        <v>#REF!</v>
      </c>
      <c r="G44" s="150" t="e">
        <f>#REF!</f>
        <v>#REF!</v>
      </c>
      <c r="H44" s="150" t="e">
        <f>#REF!</f>
        <v>#REF!</v>
      </c>
      <c r="I44" s="150" t="e">
        <f>#REF!</f>
        <v>#REF!</v>
      </c>
      <c r="J44" s="150" t="e">
        <f>#REF!</f>
        <v>#REF!</v>
      </c>
      <c r="K44" s="150" t="e">
        <f>#REF!</f>
        <v>#REF!</v>
      </c>
      <c r="L44" s="150" t="e">
        <f>#REF!</f>
        <v>#REF!</v>
      </c>
      <c r="M44" s="150" t="e">
        <f>#REF!</f>
        <v>#REF!</v>
      </c>
      <c r="N44" s="150" t="e">
        <f>#REF!</f>
        <v>#REF!</v>
      </c>
      <c r="O44" s="150" t="e">
        <f>#REF!</f>
        <v>#REF!</v>
      </c>
      <c r="P44" s="150" t="e">
        <f>#REF!</f>
        <v>#REF!</v>
      </c>
      <c r="Q44" s="150" t="e">
        <f>#REF!</f>
        <v>#REF!</v>
      </c>
      <c r="R44" s="150" t="e">
        <f>#REF!</f>
        <v>#REF!</v>
      </c>
      <c r="S44" s="150" t="e">
        <f>#REF!</f>
        <v>#REF!</v>
      </c>
      <c r="T44" s="150" t="e">
        <f>#REF!</f>
        <v>#REF!</v>
      </c>
      <c r="U44" s="150" t="e">
        <f>#REF!</f>
        <v>#REF!</v>
      </c>
      <c r="V44" s="150" t="e">
        <f>#REF!</f>
        <v>#REF!</v>
      </c>
      <c r="W44" s="150" t="e">
        <f>#REF!</f>
        <v>#REF!</v>
      </c>
      <c r="X44" s="150" t="e">
        <f>#REF!</f>
        <v>#REF!</v>
      </c>
      <c r="Y44" s="150" t="e">
        <f>#REF!</f>
        <v>#REF!</v>
      </c>
      <c r="Z44" s="150" t="e">
        <f>#REF!</f>
        <v>#REF!</v>
      </c>
      <c r="AA44" s="150" t="e">
        <f>#REF!</f>
        <v>#REF!</v>
      </c>
      <c r="AB44" s="150" t="e">
        <f>#REF!</f>
        <v>#REF!</v>
      </c>
      <c r="AC44" s="150" t="e">
        <f t="shared" si="1"/>
        <v>#REF!</v>
      </c>
    </row>
    <row r="45" spans="1:29" ht="15.6">
      <c r="A45" s="116">
        <f t="shared" si="7"/>
        <v>27</v>
      </c>
      <c r="B45" s="183"/>
      <c r="C45" s="183" t="s">
        <v>300</v>
      </c>
      <c r="D45" s="183"/>
      <c r="E45" s="150" t="e">
        <f>#REF!</f>
        <v>#REF!</v>
      </c>
      <c r="F45" s="150" t="e">
        <f>#REF!</f>
        <v>#REF!</v>
      </c>
      <c r="G45" s="150" t="e">
        <f>#REF!</f>
        <v>#REF!</v>
      </c>
      <c r="H45" s="150" t="e">
        <f>#REF!</f>
        <v>#REF!</v>
      </c>
      <c r="I45" s="150" t="e">
        <f>#REF!</f>
        <v>#REF!</v>
      </c>
      <c r="J45" s="150" t="e">
        <f>#REF!</f>
        <v>#REF!</v>
      </c>
      <c r="K45" s="150" t="e">
        <f>#REF!</f>
        <v>#REF!</v>
      </c>
      <c r="L45" s="150" t="e">
        <f>#REF!</f>
        <v>#REF!</v>
      </c>
      <c r="M45" s="150" t="e">
        <f>#REF!</f>
        <v>#REF!</v>
      </c>
      <c r="N45" s="150" t="e">
        <f>#REF!</f>
        <v>#REF!</v>
      </c>
      <c r="O45" s="150" t="e">
        <f>#REF!</f>
        <v>#REF!</v>
      </c>
      <c r="P45" s="150" t="e">
        <f>#REF!</f>
        <v>#REF!</v>
      </c>
      <c r="Q45" s="150" t="e">
        <f>#REF!</f>
        <v>#REF!</v>
      </c>
      <c r="R45" s="150" t="e">
        <f>#REF!</f>
        <v>#REF!</v>
      </c>
      <c r="S45" s="150" t="e">
        <f>#REF!</f>
        <v>#REF!</v>
      </c>
      <c r="T45" s="150" t="e">
        <f>#REF!</f>
        <v>#REF!</v>
      </c>
      <c r="U45" s="150" t="e">
        <f>#REF!</f>
        <v>#REF!</v>
      </c>
      <c r="V45" s="150" t="e">
        <f>#REF!</f>
        <v>#REF!</v>
      </c>
      <c r="W45" s="150" t="e">
        <f>#REF!</f>
        <v>#REF!</v>
      </c>
      <c r="X45" s="150" t="e">
        <f>#REF!</f>
        <v>#REF!</v>
      </c>
      <c r="Y45" s="150" t="e">
        <f>#REF!</f>
        <v>#REF!</v>
      </c>
      <c r="Z45" s="150" t="e">
        <f>#REF!</f>
        <v>#REF!</v>
      </c>
      <c r="AA45" s="150" t="e">
        <f>#REF!</f>
        <v>#REF!</v>
      </c>
      <c r="AB45" s="150" t="e">
        <f>#REF!</f>
        <v>#REF!</v>
      </c>
      <c r="AC45" s="150" t="e">
        <f t="shared" si="1"/>
        <v>#REF!</v>
      </c>
    </row>
    <row r="46" spans="1:29" ht="15.6">
      <c r="A46" s="116">
        <f t="shared" si="7"/>
        <v>28</v>
      </c>
      <c r="B46" s="183"/>
      <c r="C46" s="183" t="s">
        <v>243</v>
      </c>
      <c r="D46" s="183"/>
      <c r="E46" s="150" t="e">
        <f>#REF!+#REF!+#REF!</f>
        <v>#REF!</v>
      </c>
      <c r="F46" s="150" t="e">
        <f>#REF!+#REF!+#REF!</f>
        <v>#REF!</v>
      </c>
      <c r="G46" s="150" t="e">
        <f>#REF!+#REF!+#REF!</f>
        <v>#REF!</v>
      </c>
      <c r="H46" s="150" t="e">
        <f>#REF!+#REF!+#REF!</f>
        <v>#REF!</v>
      </c>
      <c r="I46" s="150" t="e">
        <f>#REF!+#REF!+#REF!</f>
        <v>#REF!</v>
      </c>
      <c r="J46" s="150" t="e">
        <f>#REF!+#REF!+#REF!</f>
        <v>#REF!</v>
      </c>
      <c r="K46" s="150" t="e">
        <f>#REF!+#REF!+#REF!</f>
        <v>#REF!</v>
      </c>
      <c r="L46" s="150" t="e">
        <f>#REF!+#REF!+#REF!</f>
        <v>#REF!</v>
      </c>
      <c r="M46" s="150" t="e">
        <f>#REF!+#REF!+#REF!</f>
        <v>#REF!</v>
      </c>
      <c r="N46" s="150" t="e">
        <f>#REF!+#REF!+#REF!</f>
        <v>#REF!</v>
      </c>
      <c r="O46" s="150" t="e">
        <f>#REF!+#REF!+#REF!</f>
        <v>#REF!</v>
      </c>
      <c r="P46" s="150" t="e">
        <f>#REF!+#REF!+#REF!</f>
        <v>#REF!</v>
      </c>
      <c r="Q46" s="150" t="e">
        <f>#REF!+#REF!+#REF!</f>
        <v>#REF!</v>
      </c>
      <c r="R46" s="150" t="e">
        <f>#REF!+#REF!+#REF!</f>
        <v>#REF!</v>
      </c>
      <c r="S46" s="150" t="e">
        <f>#REF!+#REF!+#REF!</f>
        <v>#REF!</v>
      </c>
      <c r="T46" s="150" t="e">
        <f>#REF!+#REF!+#REF!</f>
        <v>#REF!</v>
      </c>
      <c r="U46" s="150" t="e">
        <f>#REF!+#REF!+#REF!</f>
        <v>#REF!</v>
      </c>
      <c r="V46" s="150" t="e">
        <f>#REF!+#REF!+#REF!</f>
        <v>#REF!</v>
      </c>
      <c r="W46" s="150" t="e">
        <f>#REF!+#REF!+#REF!</f>
        <v>#REF!</v>
      </c>
      <c r="X46" s="150" t="e">
        <f>#REF!+#REF!+#REF!</f>
        <v>#REF!</v>
      </c>
      <c r="Y46" s="150" t="e">
        <f>#REF!+#REF!+#REF!</f>
        <v>#REF!</v>
      </c>
      <c r="Z46" s="150" t="e">
        <f>#REF!+#REF!+#REF!</f>
        <v>#REF!</v>
      </c>
      <c r="AA46" s="150" t="e">
        <f>#REF!+#REF!+#REF!</f>
        <v>#REF!</v>
      </c>
      <c r="AB46" s="150" t="e">
        <f>#REF!+#REF!+#REF!</f>
        <v>#REF!</v>
      </c>
      <c r="AC46" s="150" t="e">
        <f t="shared" si="1"/>
        <v>#REF!</v>
      </c>
    </row>
    <row r="47" spans="1:29" ht="15.6">
      <c r="A47" s="116">
        <f t="shared" si="7"/>
        <v>29</v>
      </c>
      <c r="B47" s="183"/>
      <c r="C47" s="183" t="s">
        <v>242</v>
      </c>
      <c r="D47" s="183"/>
      <c r="E47" s="150" t="e">
        <f>#REF!</f>
        <v>#REF!</v>
      </c>
      <c r="F47" s="150" t="e">
        <f>#REF!</f>
        <v>#REF!</v>
      </c>
      <c r="G47" s="150" t="e">
        <f>#REF!</f>
        <v>#REF!</v>
      </c>
      <c r="H47" s="150" t="e">
        <f>#REF!</f>
        <v>#REF!</v>
      </c>
      <c r="I47" s="150" t="e">
        <f>#REF!</f>
        <v>#REF!</v>
      </c>
      <c r="J47" s="150" t="e">
        <f>#REF!</f>
        <v>#REF!</v>
      </c>
      <c r="K47" s="150" t="e">
        <f>#REF!</f>
        <v>#REF!</v>
      </c>
      <c r="L47" s="150" t="e">
        <f>#REF!</f>
        <v>#REF!</v>
      </c>
      <c r="M47" s="150" t="e">
        <f>#REF!</f>
        <v>#REF!</v>
      </c>
      <c r="N47" s="150" t="e">
        <f>#REF!</f>
        <v>#REF!</v>
      </c>
      <c r="O47" s="150" t="e">
        <f>#REF!</f>
        <v>#REF!</v>
      </c>
      <c r="P47" s="150" t="e">
        <f>#REF!</f>
        <v>#REF!</v>
      </c>
      <c r="Q47" s="150" t="e">
        <f>#REF!</f>
        <v>#REF!</v>
      </c>
      <c r="R47" s="150" t="e">
        <f>#REF!</f>
        <v>#REF!</v>
      </c>
      <c r="S47" s="150" t="e">
        <f>#REF!</f>
        <v>#REF!</v>
      </c>
      <c r="T47" s="150" t="e">
        <f>#REF!</f>
        <v>#REF!</v>
      </c>
      <c r="U47" s="150" t="e">
        <f>#REF!</f>
        <v>#REF!</v>
      </c>
      <c r="V47" s="150" t="e">
        <f>#REF!</f>
        <v>#REF!</v>
      </c>
      <c r="W47" s="150" t="e">
        <f>#REF!</f>
        <v>#REF!</v>
      </c>
      <c r="X47" s="150" t="e">
        <f>#REF!</f>
        <v>#REF!</v>
      </c>
      <c r="Y47" s="150" t="e">
        <f>#REF!</f>
        <v>#REF!</v>
      </c>
      <c r="Z47" s="150" t="e">
        <f>#REF!</f>
        <v>#REF!</v>
      </c>
      <c r="AA47" s="150" t="e">
        <f>#REF!</f>
        <v>#REF!</v>
      </c>
      <c r="AB47" s="150" t="e">
        <f>#REF!</f>
        <v>#REF!</v>
      </c>
      <c r="AC47" s="150" t="e">
        <f t="shared" si="1"/>
        <v>#REF!</v>
      </c>
    </row>
    <row r="48" spans="1:29" ht="15.6">
      <c r="A48" s="116">
        <f t="shared" si="7"/>
        <v>30</v>
      </c>
      <c r="B48" s="183"/>
      <c r="C48" s="183" t="s">
        <v>275</v>
      </c>
      <c r="D48" s="183"/>
      <c r="E48" s="150" t="e">
        <f>#REF!</f>
        <v>#REF!</v>
      </c>
      <c r="F48" s="150" t="e">
        <f>#REF!</f>
        <v>#REF!</v>
      </c>
      <c r="G48" s="150" t="e">
        <f>#REF!</f>
        <v>#REF!</v>
      </c>
      <c r="H48" s="150" t="e">
        <f>#REF!</f>
        <v>#REF!</v>
      </c>
      <c r="I48" s="150" t="e">
        <f>#REF!</f>
        <v>#REF!</v>
      </c>
      <c r="J48" s="150" t="e">
        <f>#REF!</f>
        <v>#REF!</v>
      </c>
      <c r="K48" s="150" t="e">
        <f>#REF!</f>
        <v>#REF!</v>
      </c>
      <c r="L48" s="150" t="e">
        <f>#REF!</f>
        <v>#REF!</v>
      </c>
      <c r="M48" s="150" t="e">
        <f>#REF!</f>
        <v>#REF!</v>
      </c>
      <c r="N48" s="150" t="e">
        <f>#REF!</f>
        <v>#REF!</v>
      </c>
      <c r="O48" s="150" t="e">
        <f>#REF!</f>
        <v>#REF!</v>
      </c>
      <c r="P48" s="150" t="e">
        <f>#REF!</f>
        <v>#REF!</v>
      </c>
      <c r="Q48" s="150" t="e">
        <f>#REF!</f>
        <v>#REF!</v>
      </c>
      <c r="R48" s="150" t="e">
        <f>#REF!</f>
        <v>#REF!</v>
      </c>
      <c r="S48" s="150" t="e">
        <f>#REF!</f>
        <v>#REF!</v>
      </c>
      <c r="T48" s="150" t="e">
        <f>#REF!</f>
        <v>#REF!</v>
      </c>
      <c r="U48" s="150" t="e">
        <f>#REF!</f>
        <v>#REF!</v>
      </c>
      <c r="V48" s="150" t="e">
        <f>#REF!</f>
        <v>#REF!</v>
      </c>
      <c r="W48" s="150" t="e">
        <f>#REF!</f>
        <v>#REF!</v>
      </c>
      <c r="X48" s="150" t="e">
        <f>#REF!</f>
        <v>#REF!</v>
      </c>
      <c r="Y48" s="150" t="e">
        <f>#REF!</f>
        <v>#REF!</v>
      </c>
      <c r="Z48" s="150" t="e">
        <f>#REF!</f>
        <v>#REF!</v>
      </c>
      <c r="AA48" s="150" t="e">
        <f>#REF!</f>
        <v>#REF!</v>
      </c>
      <c r="AB48" s="150" t="e">
        <f>#REF!</f>
        <v>#REF!</v>
      </c>
      <c r="AC48" s="150" t="e">
        <f t="shared" si="1"/>
        <v>#REF!</v>
      </c>
    </row>
    <row r="49" spans="1:29" ht="15.6">
      <c r="A49" s="116">
        <f t="shared" si="7"/>
        <v>31</v>
      </c>
      <c r="B49" s="183"/>
      <c r="C49" s="183" t="s">
        <v>273</v>
      </c>
      <c r="D49" s="183"/>
      <c r="E49" s="150" t="e">
        <f>#REF!</f>
        <v>#REF!</v>
      </c>
      <c r="F49" s="150" t="e">
        <f>#REF!</f>
        <v>#REF!</v>
      </c>
      <c r="G49" s="150" t="e">
        <f>#REF!</f>
        <v>#REF!</v>
      </c>
      <c r="H49" s="150" t="e">
        <f>#REF!</f>
        <v>#REF!</v>
      </c>
      <c r="I49" s="150" t="e">
        <f>#REF!</f>
        <v>#REF!</v>
      </c>
      <c r="J49" s="150" t="e">
        <f>#REF!</f>
        <v>#REF!</v>
      </c>
      <c r="K49" s="150" t="e">
        <f>#REF!</f>
        <v>#REF!</v>
      </c>
      <c r="L49" s="150" t="e">
        <f>#REF!</f>
        <v>#REF!</v>
      </c>
      <c r="M49" s="150" t="e">
        <f>#REF!</f>
        <v>#REF!</v>
      </c>
      <c r="N49" s="150" t="e">
        <f>#REF!</f>
        <v>#REF!</v>
      </c>
      <c r="O49" s="150" t="e">
        <f>#REF!</f>
        <v>#REF!</v>
      </c>
      <c r="P49" s="150" t="e">
        <f>#REF!</f>
        <v>#REF!</v>
      </c>
      <c r="Q49" s="150" t="e">
        <f>#REF!</f>
        <v>#REF!</v>
      </c>
      <c r="R49" s="150" t="e">
        <f>#REF!</f>
        <v>#REF!</v>
      </c>
      <c r="S49" s="150" t="e">
        <f>#REF!</f>
        <v>#REF!</v>
      </c>
      <c r="T49" s="150" t="e">
        <f>#REF!</f>
        <v>#REF!</v>
      </c>
      <c r="U49" s="150" t="e">
        <f>#REF!</f>
        <v>#REF!</v>
      </c>
      <c r="V49" s="150" t="e">
        <f>#REF!</f>
        <v>#REF!</v>
      </c>
      <c r="W49" s="150" t="e">
        <f>#REF!</f>
        <v>#REF!</v>
      </c>
      <c r="X49" s="150" t="e">
        <f>#REF!</f>
        <v>#REF!</v>
      </c>
      <c r="Y49" s="150" t="e">
        <f>#REF!</f>
        <v>#REF!</v>
      </c>
      <c r="Z49" s="150" t="e">
        <f>#REF!</f>
        <v>#REF!</v>
      </c>
      <c r="AA49" s="150" t="e">
        <f>#REF!</f>
        <v>#REF!</v>
      </c>
      <c r="AB49" s="150" t="e">
        <f>#REF!</f>
        <v>#REF!</v>
      </c>
      <c r="AC49" s="150" t="e">
        <f t="shared" si="1"/>
        <v>#REF!</v>
      </c>
    </row>
    <row r="50" spans="1:29" ht="15.6">
      <c r="A50" s="116">
        <f t="shared" si="7"/>
        <v>32</v>
      </c>
      <c r="B50" s="183"/>
      <c r="C50" s="183" t="s">
        <v>274</v>
      </c>
      <c r="D50" s="183"/>
      <c r="E50" s="150" t="e">
        <f>#REF!</f>
        <v>#REF!</v>
      </c>
      <c r="F50" s="150" t="e">
        <f>#REF!</f>
        <v>#REF!</v>
      </c>
      <c r="G50" s="150" t="e">
        <f>#REF!</f>
        <v>#REF!</v>
      </c>
      <c r="H50" s="150" t="e">
        <f>#REF!</f>
        <v>#REF!</v>
      </c>
      <c r="I50" s="150" t="e">
        <f>#REF!</f>
        <v>#REF!</v>
      </c>
      <c r="J50" s="150" t="e">
        <f>#REF!</f>
        <v>#REF!</v>
      </c>
      <c r="K50" s="150" t="e">
        <f>#REF!</f>
        <v>#REF!</v>
      </c>
      <c r="L50" s="150" t="e">
        <f>#REF!</f>
        <v>#REF!</v>
      </c>
      <c r="M50" s="150" t="e">
        <f>#REF!</f>
        <v>#REF!</v>
      </c>
      <c r="N50" s="150" t="e">
        <f>#REF!</f>
        <v>#REF!</v>
      </c>
      <c r="O50" s="150" t="e">
        <f>#REF!</f>
        <v>#REF!</v>
      </c>
      <c r="P50" s="150" t="e">
        <f>#REF!</f>
        <v>#REF!</v>
      </c>
      <c r="Q50" s="150" t="e">
        <f>#REF!</f>
        <v>#REF!</v>
      </c>
      <c r="R50" s="150" t="e">
        <f>#REF!</f>
        <v>#REF!</v>
      </c>
      <c r="S50" s="150" t="e">
        <f>#REF!</f>
        <v>#REF!</v>
      </c>
      <c r="T50" s="150" t="e">
        <f>#REF!</f>
        <v>#REF!</v>
      </c>
      <c r="U50" s="150" t="e">
        <f>#REF!</f>
        <v>#REF!</v>
      </c>
      <c r="V50" s="150" t="e">
        <f>#REF!</f>
        <v>#REF!</v>
      </c>
      <c r="W50" s="150" t="e">
        <f>#REF!</f>
        <v>#REF!</v>
      </c>
      <c r="X50" s="150" t="e">
        <f>#REF!</f>
        <v>#REF!</v>
      </c>
      <c r="Y50" s="150" t="e">
        <f>#REF!</f>
        <v>#REF!</v>
      </c>
      <c r="Z50" s="150" t="e">
        <f>#REF!</f>
        <v>#REF!</v>
      </c>
      <c r="AA50" s="150" t="e">
        <f>#REF!</f>
        <v>#REF!</v>
      </c>
      <c r="AB50" s="150" t="e">
        <f>#REF!</f>
        <v>#REF!</v>
      </c>
      <c r="AC50" s="150" t="e">
        <f t="shared" si="1"/>
        <v>#REF!</v>
      </c>
    </row>
    <row r="51" spans="1:29" ht="15.6">
      <c r="A51" s="116">
        <f t="shared" si="7"/>
        <v>33</v>
      </c>
      <c r="B51" s="184"/>
      <c r="C51" s="184" t="s">
        <v>25</v>
      </c>
      <c r="D51" s="184"/>
      <c r="E51" s="185" t="e">
        <f t="shared" ref="E51:AB51" si="8">SUM(E39:E50)</f>
        <v>#REF!</v>
      </c>
      <c r="F51" s="185" t="e">
        <f t="shared" si="8"/>
        <v>#REF!</v>
      </c>
      <c r="G51" s="185" t="e">
        <f t="shared" si="8"/>
        <v>#REF!</v>
      </c>
      <c r="H51" s="185" t="e">
        <f t="shared" si="8"/>
        <v>#REF!</v>
      </c>
      <c r="I51" s="185" t="e">
        <f t="shared" si="8"/>
        <v>#REF!</v>
      </c>
      <c r="J51" s="185" t="e">
        <f t="shared" si="8"/>
        <v>#REF!</v>
      </c>
      <c r="K51" s="185" t="e">
        <f t="shared" si="8"/>
        <v>#REF!</v>
      </c>
      <c r="L51" s="185" t="e">
        <f t="shared" si="8"/>
        <v>#REF!</v>
      </c>
      <c r="M51" s="185" t="e">
        <f t="shared" si="8"/>
        <v>#REF!</v>
      </c>
      <c r="N51" s="185" t="e">
        <f t="shared" si="8"/>
        <v>#REF!</v>
      </c>
      <c r="O51" s="185" t="e">
        <f t="shared" si="8"/>
        <v>#REF!</v>
      </c>
      <c r="P51" s="185" t="e">
        <f t="shared" si="8"/>
        <v>#REF!</v>
      </c>
      <c r="Q51" s="185" t="e">
        <f t="shared" si="8"/>
        <v>#REF!</v>
      </c>
      <c r="R51" s="185" t="e">
        <f t="shared" si="8"/>
        <v>#REF!</v>
      </c>
      <c r="S51" s="185" t="e">
        <f t="shared" si="8"/>
        <v>#REF!</v>
      </c>
      <c r="T51" s="185" t="e">
        <f t="shared" si="8"/>
        <v>#REF!</v>
      </c>
      <c r="U51" s="185" t="e">
        <f t="shared" si="8"/>
        <v>#REF!</v>
      </c>
      <c r="V51" s="185" t="e">
        <f t="shared" si="8"/>
        <v>#REF!</v>
      </c>
      <c r="W51" s="185" t="e">
        <f t="shared" si="8"/>
        <v>#REF!</v>
      </c>
      <c r="X51" s="185" t="e">
        <f t="shared" si="8"/>
        <v>#REF!</v>
      </c>
      <c r="Y51" s="185" t="e">
        <f t="shared" si="8"/>
        <v>#REF!</v>
      </c>
      <c r="Z51" s="185" t="e">
        <f t="shared" si="8"/>
        <v>#REF!</v>
      </c>
      <c r="AA51" s="185" t="e">
        <f t="shared" si="8"/>
        <v>#REF!</v>
      </c>
      <c r="AB51" s="185" t="e">
        <f t="shared" si="8"/>
        <v>#REF!</v>
      </c>
      <c r="AC51" s="185" t="e">
        <f t="shared" si="1"/>
        <v>#REF!</v>
      </c>
    </row>
    <row r="52" spans="1:29" ht="15.6">
      <c r="A52" s="116"/>
      <c r="B52" s="117"/>
      <c r="C52" s="184"/>
      <c r="D52" s="117"/>
      <c r="E52" s="184"/>
      <c r="F52" s="184"/>
      <c r="G52" s="184"/>
      <c r="H52" s="184"/>
      <c r="I52" s="184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</row>
    <row r="53" spans="1:29" ht="15.6">
      <c r="A53" s="116">
        <f>A51+1</f>
        <v>34</v>
      </c>
      <c r="B53" s="117"/>
      <c r="C53" s="190" t="s">
        <v>26</v>
      </c>
      <c r="D53" s="117"/>
      <c r="E53" s="184" t="e">
        <f>-#REF!</f>
        <v>#REF!</v>
      </c>
      <c r="F53" s="184" t="e">
        <f>-#REF!</f>
        <v>#REF!</v>
      </c>
      <c r="G53" s="184" t="e">
        <f>-#REF!</f>
        <v>#REF!</v>
      </c>
      <c r="H53" s="184" t="e">
        <f>-#REF!</f>
        <v>#REF!</v>
      </c>
      <c r="I53" s="184" t="e">
        <f>-#REF!</f>
        <v>#REF!</v>
      </c>
      <c r="J53" s="184" t="e">
        <f>-#REF!</f>
        <v>#REF!</v>
      </c>
      <c r="K53" s="184" t="e">
        <f>-#REF!</f>
        <v>#REF!</v>
      </c>
      <c r="L53" s="184" t="e">
        <f>-#REF!</f>
        <v>#REF!</v>
      </c>
      <c r="M53" s="184" t="e">
        <f>-#REF!</f>
        <v>#REF!</v>
      </c>
      <c r="N53" s="184" t="e">
        <f>-#REF!</f>
        <v>#REF!</v>
      </c>
      <c r="O53" s="184" t="e">
        <f>-#REF!</f>
        <v>#REF!</v>
      </c>
      <c r="P53" s="184" t="e">
        <f>-#REF!</f>
        <v>#REF!</v>
      </c>
      <c r="Q53" s="184" t="e">
        <f>-#REF!</f>
        <v>#REF!</v>
      </c>
      <c r="R53" s="184" t="e">
        <f>-#REF!</f>
        <v>#REF!</v>
      </c>
      <c r="S53" s="184" t="e">
        <f>-#REF!</f>
        <v>#REF!</v>
      </c>
      <c r="T53" s="184" t="e">
        <f>-#REF!</f>
        <v>#REF!</v>
      </c>
      <c r="U53" s="184" t="e">
        <f>-#REF!</f>
        <v>#REF!</v>
      </c>
      <c r="V53" s="184" t="e">
        <f>-#REF!</f>
        <v>#REF!</v>
      </c>
      <c r="W53" s="184" t="e">
        <f>-#REF!</f>
        <v>#REF!</v>
      </c>
      <c r="X53" s="184" t="e">
        <f>-#REF!</f>
        <v>#REF!</v>
      </c>
      <c r="Y53" s="184" t="e">
        <f>-#REF!</f>
        <v>#REF!</v>
      </c>
      <c r="Z53" s="184" t="e">
        <f>-#REF!</f>
        <v>#REF!</v>
      </c>
      <c r="AA53" s="184" t="e">
        <f>-#REF!</f>
        <v>#REF!</v>
      </c>
      <c r="AB53" s="184" t="e">
        <f>-#REF!</f>
        <v>#REF!</v>
      </c>
      <c r="AC53" s="184" t="e">
        <f t="shared" si="1"/>
        <v>#REF!</v>
      </c>
    </row>
    <row r="54" spans="1:29" ht="15.6">
      <c r="A54" s="116"/>
      <c r="B54" s="117"/>
      <c r="C54" s="184"/>
      <c r="D54" s="117"/>
      <c r="E54" s="184"/>
      <c r="F54" s="184"/>
      <c r="G54" s="184"/>
      <c r="H54" s="184"/>
      <c r="I54" s="184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</row>
    <row r="55" spans="1:29" ht="15.6">
      <c r="A55" s="116">
        <f>A53+1</f>
        <v>35</v>
      </c>
      <c r="B55" s="117"/>
      <c r="C55" s="116" t="s">
        <v>27</v>
      </c>
      <c r="D55" s="117"/>
      <c r="E55" s="184" t="e">
        <f>#REF!+#REF!</f>
        <v>#REF!</v>
      </c>
      <c r="F55" s="184" t="e">
        <f>#REF!+#REF!</f>
        <v>#REF!</v>
      </c>
      <c r="G55" s="184" t="e">
        <f>#REF!+#REF!</f>
        <v>#REF!</v>
      </c>
      <c r="H55" s="184" t="e">
        <f>#REF!+#REF!</f>
        <v>#REF!</v>
      </c>
      <c r="I55" s="184" t="e">
        <f>#REF!+#REF!</f>
        <v>#REF!</v>
      </c>
      <c r="J55" s="184" t="e">
        <f>#REF!+#REF!</f>
        <v>#REF!</v>
      </c>
      <c r="K55" s="184" t="e">
        <f>#REF!+#REF!</f>
        <v>#REF!</v>
      </c>
      <c r="L55" s="184" t="e">
        <f>#REF!+#REF!</f>
        <v>#REF!</v>
      </c>
      <c r="M55" s="184" t="e">
        <f>#REF!+#REF!</f>
        <v>#REF!</v>
      </c>
      <c r="N55" s="184" t="e">
        <f>#REF!+#REF!</f>
        <v>#REF!</v>
      </c>
      <c r="O55" s="184" t="e">
        <f>#REF!+#REF!</f>
        <v>#REF!</v>
      </c>
      <c r="P55" s="184" t="e">
        <f>#REF!+#REF!</f>
        <v>#REF!</v>
      </c>
      <c r="Q55" s="184" t="e">
        <f>#REF!+#REF!</f>
        <v>#REF!</v>
      </c>
      <c r="R55" s="184" t="e">
        <f>#REF!+#REF!</f>
        <v>#REF!</v>
      </c>
      <c r="S55" s="184" t="e">
        <f>#REF!+#REF!</f>
        <v>#REF!</v>
      </c>
      <c r="T55" s="184" t="e">
        <f>#REF!+#REF!</f>
        <v>#REF!</v>
      </c>
      <c r="U55" s="184" t="e">
        <f>#REF!+#REF!</f>
        <v>#REF!</v>
      </c>
      <c r="V55" s="184" t="e">
        <f>#REF!+#REF!</f>
        <v>#REF!</v>
      </c>
      <c r="W55" s="184" t="e">
        <f>#REF!+#REF!</f>
        <v>#REF!</v>
      </c>
      <c r="X55" s="184" t="e">
        <f>#REF!+#REF!</f>
        <v>#REF!</v>
      </c>
      <c r="Y55" s="184" t="e">
        <f>#REF!+#REF!</f>
        <v>#REF!</v>
      </c>
      <c r="Z55" s="184" t="e">
        <f>#REF!+#REF!</f>
        <v>#REF!</v>
      </c>
      <c r="AA55" s="184" t="e">
        <f>#REF!+#REF!</f>
        <v>#REF!</v>
      </c>
      <c r="AB55" s="184" t="e">
        <f>#REF!+#REF!</f>
        <v>#REF!</v>
      </c>
      <c r="AC55" s="184" t="e">
        <f t="shared" si="1"/>
        <v>#REF!</v>
      </c>
    </row>
    <row r="56" spans="1:29" ht="15.6">
      <c r="A56" s="116"/>
      <c r="B56" s="117"/>
      <c r="C56" s="184"/>
      <c r="D56" s="117"/>
      <c r="E56" s="184"/>
      <c r="F56" s="184"/>
      <c r="G56" s="184"/>
      <c r="H56" s="184"/>
      <c r="I56" s="184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</row>
    <row r="57" spans="1:29" ht="15.6">
      <c r="A57" s="116">
        <f>A55+1</f>
        <v>36</v>
      </c>
      <c r="B57" s="117"/>
      <c r="C57" s="116" t="s">
        <v>368</v>
      </c>
      <c r="D57" s="117"/>
      <c r="E57" s="184" t="e">
        <f>#REF!</f>
        <v>#REF!</v>
      </c>
      <c r="F57" s="184" t="e">
        <f>#REF!</f>
        <v>#REF!</v>
      </c>
      <c r="G57" s="184" t="e">
        <f>#REF!</f>
        <v>#REF!</v>
      </c>
      <c r="H57" s="184" t="e">
        <f>#REF!</f>
        <v>#REF!</v>
      </c>
      <c r="I57" s="184" t="e">
        <f>#REF!</f>
        <v>#REF!</v>
      </c>
      <c r="J57" s="184" t="e">
        <f>#REF!</f>
        <v>#REF!</v>
      </c>
      <c r="K57" s="184" t="e">
        <f>#REF!</f>
        <v>#REF!</v>
      </c>
      <c r="L57" s="184" t="e">
        <f>#REF!</f>
        <v>#REF!</v>
      </c>
      <c r="M57" s="184" t="e">
        <f>#REF!</f>
        <v>#REF!</v>
      </c>
      <c r="N57" s="184" t="e">
        <f>#REF!</f>
        <v>#REF!</v>
      </c>
      <c r="O57" s="184" t="e">
        <f>#REF!</f>
        <v>#REF!</v>
      </c>
      <c r="P57" s="184" t="e">
        <f>#REF!</f>
        <v>#REF!</v>
      </c>
      <c r="Q57" s="184" t="e">
        <f>#REF!</f>
        <v>#REF!</v>
      </c>
      <c r="R57" s="184" t="e">
        <f>#REF!</f>
        <v>#REF!</v>
      </c>
      <c r="S57" s="184" t="e">
        <f>#REF!</f>
        <v>#REF!</v>
      </c>
      <c r="T57" s="184" t="e">
        <f>#REF!</f>
        <v>#REF!</v>
      </c>
      <c r="U57" s="184" t="e">
        <f>#REF!</f>
        <v>#REF!</v>
      </c>
      <c r="V57" s="184" t="e">
        <f>#REF!</f>
        <v>#REF!</v>
      </c>
      <c r="W57" s="184" t="e">
        <f>#REF!</f>
        <v>#REF!</v>
      </c>
      <c r="X57" s="184" t="e">
        <f>#REF!</f>
        <v>#REF!</v>
      </c>
      <c r="Y57" s="184" t="e">
        <f>#REF!</f>
        <v>#REF!</v>
      </c>
      <c r="Z57" s="184" t="e">
        <f>#REF!</f>
        <v>#REF!</v>
      </c>
      <c r="AA57" s="184" t="e">
        <f>#REF!</f>
        <v>#REF!</v>
      </c>
      <c r="AB57" s="184" t="e">
        <f>#REF!</f>
        <v>#REF!</v>
      </c>
      <c r="AC57" s="184" t="e">
        <f t="shared" si="1"/>
        <v>#REF!</v>
      </c>
    </row>
    <row r="58" spans="1:29" ht="15.6">
      <c r="A58" s="116"/>
      <c r="B58" s="117"/>
      <c r="C58" s="184"/>
      <c r="D58" s="117"/>
      <c r="E58" s="184"/>
      <c r="F58" s="184"/>
      <c r="G58" s="184"/>
      <c r="H58" s="184"/>
      <c r="I58" s="184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</row>
    <row r="59" spans="1:29" ht="15.6">
      <c r="A59" s="116">
        <f>A57+1</f>
        <v>37</v>
      </c>
      <c r="B59" s="183"/>
      <c r="C59" s="116" t="s">
        <v>28</v>
      </c>
      <c r="D59" s="183"/>
      <c r="E59" s="150" t="e">
        <f>#REF!</f>
        <v>#REF!</v>
      </c>
      <c r="F59" s="150" t="e">
        <f>#REF!</f>
        <v>#REF!</v>
      </c>
      <c r="G59" s="150" t="e">
        <f>#REF!</f>
        <v>#REF!</v>
      </c>
      <c r="H59" s="150" t="e">
        <f>#REF!</f>
        <v>#REF!</v>
      </c>
      <c r="I59" s="150" t="e">
        <f>#REF!</f>
        <v>#REF!</v>
      </c>
      <c r="J59" s="150" t="e">
        <f>#REF!</f>
        <v>#REF!</v>
      </c>
      <c r="K59" s="150" t="e">
        <f>#REF!</f>
        <v>#REF!</v>
      </c>
      <c r="L59" s="150" t="e">
        <f>#REF!</f>
        <v>#REF!</v>
      </c>
      <c r="M59" s="150" t="e">
        <f>#REF!</f>
        <v>#REF!</v>
      </c>
      <c r="N59" s="150" t="e">
        <f>#REF!</f>
        <v>#REF!</v>
      </c>
      <c r="O59" s="150" t="e">
        <f>#REF!</f>
        <v>#REF!</v>
      </c>
      <c r="P59" s="150" t="e">
        <f>#REF!</f>
        <v>#REF!</v>
      </c>
      <c r="Q59" s="150" t="e">
        <f>#REF!</f>
        <v>#REF!</v>
      </c>
      <c r="R59" s="150" t="e">
        <f>#REF!</f>
        <v>#REF!</v>
      </c>
      <c r="S59" s="150" t="e">
        <f>#REF!</f>
        <v>#REF!</v>
      </c>
      <c r="T59" s="150" t="e">
        <f>#REF!</f>
        <v>#REF!</v>
      </c>
      <c r="U59" s="150" t="e">
        <f>#REF!</f>
        <v>#REF!</v>
      </c>
      <c r="V59" s="150" t="e">
        <f>#REF!</f>
        <v>#REF!</v>
      </c>
      <c r="W59" s="150" t="e">
        <f>#REF!</f>
        <v>#REF!</v>
      </c>
      <c r="X59" s="150" t="e">
        <f>#REF!</f>
        <v>#REF!</v>
      </c>
      <c r="Y59" s="150" t="e">
        <f>#REF!</f>
        <v>#REF!</v>
      </c>
      <c r="Z59" s="150" t="e">
        <f>#REF!</f>
        <v>#REF!</v>
      </c>
      <c r="AA59" s="150" t="e">
        <f>#REF!</f>
        <v>#REF!</v>
      </c>
      <c r="AB59" s="150" t="e">
        <f>#REF!</f>
        <v>#REF!</v>
      </c>
      <c r="AC59" s="150" t="e">
        <f t="shared" si="1"/>
        <v>#REF!</v>
      </c>
    </row>
    <row r="60" spans="1:29" ht="15.6">
      <c r="A60" s="116"/>
      <c r="B60" s="183"/>
      <c r="C60" s="116"/>
      <c r="D60" s="183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</row>
    <row r="61" spans="1:29" ht="15.6">
      <c r="A61" s="116">
        <f>A59+1</f>
        <v>38</v>
      </c>
      <c r="B61" s="183"/>
      <c r="C61" s="116" t="s">
        <v>29</v>
      </c>
      <c r="D61" s="183"/>
      <c r="E61" s="150" t="e">
        <f>-#REF!</f>
        <v>#REF!</v>
      </c>
      <c r="F61" s="150" t="e">
        <f>-#REF!</f>
        <v>#REF!</v>
      </c>
      <c r="G61" s="150" t="e">
        <f>-#REF!</f>
        <v>#REF!</v>
      </c>
      <c r="H61" s="150" t="e">
        <f>-#REF!</f>
        <v>#REF!</v>
      </c>
      <c r="I61" s="150" t="e">
        <f>-#REF!</f>
        <v>#REF!</v>
      </c>
      <c r="J61" s="150" t="e">
        <f>-#REF!</f>
        <v>#REF!</v>
      </c>
      <c r="K61" s="150" t="e">
        <f>-#REF!</f>
        <v>#REF!</v>
      </c>
      <c r="L61" s="150" t="e">
        <f>-#REF!</f>
        <v>#REF!</v>
      </c>
      <c r="M61" s="150" t="e">
        <f>-#REF!</f>
        <v>#REF!</v>
      </c>
      <c r="N61" s="150" t="e">
        <f>-#REF!</f>
        <v>#REF!</v>
      </c>
      <c r="O61" s="150" t="e">
        <f>-#REF!</f>
        <v>#REF!</v>
      </c>
      <c r="P61" s="150" t="e">
        <f>-#REF!</f>
        <v>#REF!</v>
      </c>
      <c r="Q61" s="150" t="e">
        <f>-#REF!</f>
        <v>#REF!</v>
      </c>
      <c r="R61" s="150" t="e">
        <f>-#REF!</f>
        <v>#REF!</v>
      </c>
      <c r="S61" s="150" t="e">
        <f>-#REF!</f>
        <v>#REF!</v>
      </c>
      <c r="T61" s="150" t="e">
        <f>-#REF!</f>
        <v>#REF!</v>
      </c>
      <c r="U61" s="150" t="e">
        <f>-#REF!</f>
        <v>#REF!</v>
      </c>
      <c r="V61" s="150" t="e">
        <f>-#REF!</f>
        <v>#REF!</v>
      </c>
      <c r="W61" s="150" t="e">
        <f>-#REF!</f>
        <v>#REF!</v>
      </c>
      <c r="X61" s="150" t="e">
        <f>-#REF!</f>
        <v>#REF!</v>
      </c>
      <c r="Y61" s="150" t="e">
        <f>-#REF!</f>
        <v>#REF!</v>
      </c>
      <c r="Z61" s="150" t="e">
        <f>-#REF!</f>
        <v>#REF!</v>
      </c>
      <c r="AA61" s="150" t="e">
        <f>-#REF!</f>
        <v>#REF!</v>
      </c>
      <c r="AB61" s="150" t="e">
        <f>-#REF!</f>
        <v>#REF!</v>
      </c>
      <c r="AC61" s="150" t="e">
        <f t="shared" si="1"/>
        <v>#REF!</v>
      </c>
    </row>
    <row r="62" spans="1:29" ht="15.6">
      <c r="A62" s="116"/>
      <c r="B62" s="183"/>
      <c r="C62" s="116"/>
      <c r="D62" s="183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</row>
    <row r="63" spans="1:29" ht="15.6">
      <c r="A63" s="116">
        <f>A61+1</f>
        <v>39</v>
      </c>
      <c r="B63" s="183"/>
      <c r="C63" s="116" t="s">
        <v>30</v>
      </c>
      <c r="D63" s="183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</row>
    <row r="64" spans="1:29" ht="15.6">
      <c r="A64" s="116"/>
      <c r="B64" s="183"/>
      <c r="C64" s="116" t="s">
        <v>31</v>
      </c>
      <c r="D64" s="183"/>
      <c r="E64" s="150" t="e">
        <f>#REF!</f>
        <v>#REF!</v>
      </c>
      <c r="F64" s="150" t="e">
        <f>#REF!</f>
        <v>#REF!</v>
      </c>
      <c r="G64" s="150" t="e">
        <f>#REF!</f>
        <v>#REF!</v>
      </c>
      <c r="H64" s="150" t="e">
        <f>#REF!</f>
        <v>#REF!</v>
      </c>
      <c r="I64" s="150" t="e">
        <f>#REF!</f>
        <v>#REF!</v>
      </c>
      <c r="J64" s="150" t="e">
        <f>#REF!</f>
        <v>#REF!</v>
      </c>
      <c r="K64" s="150" t="e">
        <f>#REF!</f>
        <v>#REF!</v>
      </c>
      <c r="L64" s="150" t="e">
        <f>#REF!</f>
        <v>#REF!</v>
      </c>
      <c r="M64" s="150" t="e">
        <f>#REF!</f>
        <v>#REF!</v>
      </c>
      <c r="N64" s="150" t="e">
        <f>#REF!</f>
        <v>#REF!</v>
      </c>
      <c r="O64" s="150" t="e">
        <f>#REF!</f>
        <v>#REF!</v>
      </c>
      <c r="P64" s="150" t="e">
        <f>#REF!</f>
        <v>#REF!</v>
      </c>
      <c r="Q64" s="150" t="e">
        <f>#REF!</f>
        <v>#REF!</v>
      </c>
      <c r="R64" s="150" t="e">
        <f>#REF!</f>
        <v>#REF!</v>
      </c>
      <c r="S64" s="150" t="e">
        <f>#REF!</f>
        <v>#REF!</v>
      </c>
      <c r="T64" s="150" t="e">
        <f>#REF!</f>
        <v>#REF!</v>
      </c>
      <c r="U64" s="150" t="e">
        <f>#REF!</f>
        <v>#REF!</v>
      </c>
      <c r="V64" s="150" t="e">
        <f>#REF!</f>
        <v>#REF!</v>
      </c>
      <c r="W64" s="150" t="e">
        <f>#REF!</f>
        <v>#REF!</v>
      </c>
      <c r="X64" s="150" t="e">
        <f>#REF!</f>
        <v>#REF!</v>
      </c>
      <c r="Y64" s="150" t="e">
        <f>#REF!</f>
        <v>#REF!</v>
      </c>
      <c r="Z64" s="150" t="e">
        <f>#REF!</f>
        <v>#REF!</v>
      </c>
      <c r="AA64" s="150" t="e">
        <f>#REF!</f>
        <v>#REF!</v>
      </c>
      <c r="AB64" s="150" t="e">
        <f>#REF!</f>
        <v>#REF!</v>
      </c>
      <c r="AC64" s="150" t="e">
        <f t="shared" si="1"/>
        <v>#REF!</v>
      </c>
    </row>
    <row r="65" spans="1:29" ht="15.6">
      <c r="A65" s="116"/>
      <c r="B65" s="117"/>
      <c r="C65" s="117"/>
      <c r="D65" s="117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</row>
    <row r="66" spans="1:29" s="220" customFormat="1" ht="16.2" thickBot="1">
      <c r="A66" s="116">
        <f>A63+1</f>
        <v>40</v>
      </c>
      <c r="B66" s="191"/>
      <c r="C66" s="191" t="s">
        <v>32</v>
      </c>
      <c r="D66" s="191"/>
      <c r="E66" s="195" t="e">
        <f t="shared" ref="E66:AB66" si="9">E22+E28+E34+E36+E51+E53+E55+E57+E59+E61+E64</f>
        <v>#REF!</v>
      </c>
      <c r="F66" s="195" t="e">
        <f t="shared" si="9"/>
        <v>#REF!</v>
      </c>
      <c r="G66" s="195" t="e">
        <f t="shared" si="9"/>
        <v>#REF!</v>
      </c>
      <c r="H66" s="195" t="e">
        <f t="shared" si="9"/>
        <v>#REF!</v>
      </c>
      <c r="I66" s="195" t="e">
        <f t="shared" si="9"/>
        <v>#REF!</v>
      </c>
      <c r="J66" s="195" t="e">
        <f t="shared" si="9"/>
        <v>#REF!</v>
      </c>
      <c r="K66" s="195" t="e">
        <f t="shared" si="9"/>
        <v>#REF!</v>
      </c>
      <c r="L66" s="195" t="e">
        <f t="shared" si="9"/>
        <v>#REF!</v>
      </c>
      <c r="M66" s="195" t="e">
        <f t="shared" si="9"/>
        <v>#REF!</v>
      </c>
      <c r="N66" s="195" t="e">
        <f t="shared" si="9"/>
        <v>#REF!</v>
      </c>
      <c r="O66" s="195" t="e">
        <f t="shared" si="9"/>
        <v>#REF!</v>
      </c>
      <c r="P66" s="195" t="e">
        <f t="shared" si="9"/>
        <v>#REF!</v>
      </c>
      <c r="Q66" s="195" t="e">
        <f t="shared" si="9"/>
        <v>#REF!</v>
      </c>
      <c r="R66" s="195" t="e">
        <f t="shared" si="9"/>
        <v>#REF!</v>
      </c>
      <c r="S66" s="195" t="e">
        <f t="shared" si="9"/>
        <v>#REF!</v>
      </c>
      <c r="T66" s="195" t="e">
        <f t="shared" si="9"/>
        <v>#REF!</v>
      </c>
      <c r="U66" s="195" t="e">
        <f t="shared" si="9"/>
        <v>#REF!</v>
      </c>
      <c r="V66" s="195" t="e">
        <f t="shared" si="9"/>
        <v>#REF!</v>
      </c>
      <c r="W66" s="195" t="e">
        <f t="shared" si="9"/>
        <v>#REF!</v>
      </c>
      <c r="X66" s="195" t="e">
        <f t="shared" si="9"/>
        <v>#REF!</v>
      </c>
      <c r="Y66" s="195" t="e">
        <f t="shared" si="9"/>
        <v>#REF!</v>
      </c>
      <c r="Z66" s="195" t="e">
        <f t="shared" si="9"/>
        <v>#REF!</v>
      </c>
      <c r="AA66" s="195" t="e">
        <f t="shared" si="9"/>
        <v>#REF!</v>
      </c>
      <c r="AB66" s="195" t="e">
        <f t="shared" si="9"/>
        <v>#REF!</v>
      </c>
      <c r="AC66" s="195" t="e">
        <f t="shared" si="1"/>
        <v>#REF!</v>
      </c>
    </row>
    <row r="67" spans="1:29" ht="16.2" thickTop="1">
      <c r="A67" s="116"/>
      <c r="B67" s="191"/>
      <c r="C67" s="191"/>
      <c r="D67" s="191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</row>
    <row r="68" spans="1:29" ht="15.6">
      <c r="A68" s="116">
        <f>A66+1</f>
        <v>41</v>
      </c>
      <c r="B68" s="191"/>
      <c r="C68" s="191" t="s">
        <v>238</v>
      </c>
      <c r="D68" s="191"/>
      <c r="E68" s="194" t="e">
        <f>-(#REF!+#REF!)</f>
        <v>#REF!</v>
      </c>
      <c r="F68" s="194" t="e">
        <f>-(#REF!+#REF!)</f>
        <v>#REF!</v>
      </c>
      <c r="G68" s="194" t="e">
        <f>-(#REF!+#REF!)</f>
        <v>#REF!</v>
      </c>
      <c r="H68" s="194" t="e">
        <f>-(#REF!+#REF!)</f>
        <v>#REF!</v>
      </c>
      <c r="I68" s="194" t="e">
        <f>-(#REF!+#REF!)</f>
        <v>#REF!</v>
      </c>
      <c r="J68" s="194" t="e">
        <f>-(#REF!+#REF!)</f>
        <v>#REF!</v>
      </c>
      <c r="K68" s="194" t="e">
        <f>-(#REF!+#REF!)</f>
        <v>#REF!</v>
      </c>
      <c r="L68" s="194" t="e">
        <f>-(#REF!+#REF!)</f>
        <v>#REF!</v>
      </c>
      <c r="M68" s="194" t="e">
        <f>-(#REF!+#REF!)</f>
        <v>#REF!</v>
      </c>
      <c r="N68" s="194" t="e">
        <f>-(#REF!+#REF!)</f>
        <v>#REF!</v>
      </c>
      <c r="O68" s="194" t="e">
        <f>-(#REF!+#REF!)</f>
        <v>#REF!</v>
      </c>
      <c r="P68" s="194" t="e">
        <f>-(#REF!+#REF!)</f>
        <v>#REF!</v>
      </c>
      <c r="Q68" s="194" t="e">
        <f>-(#REF!+#REF!)</f>
        <v>#REF!</v>
      </c>
      <c r="R68" s="194" t="e">
        <f>-(#REF!+#REF!)</f>
        <v>#REF!</v>
      </c>
      <c r="S68" s="194" t="e">
        <f>-(#REF!+#REF!)</f>
        <v>#REF!</v>
      </c>
      <c r="T68" s="194" t="e">
        <f>-(#REF!+#REF!)</f>
        <v>#REF!</v>
      </c>
      <c r="U68" s="194" t="e">
        <f>-(#REF!+#REF!)</f>
        <v>#REF!</v>
      </c>
      <c r="V68" s="194" t="e">
        <f>-(#REF!+#REF!)</f>
        <v>#REF!</v>
      </c>
      <c r="W68" s="194" t="e">
        <f>-(#REF!+#REF!)</f>
        <v>#REF!</v>
      </c>
      <c r="X68" s="194" t="e">
        <f>-(#REF!+#REF!)</f>
        <v>#REF!</v>
      </c>
      <c r="Y68" s="194" t="e">
        <f>-(#REF!+#REF!)</f>
        <v>#REF!</v>
      </c>
      <c r="Z68" s="194" t="e">
        <f>-(#REF!+#REF!)</f>
        <v>#REF!</v>
      </c>
      <c r="AA68" s="194" t="e">
        <f>-(#REF!+#REF!)</f>
        <v>#REF!</v>
      </c>
      <c r="AB68" s="194" t="e">
        <f>-(#REF!+#REF!)</f>
        <v>#REF!</v>
      </c>
      <c r="AC68" s="194" t="e">
        <f t="shared" si="1"/>
        <v>#REF!</v>
      </c>
    </row>
    <row r="69" spans="1:29" ht="15.6">
      <c r="A69" s="116"/>
      <c r="B69" s="191"/>
      <c r="C69" s="191"/>
      <c r="D69" s="191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</row>
    <row r="70" spans="1:29" ht="16.2" thickBot="1">
      <c r="A70" s="116">
        <f>A68+1</f>
        <v>42</v>
      </c>
      <c r="B70" s="191"/>
      <c r="C70" s="191" t="s">
        <v>32</v>
      </c>
      <c r="D70" s="191"/>
      <c r="E70" s="195" t="e">
        <f>E66+E68</f>
        <v>#REF!</v>
      </c>
      <c r="F70" s="195" t="e">
        <f t="shared" ref="F70:AB70" si="10">F66+F68</f>
        <v>#REF!</v>
      </c>
      <c r="G70" s="195" t="e">
        <f t="shared" si="10"/>
        <v>#REF!</v>
      </c>
      <c r="H70" s="195" t="e">
        <f t="shared" si="10"/>
        <v>#REF!</v>
      </c>
      <c r="I70" s="195" t="e">
        <f t="shared" si="10"/>
        <v>#REF!</v>
      </c>
      <c r="J70" s="195" t="e">
        <f t="shared" si="10"/>
        <v>#REF!</v>
      </c>
      <c r="K70" s="195" t="e">
        <f t="shared" si="10"/>
        <v>#REF!</v>
      </c>
      <c r="L70" s="195" t="e">
        <f t="shared" si="10"/>
        <v>#REF!</v>
      </c>
      <c r="M70" s="195" t="e">
        <f t="shared" si="10"/>
        <v>#REF!</v>
      </c>
      <c r="N70" s="195" t="e">
        <f t="shared" si="10"/>
        <v>#REF!</v>
      </c>
      <c r="O70" s="195" t="e">
        <f t="shared" si="10"/>
        <v>#REF!</v>
      </c>
      <c r="P70" s="195" t="e">
        <f t="shared" si="10"/>
        <v>#REF!</v>
      </c>
      <c r="Q70" s="195" t="e">
        <f t="shared" si="10"/>
        <v>#REF!</v>
      </c>
      <c r="R70" s="195" t="e">
        <f t="shared" si="10"/>
        <v>#REF!</v>
      </c>
      <c r="S70" s="195" t="e">
        <f t="shared" si="10"/>
        <v>#REF!</v>
      </c>
      <c r="T70" s="195" t="e">
        <f t="shared" si="10"/>
        <v>#REF!</v>
      </c>
      <c r="U70" s="195" t="e">
        <f t="shared" si="10"/>
        <v>#REF!</v>
      </c>
      <c r="V70" s="195" t="e">
        <f t="shared" si="10"/>
        <v>#REF!</v>
      </c>
      <c r="W70" s="195" t="e">
        <f t="shared" si="10"/>
        <v>#REF!</v>
      </c>
      <c r="X70" s="195" t="e">
        <f t="shared" si="10"/>
        <v>#REF!</v>
      </c>
      <c r="Y70" s="195" t="e">
        <f t="shared" si="10"/>
        <v>#REF!</v>
      </c>
      <c r="Z70" s="195" t="e">
        <f t="shared" si="10"/>
        <v>#REF!</v>
      </c>
      <c r="AA70" s="195" t="e">
        <f t="shared" si="10"/>
        <v>#REF!</v>
      </c>
      <c r="AB70" s="195" t="e">
        <f t="shared" si="10"/>
        <v>#REF!</v>
      </c>
      <c r="AC70" s="195" t="e">
        <f t="shared" si="1"/>
        <v>#REF!</v>
      </c>
    </row>
    <row r="71" spans="1:29" ht="16.2" thickTop="1">
      <c r="A71" s="116"/>
      <c r="B71" s="191"/>
      <c r="C71" s="191"/>
      <c r="D71" s="191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</row>
    <row r="72" spans="1:29" s="199" customFormat="1" ht="15.6">
      <c r="A72" s="131"/>
      <c r="B72" s="194"/>
      <c r="C72" s="196" t="s">
        <v>33</v>
      </c>
      <c r="D72" s="194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8"/>
    </row>
    <row r="73" spans="1:29">
      <c r="K73" s="214"/>
      <c r="L73" s="214"/>
      <c r="M73" s="215"/>
    </row>
    <row r="74" spans="1:29" ht="15.6">
      <c r="C74" s="200"/>
      <c r="E74" s="275" t="s">
        <v>369</v>
      </c>
      <c r="F74" s="275"/>
      <c r="G74" s="275"/>
      <c r="H74" s="275"/>
      <c r="I74" s="213" t="e">
        <f>J70+K70+L70+I70+V70+W70+X70+U70</f>
        <v>#REF!</v>
      </c>
      <c r="K74" s="216"/>
      <c r="L74" s="217"/>
      <c r="M74" s="218"/>
    </row>
    <row r="75" spans="1:29" ht="15.6">
      <c r="C75" s="200"/>
      <c r="E75" s="275" t="s">
        <v>370</v>
      </c>
      <c r="F75" s="275"/>
      <c r="G75" s="275"/>
      <c r="H75" s="275"/>
      <c r="I75" s="201" t="e">
        <f>I76-I74</f>
        <v>#REF!</v>
      </c>
      <c r="K75" s="216"/>
      <c r="L75" s="217"/>
      <c r="M75" s="218"/>
    </row>
    <row r="76" spans="1:29" ht="16.2" thickBot="1">
      <c r="C76" s="200"/>
      <c r="E76" s="275" t="s">
        <v>371</v>
      </c>
      <c r="F76" s="275"/>
      <c r="G76" s="275"/>
      <c r="H76" s="275"/>
      <c r="I76" s="202" t="e">
        <f>AC70</f>
        <v>#REF!</v>
      </c>
      <c r="K76" s="216"/>
      <c r="L76" s="217"/>
      <c r="M76" s="219"/>
      <c r="N76" s="212"/>
    </row>
    <row r="77" spans="1:29" ht="15" thickTop="1"/>
    <row r="78" spans="1:29" ht="15.6">
      <c r="E78" s="260" t="s">
        <v>392</v>
      </c>
      <c r="F78" s="260" t="s">
        <v>393</v>
      </c>
      <c r="G78" s="260" t="s">
        <v>394</v>
      </c>
      <c r="H78" s="260" t="s">
        <v>395</v>
      </c>
      <c r="I78" s="260" t="s">
        <v>385</v>
      </c>
      <c r="J78" s="260" t="s">
        <v>396</v>
      </c>
      <c r="K78" s="260" t="s">
        <v>397</v>
      </c>
      <c r="L78" s="260" t="s">
        <v>398</v>
      </c>
      <c r="M78" s="260" t="s">
        <v>399</v>
      </c>
      <c r="N78" s="260" t="s">
        <v>400</v>
      </c>
      <c r="O78" s="260" t="s">
        <v>401</v>
      </c>
      <c r="P78" s="260" t="s">
        <v>402</v>
      </c>
    </row>
    <row r="79" spans="1:29" s="200" customFormat="1" ht="15">
      <c r="C79" s="200">
        <v>2016</v>
      </c>
      <c r="E79" s="259">
        <v>3.0658901001157393</v>
      </c>
      <c r="F79" s="259">
        <v>2.6687503246335083</v>
      </c>
      <c r="G79" s="259">
        <v>3.1002092613168211</v>
      </c>
      <c r="H79" s="259">
        <v>2.858167279301203</v>
      </c>
      <c r="I79" s="259">
        <v>3.4511809004790588</v>
      </c>
      <c r="J79" s="259">
        <v>3.4241730091033427</v>
      </c>
      <c r="K79" s="259">
        <v>3.4345997914787265</v>
      </c>
      <c r="L79" s="259">
        <v>3.2881505156482955</v>
      </c>
      <c r="M79" s="259">
        <v>2.6439226433173975</v>
      </c>
      <c r="N79" s="259">
        <v>2.799819798226153</v>
      </c>
      <c r="O79" s="259">
        <v>2.7761393639307452</v>
      </c>
      <c r="P79" s="259">
        <v>2.9669535167797942</v>
      </c>
    </row>
    <row r="80" spans="1:29" ht="15.6">
      <c r="C80" s="200">
        <v>2017</v>
      </c>
      <c r="E80" s="259">
        <v>3.1936834590810683</v>
      </c>
      <c r="F80" s="259">
        <v>2.7705831204264131</v>
      </c>
      <c r="G80" s="259">
        <v>3.1861994060182974</v>
      </c>
      <c r="H80" s="259">
        <v>3.0138694982906515</v>
      </c>
      <c r="I80" s="259">
        <v>3.4052947327933141</v>
      </c>
      <c r="J80" s="259">
        <v>3.4370635803954053</v>
      </c>
      <c r="K80" s="259">
        <v>3.4905154764424622</v>
      </c>
      <c r="L80" s="259">
        <v>3.3591491386607943</v>
      </c>
      <c r="M80" s="259">
        <v>2.7745975922149513</v>
      </c>
      <c r="N80" s="259">
        <v>2.9098335426838133</v>
      </c>
      <c r="O80" s="259">
        <v>2.8849477659981084</v>
      </c>
      <c r="P80" s="259">
        <v>3.01302054327543</v>
      </c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  <c r="AB80" s="203"/>
    </row>
  </sheetData>
  <mergeCells count="8">
    <mergeCell ref="E75:H75"/>
    <mergeCell ref="E76:H76"/>
    <mergeCell ref="A2:D2"/>
    <mergeCell ref="A4:D4"/>
    <mergeCell ref="A6:D6"/>
    <mergeCell ref="A7:D7"/>
    <mergeCell ref="A8:D8"/>
    <mergeCell ref="E74:H74"/>
  </mergeCells>
  <pageMargins left="0.7" right="0.7" top="0.75" bottom="0.75" header="0.3" footer="0.3"/>
  <pageSetup scale="37" fitToWidth="2" fitToHeight="2" orientation="landscape" r:id="rId1"/>
  <headerFooter>
    <oddHeader>&amp;L&amp;"Arial,Regular"&amp;12DPP Exhibit  1A&amp;R&amp;"Arial,Regular"&amp;12DPP Exhibit  1
TRADE SECRET
Docket No. 39638</oddHeader>
    <oddFooter>&amp;C&amp;"Arial,Regular"&amp;P of &amp;N</oddFooter>
  </headerFooter>
  <colBreaks count="1" manualBreakCount="1">
    <brk id="16" max="7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zoomScaleNormal="100" workbookViewId="0">
      <selection activeCell="D18" sqref="D18"/>
    </sheetView>
  </sheetViews>
  <sheetFormatPr defaultColWidth="9.109375" defaultRowHeight="14.4"/>
  <cols>
    <col min="1" max="1" width="3" style="119" customWidth="1"/>
    <col min="2" max="2" width="1.44140625" style="119" customWidth="1"/>
    <col min="3" max="3" width="93.33203125" style="119" customWidth="1"/>
    <col min="4" max="4" width="17.5546875" style="119" bestFit="1" customWidth="1"/>
    <col min="5" max="5" width="6.6640625" style="151" customWidth="1"/>
    <col min="6" max="28" width="14" style="119" bestFit="1" customWidth="1"/>
    <col min="29" max="29" width="16.109375" style="119" customWidth="1"/>
    <col min="30" max="16384" width="9.109375" style="119"/>
  </cols>
  <sheetData>
    <row r="1" spans="1:29" ht="15.6">
      <c r="A1" s="116"/>
      <c r="B1" s="117"/>
      <c r="C1" s="279"/>
      <c r="D1" s="279"/>
      <c r="E1" s="118"/>
      <c r="AA1" s="117"/>
      <c r="AB1" s="117"/>
      <c r="AC1" s="120"/>
    </row>
    <row r="2" spans="1:29" ht="15.6">
      <c r="A2" s="276" t="s">
        <v>1</v>
      </c>
      <c r="B2" s="276"/>
      <c r="C2" s="276"/>
      <c r="D2" s="276"/>
      <c r="E2" s="121"/>
      <c r="AA2" s="122"/>
      <c r="AB2" s="122"/>
      <c r="AC2" s="122"/>
    </row>
    <row r="3" spans="1:29" ht="15.6">
      <c r="A3" s="123"/>
      <c r="B3" s="123"/>
      <c r="C3" s="123"/>
      <c r="D3" s="123"/>
      <c r="E3" s="124"/>
      <c r="AA3" s="123"/>
      <c r="AB3" s="123"/>
      <c r="AC3" s="123"/>
    </row>
    <row r="4" spans="1:29" ht="15.6">
      <c r="A4" s="277" t="s">
        <v>35</v>
      </c>
      <c r="B4" s="277"/>
      <c r="C4" s="277"/>
      <c r="D4" s="277"/>
      <c r="E4" s="125"/>
      <c r="AA4" s="126"/>
      <c r="AB4" s="126"/>
      <c r="AC4" s="126"/>
    </row>
    <row r="5" spans="1:29" ht="15.6">
      <c r="A5" s="127"/>
      <c r="B5" s="127"/>
      <c r="C5" s="127"/>
      <c r="D5" s="127"/>
      <c r="E5" s="128"/>
      <c r="AA5" s="127"/>
      <c r="AB5" s="127"/>
      <c r="AC5" s="127"/>
    </row>
    <row r="6" spans="1:29" ht="15.6">
      <c r="A6" s="277" t="s">
        <v>298</v>
      </c>
      <c r="B6" s="277"/>
      <c r="C6" s="277"/>
      <c r="D6" s="277"/>
      <c r="E6" s="125"/>
      <c r="AA6" s="126"/>
      <c r="AB6" s="126"/>
      <c r="AC6" s="126"/>
    </row>
    <row r="7" spans="1:29" ht="15.6">
      <c r="A7" s="277" t="s">
        <v>306</v>
      </c>
      <c r="B7" s="277"/>
      <c r="C7" s="277"/>
      <c r="D7" s="277"/>
      <c r="E7" s="125"/>
      <c r="AA7" s="126"/>
      <c r="AB7" s="126"/>
      <c r="AC7" s="126"/>
    </row>
    <row r="8" spans="1:29" ht="15.6">
      <c r="A8" s="277" t="s">
        <v>307</v>
      </c>
      <c r="B8" s="277"/>
      <c r="C8" s="277"/>
      <c r="D8" s="277"/>
      <c r="E8" s="125"/>
      <c r="AA8" s="126"/>
      <c r="AB8" s="126"/>
      <c r="AC8" s="126"/>
    </row>
    <row r="9" spans="1:29" ht="15.6">
      <c r="A9" s="277" t="s">
        <v>3</v>
      </c>
      <c r="B9" s="277"/>
      <c r="C9" s="277"/>
      <c r="D9" s="277"/>
      <c r="E9" s="125"/>
      <c r="AA9" s="126"/>
      <c r="AB9" s="126"/>
      <c r="AC9" s="126"/>
    </row>
    <row r="10" spans="1:29" ht="15.6">
      <c r="A10" s="116"/>
      <c r="B10" s="117"/>
      <c r="C10" s="120"/>
      <c r="D10" s="129"/>
      <c r="E10" s="130"/>
      <c r="AA10" s="129"/>
      <c r="AB10" s="129"/>
      <c r="AC10" s="120"/>
    </row>
    <row r="11" spans="1:29" ht="15.6">
      <c r="A11" s="131"/>
      <c r="B11" s="132"/>
      <c r="C11" s="132"/>
      <c r="D11" s="132"/>
      <c r="E11" s="133"/>
      <c r="AA11" s="132"/>
      <c r="AB11" s="132"/>
      <c r="AC11" s="134"/>
    </row>
    <row r="12" spans="1:29" ht="15.6">
      <c r="A12" s="135">
        <v>1</v>
      </c>
      <c r="B12" s="132"/>
      <c r="C12" s="209" t="s">
        <v>376</v>
      </c>
      <c r="D12" s="137">
        <v>1744220.72413201</v>
      </c>
      <c r="E12" s="138"/>
      <c r="AA12" s="139"/>
      <c r="AB12" s="139"/>
      <c r="AC12" s="140"/>
    </row>
    <row r="13" spans="1:29" ht="15.6">
      <c r="A13" s="135"/>
      <c r="B13" s="141"/>
      <c r="C13" s="210"/>
      <c r="D13" s="136"/>
      <c r="E13" s="142"/>
      <c r="AA13" s="143"/>
      <c r="AB13" s="143"/>
      <c r="AC13" s="143"/>
    </row>
    <row r="14" spans="1:29" ht="15.6">
      <c r="A14" s="135">
        <v>2</v>
      </c>
      <c r="B14" s="141"/>
      <c r="C14" s="209" t="s">
        <v>308</v>
      </c>
      <c r="D14" s="144">
        <f>'DPP Exhibit 2C'!E20/1000</f>
        <v>1304.9371126223352</v>
      </c>
      <c r="E14" s="142"/>
      <c r="AA14" s="143"/>
      <c r="AB14" s="143"/>
      <c r="AC14" s="143"/>
    </row>
    <row r="15" spans="1:29" ht="15.6">
      <c r="A15" s="135"/>
      <c r="B15" s="141"/>
      <c r="C15" s="210"/>
      <c r="D15" s="136"/>
      <c r="E15" s="142"/>
      <c r="AA15" s="143"/>
      <c r="AB15" s="143"/>
      <c r="AC15" s="143"/>
    </row>
    <row r="16" spans="1:29" ht="15.6">
      <c r="A16" s="135">
        <v>3</v>
      </c>
      <c r="B16" s="141"/>
      <c r="C16" s="209" t="s">
        <v>309</v>
      </c>
      <c r="D16" s="137">
        <f>D12+D14</f>
        <v>1745525.6612446324</v>
      </c>
      <c r="E16" s="142"/>
      <c r="AA16" s="143"/>
      <c r="AB16" s="143"/>
      <c r="AC16" s="143"/>
    </row>
    <row r="17" spans="1:29" ht="15.6">
      <c r="A17" s="135"/>
      <c r="B17" s="141"/>
      <c r="C17" s="210"/>
      <c r="D17" s="136"/>
      <c r="E17" s="142"/>
      <c r="AA17" s="143"/>
      <c r="AB17" s="143"/>
      <c r="AC17" s="143"/>
    </row>
    <row r="18" spans="1:29" ht="15.6">
      <c r="A18" s="135">
        <v>4</v>
      </c>
      <c r="B18" s="132"/>
      <c r="C18" s="209" t="s">
        <v>310</v>
      </c>
      <c r="D18" s="145">
        <v>51164998.916000001</v>
      </c>
      <c r="E18" s="146" t="s">
        <v>50</v>
      </c>
      <c r="AA18" s="132"/>
      <c r="AB18" s="132"/>
      <c r="AC18" s="132"/>
    </row>
    <row r="19" spans="1:29" ht="15.6">
      <c r="A19" s="135"/>
      <c r="B19" s="132"/>
      <c r="C19" s="211"/>
      <c r="D19" s="136"/>
      <c r="E19" s="146"/>
      <c r="AA19" s="132"/>
      <c r="AB19" s="132"/>
      <c r="AC19" s="132"/>
    </row>
    <row r="20" spans="1:29" ht="16.2" thickBot="1">
      <c r="A20" s="135">
        <v>5</v>
      </c>
      <c r="B20" s="147"/>
      <c r="C20" s="209" t="s">
        <v>36</v>
      </c>
      <c r="D20" s="148">
        <f>(D12+D14)/D18*100</f>
        <v>3.4115620018097612</v>
      </c>
      <c r="E20" s="146" t="s">
        <v>311</v>
      </c>
      <c r="F20" s="149"/>
      <c r="AA20" s="150"/>
      <c r="AB20" s="150"/>
      <c r="AC20" s="150"/>
    </row>
    <row r="21" spans="1:29" ht="15" thickTop="1"/>
    <row r="22" spans="1:29">
      <c r="C22" s="152" t="s">
        <v>33</v>
      </c>
    </row>
  </sheetData>
  <mergeCells count="7">
    <mergeCell ref="A9:D9"/>
    <mergeCell ref="C1:D1"/>
    <mergeCell ref="A2:D2"/>
    <mergeCell ref="A4:D4"/>
    <mergeCell ref="A6:D6"/>
    <mergeCell ref="A7:D7"/>
    <mergeCell ref="A8:D8"/>
  </mergeCells>
  <pageMargins left="0.7" right="0.7" top="0.75" bottom="0.75" header="0.3" footer="0.3"/>
  <pageSetup scale="95" orientation="landscape" r:id="rId1"/>
  <headerFooter>
    <oddHeader>&amp;L&amp;"Arial,Regular"&amp;12DPP Exhibit  2A&amp;R&amp;"Arial,Regular"&amp;12DPP Exhibit  2
Docket No. 39638</oddHeader>
    <oddFooter>&amp;C&amp;"Arial,Regular"&amp;P of &amp;N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zoomScaleNormal="100" workbookViewId="0">
      <selection activeCell="D20" sqref="D20"/>
    </sheetView>
  </sheetViews>
  <sheetFormatPr defaultColWidth="9.109375" defaultRowHeight="14.4"/>
  <cols>
    <col min="1" max="1" width="3" style="119" customWidth="1"/>
    <col min="2" max="2" width="1.5546875" style="119" customWidth="1"/>
    <col min="3" max="3" width="98" style="119" bestFit="1" customWidth="1"/>
    <col min="4" max="4" width="17.5546875" style="119" bestFit="1" customWidth="1"/>
    <col min="5" max="5" width="6.88671875" style="151" customWidth="1"/>
    <col min="6" max="28" width="14" style="119" bestFit="1" customWidth="1"/>
    <col min="29" max="29" width="16.109375" style="119" customWidth="1"/>
    <col min="30" max="16384" width="9.109375" style="119"/>
  </cols>
  <sheetData>
    <row r="1" spans="1:29" ht="15.6">
      <c r="A1" s="116"/>
      <c r="B1" s="117"/>
      <c r="C1" s="279"/>
      <c r="D1" s="279"/>
      <c r="E1" s="118"/>
      <c r="AA1" s="117"/>
      <c r="AB1" s="117"/>
      <c r="AC1" s="120"/>
    </row>
    <row r="2" spans="1:29" ht="15.6">
      <c r="A2" s="276" t="s">
        <v>1</v>
      </c>
      <c r="B2" s="276"/>
      <c r="C2" s="276"/>
      <c r="D2" s="276"/>
      <c r="E2" s="121"/>
      <c r="AA2" s="122"/>
      <c r="AB2" s="122"/>
      <c r="AC2" s="122"/>
    </row>
    <row r="3" spans="1:29" ht="15.6">
      <c r="A3" s="123"/>
      <c r="B3" s="123"/>
      <c r="C3" s="123"/>
      <c r="D3" s="123"/>
      <c r="E3" s="124"/>
      <c r="AA3" s="123"/>
      <c r="AB3" s="123"/>
      <c r="AC3" s="123"/>
    </row>
    <row r="4" spans="1:29" ht="15.6">
      <c r="A4" s="277" t="s">
        <v>35</v>
      </c>
      <c r="B4" s="277"/>
      <c r="C4" s="277"/>
      <c r="D4" s="277"/>
      <c r="E4" s="125"/>
      <c r="AA4" s="126"/>
      <c r="AB4" s="126"/>
      <c r="AC4" s="126"/>
    </row>
    <row r="5" spans="1:29" ht="15.6">
      <c r="A5" s="127"/>
      <c r="B5" s="127"/>
      <c r="C5" s="127"/>
      <c r="D5" s="127"/>
      <c r="E5" s="128"/>
      <c r="AA5" s="127"/>
      <c r="AB5" s="127"/>
      <c r="AC5" s="127"/>
    </row>
    <row r="6" spans="1:29" ht="15.6">
      <c r="A6" s="277" t="s">
        <v>298</v>
      </c>
      <c r="B6" s="277"/>
      <c r="C6" s="277"/>
      <c r="D6" s="277"/>
      <c r="E6" s="125"/>
      <c r="AA6" s="126"/>
      <c r="AB6" s="126"/>
      <c r="AC6" s="126"/>
    </row>
    <row r="7" spans="1:29" ht="15.6">
      <c r="A7" s="277" t="s">
        <v>312</v>
      </c>
      <c r="B7" s="277"/>
      <c r="C7" s="277"/>
      <c r="D7" s="277"/>
      <c r="E7" s="125"/>
      <c r="AA7" s="126"/>
      <c r="AB7" s="126"/>
      <c r="AC7" s="126"/>
    </row>
    <row r="8" spans="1:29" ht="15.6">
      <c r="A8" s="277" t="s">
        <v>307</v>
      </c>
      <c r="B8" s="277"/>
      <c r="C8" s="277"/>
      <c r="D8" s="277"/>
      <c r="E8" s="125"/>
      <c r="AA8" s="126"/>
      <c r="AB8" s="126"/>
      <c r="AC8" s="126"/>
    </row>
    <row r="9" spans="1:29" ht="15.6">
      <c r="A9" s="277" t="s">
        <v>3</v>
      </c>
      <c r="B9" s="277"/>
      <c r="C9" s="277"/>
      <c r="D9" s="277"/>
      <c r="E9" s="125"/>
      <c r="AA9" s="126"/>
      <c r="AB9" s="126"/>
      <c r="AC9" s="126"/>
    </row>
    <row r="10" spans="1:29" ht="15.6">
      <c r="A10" s="116"/>
      <c r="B10" s="117"/>
      <c r="C10" s="120"/>
      <c r="D10" s="129"/>
      <c r="E10" s="130"/>
      <c r="AA10" s="129"/>
      <c r="AB10" s="129"/>
      <c r="AC10" s="120"/>
    </row>
    <row r="11" spans="1:29" ht="15.6">
      <c r="A11" s="131"/>
      <c r="B11" s="132"/>
      <c r="C11" s="132"/>
      <c r="D11" s="132"/>
      <c r="E11" s="133"/>
      <c r="AA11" s="132"/>
      <c r="AB11" s="132"/>
      <c r="AC11" s="134"/>
    </row>
    <row r="12" spans="1:29" ht="15.6">
      <c r="A12" s="135">
        <v>1</v>
      </c>
      <c r="B12" s="132"/>
      <c r="C12" s="206" t="s">
        <v>375</v>
      </c>
      <c r="D12" s="137">
        <v>2693926.401925032</v>
      </c>
      <c r="E12" s="138"/>
      <c r="AA12" s="139"/>
      <c r="AB12" s="139"/>
      <c r="AC12" s="140"/>
    </row>
    <row r="13" spans="1:29" ht="15.6">
      <c r="A13" s="135"/>
      <c r="B13" s="141"/>
      <c r="C13" s="207"/>
      <c r="D13" s="136"/>
      <c r="E13" s="142"/>
      <c r="AA13" s="143"/>
      <c r="AB13" s="143"/>
      <c r="AC13" s="143"/>
    </row>
    <row r="14" spans="1:29" ht="15.6">
      <c r="A14" s="135">
        <v>2</v>
      </c>
      <c r="B14" s="141"/>
      <c r="C14" s="206" t="s">
        <v>313</v>
      </c>
      <c r="D14" s="144">
        <f>'DPP Exhibit 2C'!F20/1000</f>
        <v>2175.8457309804025</v>
      </c>
      <c r="E14" s="142"/>
      <c r="AA14" s="143"/>
      <c r="AB14" s="143"/>
      <c r="AC14" s="143"/>
    </row>
    <row r="15" spans="1:29" ht="15.6">
      <c r="A15" s="135"/>
      <c r="B15" s="141"/>
      <c r="C15" s="207"/>
      <c r="D15" s="136"/>
      <c r="E15" s="142"/>
      <c r="AA15" s="143"/>
      <c r="AB15" s="143"/>
      <c r="AC15" s="143"/>
    </row>
    <row r="16" spans="1:29" ht="15.6">
      <c r="A16" s="135">
        <v>3</v>
      </c>
      <c r="B16" s="141"/>
      <c r="C16" s="206" t="s">
        <v>309</v>
      </c>
      <c r="D16" s="137">
        <f>D12+D14</f>
        <v>2696102.2476560124</v>
      </c>
      <c r="E16" s="142"/>
      <c r="AA16" s="132"/>
      <c r="AB16" s="132"/>
      <c r="AC16" s="132"/>
    </row>
    <row r="17" spans="1:29" ht="15.6">
      <c r="A17" s="135"/>
      <c r="B17" s="141"/>
      <c r="C17" s="207"/>
      <c r="D17" s="136"/>
      <c r="E17" s="142"/>
      <c r="AA17" s="132"/>
      <c r="AB17" s="132"/>
      <c r="AC17" s="132"/>
    </row>
    <row r="18" spans="1:29" ht="15.6">
      <c r="A18" s="135">
        <v>4</v>
      </c>
      <c r="B18" s="132"/>
      <c r="C18" s="206" t="s">
        <v>314</v>
      </c>
      <c r="D18" s="145">
        <v>92547008.398999989</v>
      </c>
      <c r="E18" s="146" t="s">
        <v>50</v>
      </c>
      <c r="AA18" s="150"/>
      <c r="AB18" s="150"/>
      <c r="AC18" s="150"/>
    </row>
    <row r="19" spans="1:29" ht="15.6">
      <c r="A19" s="135"/>
      <c r="B19" s="132"/>
      <c r="C19" s="208"/>
      <c r="D19" s="136"/>
      <c r="E19" s="146"/>
    </row>
    <row r="20" spans="1:29" ht="16.2" thickBot="1">
      <c r="A20" s="135">
        <v>5</v>
      </c>
      <c r="B20" s="147"/>
      <c r="C20" s="206" t="s">
        <v>36</v>
      </c>
      <c r="D20" s="148">
        <f>(D12+D14)/D18*100</f>
        <v>2.9132246350225026</v>
      </c>
      <c r="E20" s="146" t="s">
        <v>311</v>
      </c>
    </row>
    <row r="21" spans="1:29" ht="15" thickTop="1"/>
    <row r="22" spans="1:29">
      <c r="C22" s="152" t="s">
        <v>33</v>
      </c>
    </row>
  </sheetData>
  <mergeCells count="7">
    <mergeCell ref="A9:D9"/>
    <mergeCell ref="C1:D1"/>
    <mergeCell ref="A2:D2"/>
    <mergeCell ref="A4:D4"/>
    <mergeCell ref="A6:D6"/>
    <mergeCell ref="A7:D7"/>
    <mergeCell ref="A8:D8"/>
  </mergeCells>
  <pageMargins left="0.7" right="0.7" top="0.75" bottom="0.75" header="0.3" footer="0.3"/>
  <pageSetup scale="95" orientation="landscape" r:id="rId1"/>
  <headerFooter>
    <oddHeader>&amp;L&amp;"Arial,Regular"&amp;12DPP Exhibit  2B&amp;R&amp;"Arial,Regular"&amp;12DPP Exhibit  2
Docket No. 39638</oddHeader>
    <oddFooter>&amp;C&amp;"Arial,Regular"&amp;P of &amp;N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opLeftCell="C1" zoomScaleNormal="100" workbookViewId="0">
      <selection activeCell="F16" sqref="F16"/>
    </sheetView>
  </sheetViews>
  <sheetFormatPr defaultColWidth="9.109375" defaultRowHeight="14.4"/>
  <cols>
    <col min="1" max="1" width="3.44140625" style="119" customWidth="1"/>
    <col min="2" max="2" width="2.44140625" style="119" customWidth="1"/>
    <col min="3" max="3" width="78.44140625" style="119" customWidth="1"/>
    <col min="4" max="4" width="2.44140625" style="119" customWidth="1"/>
    <col min="5" max="5" width="16.6640625" style="119" customWidth="1"/>
    <col min="6" max="6" width="17.5546875" style="119" bestFit="1" customWidth="1"/>
    <col min="7" max="7" width="9.6640625" style="119" customWidth="1"/>
    <col min="8" max="9" width="14" style="119" bestFit="1" customWidth="1"/>
    <col min="10" max="10" width="9" style="119" bestFit="1" customWidth="1"/>
    <col min="11" max="29" width="14" style="119" bestFit="1" customWidth="1"/>
    <col min="30" max="30" width="16.109375" style="119" customWidth="1"/>
    <col min="31" max="16384" width="9.109375" style="119"/>
  </cols>
  <sheetData>
    <row r="1" spans="1:30" ht="15.6">
      <c r="A1" s="116"/>
      <c r="B1" s="117"/>
      <c r="C1" s="279"/>
      <c r="D1" s="279"/>
      <c r="E1" s="129"/>
      <c r="F1" s="117"/>
      <c r="AB1" s="117"/>
      <c r="AC1" s="117"/>
      <c r="AD1" s="120"/>
    </row>
    <row r="2" spans="1:30" ht="15.6">
      <c r="A2" s="280" t="s">
        <v>1</v>
      </c>
      <c r="B2" s="280"/>
      <c r="C2" s="280"/>
      <c r="D2" s="280"/>
      <c r="E2" s="280"/>
      <c r="F2" s="280"/>
      <c r="G2" s="153"/>
      <c r="H2" s="153"/>
      <c r="I2" s="153"/>
      <c r="J2" s="153"/>
      <c r="K2" s="153"/>
      <c r="L2" s="153"/>
      <c r="AB2" s="122"/>
      <c r="AC2" s="122"/>
      <c r="AD2" s="122"/>
    </row>
    <row r="3" spans="1:30" ht="15.6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AB3" s="123"/>
      <c r="AC3" s="123"/>
      <c r="AD3" s="123"/>
    </row>
    <row r="4" spans="1:30" ht="15.6">
      <c r="A4" s="277" t="s">
        <v>305</v>
      </c>
      <c r="B4" s="277"/>
      <c r="C4" s="277"/>
      <c r="D4" s="277"/>
      <c r="E4" s="277"/>
      <c r="F4" s="277"/>
      <c r="G4" s="153"/>
      <c r="H4" s="153"/>
      <c r="I4" s="153"/>
      <c r="J4" s="153"/>
      <c r="K4" s="153"/>
      <c r="L4" s="153"/>
      <c r="AB4" s="126"/>
      <c r="AC4" s="126"/>
      <c r="AD4" s="126"/>
    </row>
    <row r="5" spans="1:30" ht="15.6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AB5" s="127"/>
      <c r="AC5" s="127"/>
      <c r="AD5" s="127"/>
    </row>
    <row r="6" spans="1:30" ht="15.6">
      <c r="A6" s="280" t="s">
        <v>298</v>
      </c>
      <c r="B6" s="280"/>
      <c r="C6" s="280"/>
      <c r="D6" s="280"/>
      <c r="E6" s="280"/>
      <c r="F6" s="280"/>
      <c r="G6" s="153"/>
      <c r="H6" s="153"/>
      <c r="I6" s="153"/>
      <c r="J6" s="153"/>
      <c r="K6" s="153"/>
      <c r="L6" s="153"/>
      <c r="AB6" s="126"/>
      <c r="AC6" s="126"/>
      <c r="AD6" s="126"/>
    </row>
    <row r="7" spans="1:30" ht="15.6">
      <c r="A7" s="280"/>
      <c r="B7" s="280"/>
      <c r="C7" s="280"/>
      <c r="D7" s="280"/>
      <c r="E7" s="280"/>
      <c r="F7" s="280"/>
      <c r="G7" s="153"/>
      <c r="H7" s="153"/>
      <c r="I7" s="153"/>
      <c r="J7" s="153"/>
      <c r="K7" s="153"/>
      <c r="L7" s="153"/>
      <c r="AB7" s="126"/>
      <c r="AC7" s="126"/>
      <c r="AD7" s="126"/>
    </row>
    <row r="8" spans="1:30" ht="15.6">
      <c r="A8" s="280"/>
      <c r="B8" s="280"/>
      <c r="C8" s="280"/>
      <c r="D8" s="280"/>
      <c r="E8" s="280"/>
      <c r="F8" s="280"/>
      <c r="G8" s="153"/>
      <c r="H8" s="153"/>
      <c r="I8" s="153"/>
      <c r="J8" s="153"/>
      <c r="K8" s="153"/>
      <c r="L8" s="153"/>
      <c r="AB8" s="126"/>
      <c r="AC8" s="126"/>
      <c r="AD8" s="126"/>
    </row>
    <row r="9" spans="1:30" ht="15.6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AB9" s="126"/>
      <c r="AC9" s="126"/>
      <c r="AD9" s="126"/>
    </row>
    <row r="10" spans="1:30" ht="15.6">
      <c r="A10" s="155"/>
      <c r="B10" s="156"/>
      <c r="C10" s="156"/>
      <c r="D10" s="156"/>
      <c r="E10" s="157"/>
      <c r="F10" s="156"/>
      <c r="G10" s="156"/>
      <c r="H10" s="156"/>
      <c r="I10" s="156"/>
      <c r="J10" s="156"/>
      <c r="K10" s="156"/>
      <c r="L10" s="156"/>
      <c r="AB10" s="126"/>
      <c r="AC10" s="126"/>
      <c r="AD10" s="126"/>
    </row>
    <row r="11" spans="1:30" ht="15.6">
      <c r="A11" s="158"/>
      <c r="B11" s="158"/>
      <c r="C11" s="159"/>
      <c r="D11" s="157"/>
      <c r="E11" s="157"/>
      <c r="F11" s="157"/>
      <c r="G11" s="157"/>
      <c r="H11" s="157"/>
      <c r="I11" s="157"/>
      <c r="J11" s="157"/>
      <c r="K11" s="157"/>
      <c r="L11" s="157"/>
      <c r="AB11" s="129"/>
      <c r="AC11" s="129"/>
      <c r="AD11" s="120"/>
    </row>
    <row r="12" spans="1:30" ht="15.6">
      <c r="A12" s="157">
        <v>1</v>
      </c>
      <c r="C12" s="136" t="s">
        <v>301</v>
      </c>
      <c r="D12" s="136"/>
      <c r="E12" s="160">
        <v>3480782.8436027374</v>
      </c>
      <c r="F12" s="136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AD12" s="134"/>
    </row>
    <row r="13" spans="1:30" ht="15.6">
      <c r="C13" s="136"/>
      <c r="D13" s="136"/>
      <c r="E13" s="136"/>
      <c r="F13" s="136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AD13" s="134"/>
    </row>
    <row r="14" spans="1:30" ht="15.6">
      <c r="A14" s="158"/>
      <c r="B14" s="158"/>
      <c r="C14" s="136"/>
      <c r="D14" s="136"/>
      <c r="E14" s="162" t="s">
        <v>221</v>
      </c>
      <c r="F14" s="162" t="s">
        <v>222</v>
      </c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AD14" s="140"/>
    </row>
    <row r="15" spans="1:30" ht="15.6">
      <c r="A15" s="157"/>
      <c r="B15" s="158"/>
      <c r="C15" s="136"/>
      <c r="D15" s="136"/>
      <c r="E15" s="163" t="s">
        <v>6</v>
      </c>
      <c r="F15" s="163" t="s">
        <v>302</v>
      </c>
      <c r="G15" s="164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AB15" s="143"/>
      <c r="AC15" s="143"/>
      <c r="AD15" s="143"/>
    </row>
    <row r="16" spans="1:30" ht="15.6">
      <c r="A16" s="157">
        <v>2</v>
      </c>
      <c r="B16" s="158"/>
      <c r="C16" s="136" t="s">
        <v>374</v>
      </c>
      <c r="D16" s="136"/>
      <c r="E16" s="166">
        <v>53877286</v>
      </c>
      <c r="F16" s="166">
        <v>89834722</v>
      </c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AB16" s="143"/>
      <c r="AC16" s="143"/>
      <c r="AD16" s="143"/>
    </row>
    <row r="17" spans="1:30" ht="15.6">
      <c r="A17" s="157"/>
      <c r="B17" s="158"/>
      <c r="C17" s="136"/>
      <c r="D17" s="136"/>
      <c r="E17" s="167"/>
      <c r="F17" s="167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AB17" s="143"/>
      <c r="AC17" s="143"/>
      <c r="AD17" s="143"/>
    </row>
    <row r="18" spans="1:30" ht="15.6">
      <c r="A18" s="157">
        <v>3</v>
      </c>
      <c r="B18" s="158"/>
      <c r="C18" s="136" t="s">
        <v>303</v>
      </c>
      <c r="D18" s="136"/>
      <c r="E18" s="168">
        <f>E16/(E16+F16)</f>
        <v>0.37489759380440918</v>
      </c>
      <c r="F18" s="168">
        <f>F16/(E16+F16)</f>
        <v>0.62510240619559088</v>
      </c>
      <c r="G18" s="165"/>
      <c r="H18" s="165"/>
      <c r="I18" s="165"/>
      <c r="J18" s="165"/>
      <c r="K18" s="165"/>
      <c r="L18" s="165"/>
      <c r="M18" s="165"/>
      <c r="N18" s="165"/>
      <c r="AB18" s="143"/>
      <c r="AC18" s="143"/>
      <c r="AD18" s="143"/>
    </row>
    <row r="19" spans="1:30" ht="15.6">
      <c r="A19" s="157"/>
      <c r="B19" s="158"/>
      <c r="C19" s="136"/>
      <c r="D19" s="136"/>
      <c r="E19" s="167"/>
      <c r="F19" s="167"/>
      <c r="G19" s="165"/>
      <c r="H19" s="165"/>
      <c r="I19" s="165"/>
      <c r="J19" s="165"/>
      <c r="K19" s="165"/>
      <c r="L19" s="165"/>
      <c r="M19" s="165"/>
      <c r="N19" s="165"/>
      <c r="AB19" s="143"/>
      <c r="AC19" s="143"/>
      <c r="AD19" s="143"/>
    </row>
    <row r="20" spans="1:30" ht="15.6">
      <c r="A20" s="157">
        <v>4</v>
      </c>
      <c r="B20" s="158"/>
      <c r="C20" s="136" t="s">
        <v>304</v>
      </c>
      <c r="D20" s="136"/>
      <c r="E20" s="160">
        <f>$E$12*E18</f>
        <v>1304937.1126223353</v>
      </c>
      <c r="F20" s="160">
        <f>$E$12*F18</f>
        <v>2175845.7309804023</v>
      </c>
      <c r="G20" s="156"/>
      <c r="H20" s="156"/>
      <c r="I20" s="156"/>
      <c r="J20" s="157"/>
      <c r="K20" s="156"/>
      <c r="L20" s="156"/>
      <c r="AB20" s="143"/>
      <c r="AC20" s="143"/>
      <c r="AD20" s="143"/>
    </row>
    <row r="21" spans="1:30" ht="15.6">
      <c r="A21" s="157"/>
      <c r="B21" s="158"/>
      <c r="C21" s="136"/>
      <c r="D21" s="136"/>
      <c r="E21" s="136"/>
      <c r="F21" s="136"/>
      <c r="G21" s="165"/>
      <c r="H21" s="165"/>
      <c r="I21" s="165"/>
      <c r="J21" s="165"/>
      <c r="K21" s="157"/>
      <c r="L21" s="157"/>
      <c r="O21" s="165"/>
      <c r="P21" s="165"/>
      <c r="Q21" s="165"/>
      <c r="AB21" s="143"/>
      <c r="AC21" s="143"/>
      <c r="AD21" s="143"/>
    </row>
    <row r="22" spans="1:30">
      <c r="C22" s="152" t="s">
        <v>33</v>
      </c>
    </row>
  </sheetData>
  <mergeCells count="6">
    <mergeCell ref="A8:F8"/>
    <mergeCell ref="C1:D1"/>
    <mergeCell ref="A2:F2"/>
    <mergeCell ref="A4:F4"/>
    <mergeCell ref="A6:F6"/>
    <mergeCell ref="A7:F7"/>
  </mergeCells>
  <pageMargins left="0.7" right="0.7" top="0.75" bottom="0.75" header="0.3" footer="0.3"/>
  <pageSetup orientation="landscape" r:id="rId1"/>
  <headerFooter>
    <oddHeader>&amp;L&amp;"Arial,Regular"&amp;12DPP Exhibit  2C&amp;R&amp;"Arial,Regular"&amp;12DPP Exhibit  2
Docket No. 39638</oddHeader>
    <oddFooter>&amp;C&amp;"Arial,Regular"&amp;P of &amp;N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zoomScaleNormal="100" workbookViewId="0">
      <selection activeCell="G16" sqref="G16"/>
    </sheetView>
  </sheetViews>
  <sheetFormatPr defaultColWidth="9.109375" defaultRowHeight="14.4"/>
  <cols>
    <col min="1" max="1" width="9.33203125" style="119" bestFit="1" customWidth="1"/>
    <col min="2" max="2" width="2.44140625" style="119" customWidth="1"/>
    <col min="3" max="3" width="26.6640625" style="119" customWidth="1"/>
    <col min="4" max="4" width="2.44140625" style="119" customWidth="1"/>
    <col min="5" max="5" width="16.109375" style="119" bestFit="1" customWidth="1"/>
    <col min="6" max="6" width="2.33203125" style="119" customWidth="1"/>
    <col min="7" max="7" width="12.33203125" style="119" customWidth="1"/>
    <col min="8" max="8" width="14" style="119" bestFit="1" customWidth="1"/>
    <col min="9" max="9" width="2.5546875" style="119" customWidth="1"/>
    <col min="10" max="10" width="9.5546875" style="119" customWidth="1"/>
    <col min="11" max="28" width="14" style="119" bestFit="1" customWidth="1"/>
    <col min="29" max="29" width="16.109375" style="119" customWidth="1"/>
    <col min="30" max="16384" width="9.109375" style="119"/>
  </cols>
  <sheetData>
    <row r="1" spans="1:29" ht="15.6">
      <c r="A1" s="116"/>
      <c r="B1" s="117"/>
      <c r="C1" s="279"/>
      <c r="D1" s="279"/>
      <c r="E1" s="117"/>
      <c r="AA1" s="117"/>
      <c r="AB1" s="117"/>
      <c r="AC1" s="120"/>
    </row>
    <row r="2" spans="1:29" ht="15.6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AA2" s="122"/>
      <c r="AB2" s="122"/>
      <c r="AC2" s="122"/>
    </row>
    <row r="3" spans="1:29" ht="15.6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AA3" s="123"/>
      <c r="AB3" s="123"/>
      <c r="AC3" s="123"/>
    </row>
    <row r="4" spans="1:29" ht="15.6">
      <c r="A4" s="277" t="s">
        <v>315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AA4" s="126"/>
      <c r="AB4" s="126"/>
      <c r="AC4" s="126"/>
    </row>
    <row r="5" spans="1:29" ht="15.6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AA5" s="127"/>
      <c r="AB5" s="127"/>
      <c r="AC5" s="127"/>
    </row>
    <row r="6" spans="1:29" ht="15.6">
      <c r="A6" s="283" t="s">
        <v>298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AA6" s="126"/>
      <c r="AB6" s="126"/>
      <c r="AC6" s="126"/>
    </row>
    <row r="7" spans="1:29" ht="15.6">
      <c r="A7" s="281" t="s">
        <v>218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AA7" s="126"/>
      <c r="AB7" s="126"/>
      <c r="AC7" s="126"/>
    </row>
    <row r="8" spans="1:29" ht="15.6">
      <c r="A8" s="281" t="s">
        <v>299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AA8" s="126"/>
      <c r="AB8" s="126"/>
      <c r="AC8" s="126"/>
    </row>
    <row r="9" spans="1:29" ht="15.6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AA9" s="126"/>
      <c r="AB9" s="126"/>
      <c r="AC9" s="126"/>
    </row>
    <row r="10" spans="1:29" ht="15.6">
      <c r="A10" s="158"/>
      <c r="B10" s="158"/>
      <c r="C10" s="159"/>
      <c r="D10" s="157"/>
      <c r="E10" s="157"/>
      <c r="F10" s="157"/>
      <c r="G10" s="157"/>
      <c r="H10" s="157"/>
      <c r="I10" s="157"/>
      <c r="J10" s="157"/>
      <c r="K10" s="157"/>
      <c r="AA10" s="129"/>
      <c r="AB10" s="129"/>
      <c r="AC10" s="120"/>
    </row>
    <row r="11" spans="1:29" ht="15.6">
      <c r="A11" s="158"/>
      <c r="B11" s="158"/>
      <c r="C11" s="159"/>
      <c r="D11" s="157"/>
      <c r="E11" s="157"/>
      <c r="F11" s="157"/>
      <c r="G11" s="169"/>
      <c r="H11" s="169"/>
      <c r="I11" s="157"/>
      <c r="J11" s="169" t="s">
        <v>316</v>
      </c>
      <c r="K11" s="169"/>
      <c r="AA11" s="132"/>
      <c r="AB11" s="132"/>
      <c r="AC11" s="134"/>
    </row>
    <row r="12" spans="1:29" ht="15.6">
      <c r="A12" s="158"/>
      <c r="B12" s="158"/>
      <c r="C12" s="157"/>
      <c r="D12" s="156"/>
      <c r="E12" s="156" t="s">
        <v>37</v>
      </c>
      <c r="F12" s="169"/>
      <c r="G12" s="169" t="s">
        <v>317</v>
      </c>
      <c r="H12" s="169"/>
      <c r="I12" s="157"/>
      <c r="J12" s="169" t="s">
        <v>38</v>
      </c>
      <c r="K12" s="169"/>
      <c r="AA12" s="139"/>
      <c r="AB12" s="139"/>
      <c r="AC12" s="140"/>
    </row>
    <row r="13" spans="1:29" ht="15.6">
      <c r="A13" s="158"/>
      <c r="B13" s="158"/>
      <c r="C13" s="157"/>
      <c r="D13" s="170"/>
      <c r="E13" s="170" t="s">
        <v>39</v>
      </c>
      <c r="F13" s="169"/>
      <c r="G13" s="171" t="s">
        <v>40</v>
      </c>
      <c r="H13" s="169"/>
      <c r="I13" s="157"/>
      <c r="J13" s="171" t="s">
        <v>41</v>
      </c>
      <c r="K13" s="169"/>
      <c r="AA13" s="143"/>
      <c r="AB13" s="143"/>
      <c r="AC13" s="143"/>
    </row>
    <row r="14" spans="1:29" ht="15.6">
      <c r="A14" s="158"/>
      <c r="B14" s="158"/>
      <c r="C14" s="157"/>
      <c r="D14" s="156"/>
      <c r="E14" s="156" t="s">
        <v>42</v>
      </c>
      <c r="F14" s="169"/>
      <c r="G14" s="169" t="s">
        <v>43</v>
      </c>
      <c r="H14" s="169"/>
      <c r="I14" s="157"/>
      <c r="J14" s="169" t="s">
        <v>44</v>
      </c>
      <c r="K14" s="169"/>
      <c r="AA14" s="143"/>
      <c r="AB14" s="143"/>
      <c r="AC14" s="143"/>
    </row>
    <row r="15" spans="1:29" ht="15.6">
      <c r="A15" s="158"/>
      <c r="B15" s="158"/>
      <c r="C15" s="157"/>
      <c r="D15" s="157"/>
      <c r="E15" s="157"/>
      <c r="F15" s="157"/>
      <c r="G15" s="157"/>
      <c r="H15" s="157"/>
      <c r="I15" s="157"/>
      <c r="J15" s="157"/>
      <c r="K15" s="157"/>
      <c r="AA15" s="143"/>
      <c r="AB15" s="143"/>
      <c r="AC15" s="143"/>
    </row>
    <row r="16" spans="1:29" ht="15.6">
      <c r="A16" s="172">
        <v>1</v>
      </c>
      <c r="B16" s="172"/>
      <c r="C16" s="157" t="s">
        <v>45</v>
      </c>
      <c r="D16" s="159"/>
      <c r="E16" s="173">
        <v>0.98747636999999999</v>
      </c>
      <c r="F16" s="158"/>
      <c r="G16" s="174">
        <f>'DPP Exhibit 2A'!D20</f>
        <v>3.4115620018097612</v>
      </c>
      <c r="H16" s="158" t="s">
        <v>46</v>
      </c>
      <c r="I16" s="158"/>
      <c r="J16" s="174">
        <f>ROUNDDOWN(E16*G16,4)</f>
        <v>3.3687999999999998</v>
      </c>
      <c r="K16" s="158" t="s">
        <v>46</v>
      </c>
      <c r="AA16" s="132"/>
      <c r="AB16" s="132"/>
      <c r="AC16" s="132"/>
    </row>
    <row r="17" spans="1:29" ht="15.6">
      <c r="A17" s="172"/>
      <c r="B17" s="172"/>
      <c r="C17" s="157"/>
      <c r="D17" s="159"/>
      <c r="E17" s="173"/>
      <c r="F17" s="158"/>
      <c r="G17" s="158"/>
      <c r="H17" s="158"/>
      <c r="I17" s="158"/>
      <c r="J17" s="158"/>
      <c r="K17" s="158"/>
      <c r="AA17" s="132"/>
      <c r="AB17" s="132"/>
      <c r="AC17" s="132"/>
    </row>
    <row r="18" spans="1:29" ht="15.6">
      <c r="A18" s="172"/>
      <c r="B18" s="172"/>
      <c r="C18" s="157"/>
      <c r="D18" s="159"/>
      <c r="E18" s="173"/>
      <c r="F18" s="158"/>
      <c r="G18" s="158"/>
      <c r="H18" s="158"/>
      <c r="I18" s="158"/>
      <c r="J18" s="158"/>
      <c r="K18" s="158"/>
      <c r="AA18" s="150"/>
      <c r="AB18" s="150"/>
      <c r="AC18" s="150"/>
    </row>
    <row r="19" spans="1:29" ht="15.6">
      <c r="A19" s="172">
        <v>2</v>
      </c>
      <c r="B19" s="172"/>
      <c r="C19" s="157" t="s">
        <v>47</v>
      </c>
      <c r="D19" s="159"/>
      <c r="E19" s="173">
        <v>0.99592393000000001</v>
      </c>
      <c r="F19" s="158"/>
      <c r="G19" s="174">
        <f>G16</f>
        <v>3.4115620018097612</v>
      </c>
      <c r="H19" s="158" t="s">
        <v>46</v>
      </c>
      <c r="I19" s="158"/>
      <c r="J19" s="174">
        <f>ROUNDDOWN(E19*G19,4)</f>
        <v>3.3976000000000002</v>
      </c>
      <c r="K19" s="158" t="s">
        <v>46</v>
      </c>
    </row>
    <row r="20" spans="1:29" ht="15.6">
      <c r="A20" s="172"/>
      <c r="B20" s="172"/>
      <c r="C20" s="157"/>
      <c r="D20" s="159"/>
      <c r="E20" s="173"/>
      <c r="F20" s="158"/>
      <c r="G20" s="158"/>
      <c r="H20" s="158"/>
      <c r="I20" s="158"/>
      <c r="J20" s="158"/>
      <c r="K20" s="158"/>
    </row>
    <row r="21" spans="1:29" ht="15.6">
      <c r="A21" s="172"/>
      <c r="B21" s="172"/>
      <c r="C21" s="157"/>
      <c r="D21" s="159"/>
      <c r="E21" s="173"/>
      <c r="F21" s="158"/>
      <c r="G21" s="158"/>
      <c r="H21" s="158"/>
      <c r="I21" s="158"/>
      <c r="J21" s="158"/>
      <c r="K21" s="158"/>
    </row>
    <row r="22" spans="1:29" ht="15.6">
      <c r="A22" s="172">
        <v>3</v>
      </c>
      <c r="B22" s="172"/>
      <c r="C22" s="157" t="s">
        <v>48</v>
      </c>
      <c r="D22" s="159"/>
      <c r="E22" s="173">
        <v>1.0047354500000001</v>
      </c>
      <c r="F22" s="158"/>
      <c r="G22" s="174">
        <f>G19</f>
        <v>3.4115620018097612</v>
      </c>
      <c r="H22" s="158" t="s">
        <v>46</v>
      </c>
      <c r="I22" s="158"/>
      <c r="J22" s="174">
        <f>E22*G22</f>
        <v>3.4277172830912317</v>
      </c>
      <c r="K22" s="158" t="s">
        <v>46</v>
      </c>
    </row>
    <row r="23" spans="1:29" ht="15.6">
      <c r="A23" s="172"/>
      <c r="B23" s="172"/>
      <c r="C23" s="157"/>
      <c r="D23" s="157"/>
      <c r="E23" s="157"/>
      <c r="F23" s="157"/>
      <c r="G23" s="157"/>
      <c r="H23" s="157"/>
      <c r="I23" s="157"/>
      <c r="J23" s="157"/>
      <c r="K23" s="157"/>
    </row>
    <row r="24" spans="1:29">
      <c r="C24" s="152" t="s">
        <v>33</v>
      </c>
    </row>
  </sheetData>
  <mergeCells count="7">
    <mergeCell ref="A8:K8"/>
    <mergeCell ref="C1:D1"/>
    <mergeCell ref="A2:K2"/>
    <mergeCell ref="A4:K4"/>
    <mergeCell ref="A5:K5"/>
    <mergeCell ref="A6:K6"/>
    <mergeCell ref="A7:K7"/>
  </mergeCells>
  <pageMargins left="0.7" right="0.7" top="0.75" bottom="0.75" header="0.3" footer="0.3"/>
  <pageSetup scale="95" orientation="landscape" r:id="rId1"/>
  <headerFooter>
    <oddHeader>&amp;L&amp;"Arial,Regular"&amp;12DPP Exhibit  2D&amp;R&amp;"Arial,Regular"&amp;12DPP Exhibit  2
Docket No. 39638</oddHeader>
    <oddFooter>&amp;C&amp;"Arial,Regular"&amp;P of &amp;N</oddFooter>
  </headerFooter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zoomScaleNormal="100" workbookViewId="0">
      <selection activeCell="G16" sqref="G16"/>
    </sheetView>
  </sheetViews>
  <sheetFormatPr defaultColWidth="9.109375" defaultRowHeight="14.4"/>
  <cols>
    <col min="1" max="1" width="9.33203125" style="119" bestFit="1" customWidth="1"/>
    <col min="2" max="2" width="2.44140625" style="119" customWidth="1"/>
    <col min="3" max="3" width="26.6640625" style="119" customWidth="1"/>
    <col min="4" max="4" width="2.44140625" style="119" customWidth="1"/>
    <col min="5" max="5" width="16.109375" style="119" bestFit="1" customWidth="1"/>
    <col min="6" max="6" width="2.33203125" style="119" customWidth="1"/>
    <col min="7" max="7" width="12" style="119" customWidth="1"/>
    <col min="8" max="8" width="14" style="119" bestFit="1" customWidth="1"/>
    <col min="9" max="9" width="2.5546875" style="119" customWidth="1"/>
    <col min="10" max="10" width="11.109375" style="119" customWidth="1"/>
    <col min="11" max="28" width="14" style="119" bestFit="1" customWidth="1"/>
    <col min="29" max="29" width="16.109375" style="119" customWidth="1"/>
    <col min="30" max="16384" width="9.109375" style="119"/>
  </cols>
  <sheetData>
    <row r="1" spans="1:29" ht="15.6">
      <c r="A1" s="116"/>
      <c r="B1" s="117"/>
      <c r="C1" s="279"/>
      <c r="D1" s="279"/>
      <c r="E1" s="117"/>
      <c r="AA1" s="117"/>
      <c r="AB1" s="117"/>
      <c r="AC1" s="120"/>
    </row>
    <row r="2" spans="1:29" ht="15.6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AA2" s="122"/>
      <c r="AB2" s="122"/>
      <c r="AC2" s="122"/>
    </row>
    <row r="3" spans="1:29" ht="15.6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AA3" s="123"/>
      <c r="AB3" s="123"/>
      <c r="AC3" s="123"/>
    </row>
    <row r="4" spans="1:29" ht="15.6">
      <c r="A4" s="277" t="s">
        <v>315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AA4" s="126"/>
      <c r="AB4" s="126"/>
      <c r="AC4" s="126"/>
    </row>
    <row r="5" spans="1:29" ht="15.6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AA5" s="127"/>
      <c r="AB5" s="127"/>
      <c r="AC5" s="127"/>
    </row>
    <row r="6" spans="1:29" ht="15.6">
      <c r="A6" s="283" t="s">
        <v>298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AA6" s="126"/>
      <c r="AB6" s="126"/>
      <c r="AC6" s="126"/>
    </row>
    <row r="7" spans="1:29" ht="15.6">
      <c r="A7" s="281" t="s">
        <v>219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AA7" s="126"/>
      <c r="AB7" s="126"/>
      <c r="AC7" s="126"/>
    </row>
    <row r="8" spans="1:29" ht="15.6">
      <c r="A8" s="281" t="s">
        <v>299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AA8" s="126"/>
      <c r="AB8" s="126"/>
      <c r="AC8" s="126"/>
    </row>
    <row r="9" spans="1:29" ht="15.6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AA9" s="126"/>
      <c r="AB9" s="126"/>
      <c r="AC9" s="126"/>
    </row>
    <row r="10" spans="1:29" ht="15.6">
      <c r="A10" s="158"/>
      <c r="B10" s="158"/>
      <c r="C10" s="159"/>
      <c r="D10" s="157"/>
      <c r="E10" s="157"/>
      <c r="F10" s="157"/>
      <c r="G10" s="157"/>
      <c r="H10" s="157"/>
      <c r="I10" s="157"/>
      <c r="J10" s="157"/>
      <c r="K10" s="157"/>
      <c r="AA10" s="129"/>
      <c r="AB10" s="129"/>
      <c r="AC10" s="120"/>
    </row>
    <row r="11" spans="1:29" ht="15.6">
      <c r="A11" s="158"/>
      <c r="B11" s="158"/>
      <c r="C11" s="159"/>
      <c r="D11" s="157"/>
      <c r="E11" s="157"/>
      <c r="F11" s="157"/>
      <c r="G11" s="169"/>
      <c r="H11" s="169"/>
      <c r="I11" s="157"/>
      <c r="J11" s="169" t="s">
        <v>316</v>
      </c>
      <c r="K11" s="169"/>
      <c r="AA11" s="132"/>
      <c r="AB11" s="132"/>
      <c r="AC11" s="134"/>
    </row>
    <row r="12" spans="1:29" ht="15.6">
      <c r="A12" s="158"/>
      <c r="B12" s="158"/>
      <c r="C12" s="157"/>
      <c r="D12" s="156"/>
      <c r="E12" s="156" t="s">
        <v>37</v>
      </c>
      <c r="F12" s="169"/>
      <c r="G12" s="169" t="s">
        <v>317</v>
      </c>
      <c r="H12" s="169"/>
      <c r="I12" s="157"/>
      <c r="J12" s="169" t="s">
        <v>38</v>
      </c>
      <c r="K12" s="169"/>
      <c r="AA12" s="139"/>
      <c r="AB12" s="139"/>
      <c r="AC12" s="140"/>
    </row>
    <row r="13" spans="1:29" ht="15.6">
      <c r="A13" s="158"/>
      <c r="B13" s="158"/>
      <c r="C13" s="157"/>
      <c r="D13" s="170"/>
      <c r="E13" s="170" t="s">
        <v>39</v>
      </c>
      <c r="F13" s="169"/>
      <c r="G13" s="171" t="s">
        <v>40</v>
      </c>
      <c r="H13" s="169"/>
      <c r="I13" s="157"/>
      <c r="J13" s="171" t="s">
        <v>41</v>
      </c>
      <c r="K13" s="169"/>
      <c r="AA13" s="143"/>
      <c r="AB13" s="143"/>
      <c r="AC13" s="143"/>
    </row>
    <row r="14" spans="1:29" ht="15.6">
      <c r="A14" s="158"/>
      <c r="B14" s="158"/>
      <c r="C14" s="157"/>
      <c r="D14" s="156"/>
      <c r="E14" s="156" t="s">
        <v>42</v>
      </c>
      <c r="F14" s="169"/>
      <c r="G14" s="169" t="s">
        <v>43</v>
      </c>
      <c r="H14" s="169"/>
      <c r="I14" s="157"/>
      <c r="J14" s="169" t="s">
        <v>44</v>
      </c>
      <c r="K14" s="169"/>
      <c r="AA14" s="143"/>
      <c r="AB14" s="143"/>
      <c r="AC14" s="143"/>
    </row>
    <row r="15" spans="1:29" ht="15.6">
      <c r="A15" s="158"/>
      <c r="B15" s="158"/>
      <c r="C15" s="157"/>
      <c r="D15" s="157"/>
      <c r="E15" s="157"/>
      <c r="F15" s="157"/>
      <c r="G15" s="157"/>
      <c r="H15" s="157"/>
      <c r="I15" s="157"/>
      <c r="J15" s="157"/>
      <c r="K15" s="157"/>
      <c r="AA15" s="143"/>
      <c r="AB15" s="143"/>
      <c r="AC15" s="143"/>
    </row>
    <row r="16" spans="1:29" ht="15.6">
      <c r="A16" s="172">
        <v>1</v>
      </c>
      <c r="B16" s="172"/>
      <c r="C16" s="157" t="s">
        <v>45</v>
      </c>
      <c r="D16" s="159"/>
      <c r="E16" s="173">
        <v>0.98747636999999999</v>
      </c>
      <c r="F16" s="158"/>
      <c r="G16" s="174">
        <f>'DPP Exhibit 2B'!D20</f>
        <v>2.9132246350225026</v>
      </c>
      <c r="H16" s="158" t="s">
        <v>46</v>
      </c>
      <c r="I16" s="158"/>
      <c r="J16" s="174">
        <f>ROUNDUP(E16*G16,4)</f>
        <v>2.8768000000000002</v>
      </c>
      <c r="K16" s="158" t="s">
        <v>46</v>
      </c>
      <c r="AA16" s="132"/>
      <c r="AB16" s="132"/>
      <c r="AC16" s="132"/>
    </row>
    <row r="17" spans="1:29" ht="15.6">
      <c r="A17" s="172"/>
      <c r="B17" s="172"/>
      <c r="C17" s="157"/>
      <c r="D17" s="159"/>
      <c r="E17" s="173"/>
      <c r="F17" s="158"/>
      <c r="G17" s="158"/>
      <c r="H17" s="158"/>
      <c r="I17" s="158"/>
      <c r="J17" s="158"/>
      <c r="K17" s="158"/>
      <c r="AA17" s="132"/>
      <c r="AB17" s="132"/>
      <c r="AC17" s="132"/>
    </row>
    <row r="18" spans="1:29" ht="15.6">
      <c r="A18" s="172"/>
      <c r="B18" s="172"/>
      <c r="C18" s="157"/>
      <c r="D18" s="159"/>
      <c r="E18" s="173"/>
      <c r="F18" s="158"/>
      <c r="G18" s="158"/>
      <c r="H18" s="158"/>
      <c r="I18" s="158"/>
      <c r="J18" s="158"/>
      <c r="K18" s="158"/>
      <c r="AA18" s="150"/>
      <c r="AB18" s="150"/>
      <c r="AC18" s="150"/>
    </row>
    <row r="19" spans="1:29" ht="15.6">
      <c r="A19" s="172">
        <v>2</v>
      </c>
      <c r="B19" s="172"/>
      <c r="C19" s="157" t="s">
        <v>47</v>
      </c>
      <c r="D19" s="159"/>
      <c r="E19" s="173">
        <v>0.99592393000000001</v>
      </c>
      <c r="F19" s="158"/>
      <c r="G19" s="174">
        <f>G16</f>
        <v>2.9132246350225026</v>
      </c>
      <c r="H19" s="158" t="s">
        <v>46</v>
      </c>
      <c r="I19" s="158"/>
      <c r="J19" s="174">
        <f>E19*G19</f>
        <v>2.9013501274844264</v>
      </c>
      <c r="K19" s="158" t="s">
        <v>46</v>
      </c>
    </row>
    <row r="20" spans="1:29" ht="15.6">
      <c r="A20" s="172"/>
      <c r="B20" s="172"/>
      <c r="C20" s="157"/>
      <c r="D20" s="159"/>
      <c r="E20" s="173"/>
      <c r="F20" s="158"/>
      <c r="G20" s="158"/>
      <c r="H20" s="158"/>
      <c r="I20" s="158"/>
      <c r="J20" s="158"/>
      <c r="K20" s="158"/>
    </row>
    <row r="21" spans="1:29" ht="15.6">
      <c r="A21" s="172"/>
      <c r="B21" s="172"/>
      <c r="C21" s="157"/>
      <c r="D21" s="159"/>
      <c r="E21" s="173"/>
      <c r="F21" s="158"/>
      <c r="G21" s="158"/>
      <c r="H21" s="158"/>
      <c r="I21" s="158"/>
      <c r="J21" s="158"/>
      <c r="K21" s="158"/>
    </row>
    <row r="22" spans="1:29" ht="15.6">
      <c r="A22" s="172">
        <v>3</v>
      </c>
      <c r="B22" s="172"/>
      <c r="C22" s="157" t="s">
        <v>48</v>
      </c>
      <c r="D22" s="159"/>
      <c r="E22" s="173">
        <v>1.0047354500000001</v>
      </c>
      <c r="F22" s="158"/>
      <c r="G22" s="174">
        <f>G19</f>
        <v>2.9132246350225026</v>
      </c>
      <c r="H22" s="158" t="s">
        <v>46</v>
      </c>
      <c r="I22" s="158"/>
      <c r="J22" s="174">
        <f>E22*G22</f>
        <v>2.9270200646204203</v>
      </c>
      <c r="K22" s="158" t="s">
        <v>46</v>
      </c>
    </row>
    <row r="23" spans="1:29" ht="15.6">
      <c r="A23" s="172"/>
      <c r="B23" s="172"/>
      <c r="C23" s="157"/>
      <c r="D23" s="157"/>
      <c r="E23" s="157"/>
      <c r="F23" s="157"/>
      <c r="G23" s="157"/>
      <c r="H23" s="157"/>
      <c r="I23" s="157"/>
      <c r="J23" s="157"/>
      <c r="K23" s="157"/>
    </row>
    <row r="24" spans="1:29">
      <c r="C24" s="152" t="s">
        <v>33</v>
      </c>
    </row>
  </sheetData>
  <mergeCells count="7">
    <mergeCell ref="A8:K8"/>
    <mergeCell ref="C1:D1"/>
    <mergeCell ref="A2:K2"/>
    <mergeCell ref="A4:K4"/>
    <mergeCell ref="A5:K5"/>
    <mergeCell ref="A6:K6"/>
    <mergeCell ref="A7:K7"/>
  </mergeCells>
  <pageMargins left="0.7" right="0.7" top="0.75" bottom="0.75" header="0.3" footer="0.3"/>
  <pageSetup scale="95" orientation="landscape" r:id="rId1"/>
  <headerFooter>
    <oddHeader>&amp;L&amp;"Arial,Regular"&amp;12DPP Exhibit  2E&amp;R&amp;"Arial,Regular"&amp;12DPP Exhibit  2
Docket No. 39638</oddHeader>
    <oddFooter>&amp;C&amp;"Arial,Regular"&amp;P of &amp;N</oddFooter>
  </headerFooter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67"/>
  <sheetViews>
    <sheetView topLeftCell="B7" zoomScale="85" zoomScaleNormal="85" workbookViewId="0">
      <selection activeCell="J20" sqref="J20"/>
    </sheetView>
  </sheetViews>
  <sheetFormatPr defaultColWidth="9.109375" defaultRowHeight="13.2"/>
  <cols>
    <col min="1" max="1" width="6.44140625" style="2" hidden="1" customWidth="1"/>
    <col min="2" max="2" width="76.5546875" style="2" bestFit="1" customWidth="1"/>
    <col min="3" max="3" width="6.109375" style="8" customWidth="1"/>
    <col min="4" max="5" width="15.5546875" style="2" bestFit="1" customWidth="1"/>
    <col min="6" max="6" width="3.6640625" style="2" customWidth="1"/>
    <col min="7" max="7" width="14.33203125" style="2" bestFit="1" customWidth="1"/>
    <col min="8" max="8" width="15.5546875" style="2" bestFit="1" customWidth="1"/>
    <col min="9" max="9" width="3.6640625" style="2" customWidth="1"/>
    <col min="10" max="10" width="14.33203125" style="2" bestFit="1" customWidth="1"/>
    <col min="11" max="11" width="17.44140625" style="2" bestFit="1" customWidth="1"/>
    <col min="12" max="12" width="3.5546875" style="2" customWidth="1"/>
    <col min="13" max="13" width="20.5546875" style="2" bestFit="1" customWidth="1"/>
    <col min="14" max="14" width="0.6640625" style="2" customWidth="1"/>
    <col min="15" max="15" width="20.5546875" style="2" bestFit="1" customWidth="1"/>
    <col min="16" max="16" width="1" style="2" customWidth="1"/>
    <col min="17" max="17" width="19.5546875" style="2" customWidth="1"/>
    <col min="18" max="18" width="0.88671875" style="2" customWidth="1"/>
    <col min="19" max="19" width="19.109375" style="2" bestFit="1" customWidth="1"/>
    <col min="20" max="20" width="1" style="2" customWidth="1"/>
    <col min="21" max="21" width="23.44140625" style="2" bestFit="1" customWidth="1"/>
    <col min="22" max="22" width="1.88671875" style="2" customWidth="1"/>
    <col min="23" max="23" width="24.109375" style="2" bestFit="1" customWidth="1"/>
    <col min="24" max="24" width="2.44140625" style="2" customWidth="1"/>
    <col min="25" max="25" width="21.33203125" style="2" customWidth="1"/>
    <col min="26" max="26" width="1.6640625" style="2" customWidth="1"/>
    <col min="27" max="27" width="18.88671875" style="2" customWidth="1"/>
    <col min="28" max="16384" width="9.109375" style="2"/>
  </cols>
  <sheetData>
    <row r="1" spans="2:25" ht="15.6">
      <c r="B1" s="278" t="s">
        <v>284</v>
      </c>
      <c r="C1" s="278"/>
      <c r="D1" s="278"/>
      <c r="E1" s="278"/>
    </row>
    <row r="2" spans="2:25" ht="15.6">
      <c r="B2" s="278" t="s">
        <v>285</v>
      </c>
      <c r="C2" s="278"/>
      <c r="D2" s="278"/>
      <c r="E2" s="278"/>
    </row>
    <row r="3" spans="2:25">
      <c r="B3" s="36"/>
      <c r="C3" s="69"/>
      <c r="D3" s="70"/>
      <c r="E3" s="70"/>
      <c r="G3" s="3"/>
      <c r="H3" s="3"/>
      <c r="J3" s="3"/>
      <c r="K3" s="3"/>
    </row>
    <row r="4" spans="2:25">
      <c r="B4" s="45"/>
      <c r="C4" s="69"/>
      <c r="D4" s="72"/>
      <c r="E4" s="72"/>
      <c r="G4" s="9"/>
      <c r="H4" s="9"/>
      <c r="J4" s="9"/>
      <c r="K4" s="9"/>
    </row>
    <row r="5" spans="2:25">
      <c r="B5" s="70" t="s">
        <v>286</v>
      </c>
      <c r="C5" s="69"/>
      <c r="D5" s="72"/>
      <c r="E5" s="72"/>
      <c r="G5" s="9"/>
      <c r="H5" s="9"/>
      <c r="J5" s="9"/>
      <c r="K5" s="9"/>
    </row>
    <row r="6" spans="2:25" ht="13.8" thickBot="1">
      <c r="B6" s="70" t="s">
        <v>287</v>
      </c>
      <c r="C6" s="71"/>
      <c r="D6" s="70"/>
      <c r="E6" s="70"/>
      <c r="G6" s="3"/>
      <c r="H6" s="3"/>
      <c r="J6" s="3"/>
      <c r="K6" s="3"/>
    </row>
    <row r="7" spans="2:25" ht="15.6">
      <c r="B7" s="4"/>
      <c r="D7" s="284" t="s">
        <v>221</v>
      </c>
      <c r="E7" s="285"/>
      <c r="F7" s="1"/>
      <c r="G7" s="284" t="s">
        <v>222</v>
      </c>
      <c r="H7" s="285"/>
      <c r="I7" s="1"/>
      <c r="J7" s="284" t="s">
        <v>223</v>
      </c>
      <c r="K7" s="285"/>
      <c r="X7" s="10"/>
    </row>
    <row r="8" spans="2:25" ht="13.8" thickBot="1">
      <c r="B8" s="11"/>
      <c r="D8" s="17"/>
      <c r="E8" s="18" t="s">
        <v>49</v>
      </c>
      <c r="F8" s="1"/>
      <c r="G8" s="17"/>
      <c r="H8" s="18" t="s">
        <v>49</v>
      </c>
      <c r="I8" s="1"/>
      <c r="J8" s="17"/>
      <c r="K8" s="18" t="s">
        <v>49</v>
      </c>
      <c r="X8" s="10"/>
    </row>
    <row r="9" spans="2:25" ht="13.8" thickTop="1">
      <c r="D9" s="17"/>
      <c r="E9" s="63"/>
      <c r="F9" s="1"/>
      <c r="G9" s="17"/>
      <c r="H9" s="63"/>
      <c r="I9" s="1"/>
      <c r="J9" s="17"/>
      <c r="K9" s="63"/>
    </row>
    <row r="10" spans="2:25">
      <c r="B10" s="56" t="s">
        <v>52</v>
      </c>
      <c r="C10" s="204" t="s">
        <v>6</v>
      </c>
      <c r="D10" s="107"/>
      <c r="E10" s="108">
        <v>1739919.3988226238</v>
      </c>
      <c r="F10" s="1"/>
      <c r="G10" s="107"/>
      <c r="H10" s="108">
        <v>2698364.6920926324</v>
      </c>
      <c r="I10" s="1"/>
      <c r="J10" s="107"/>
      <c r="K10" s="108">
        <f>E10 + H10</f>
        <v>4438284.0909152562</v>
      </c>
    </row>
    <row r="11" spans="2:25">
      <c r="B11" s="56"/>
      <c r="D11" s="107"/>
      <c r="E11" s="108"/>
      <c r="F11" s="1"/>
      <c r="G11" s="107"/>
      <c r="H11" s="108"/>
      <c r="I11" s="1"/>
      <c r="J11" s="107"/>
      <c r="K11" s="108"/>
    </row>
    <row r="12" spans="2:25" s="26" customFormat="1">
      <c r="B12" s="61" t="s">
        <v>380</v>
      </c>
      <c r="C12" s="31"/>
      <c r="D12" s="32"/>
      <c r="E12" s="75">
        <f>'DPP Exhibit 2C'!E20/1000</f>
        <v>1304.9371126223352</v>
      </c>
      <c r="F12" s="68"/>
      <c r="G12" s="32"/>
      <c r="H12" s="75">
        <f>'DPP Exhibit 2C'!F20/1000</f>
        <v>2175.8457309804025</v>
      </c>
      <c r="I12" s="68"/>
      <c r="J12" s="32"/>
      <c r="K12" s="75">
        <f>E12+H12</f>
        <v>3480.7828436027376</v>
      </c>
    </row>
    <row r="13" spans="2:25" s="26" customFormat="1">
      <c r="B13" s="61" t="s">
        <v>272</v>
      </c>
      <c r="C13" s="31"/>
      <c r="D13" s="32"/>
      <c r="E13" s="38">
        <f>E10+E12</f>
        <v>1741224.3359352462</v>
      </c>
      <c r="F13" s="68"/>
      <c r="G13" s="32"/>
      <c r="H13" s="38">
        <f>H10+H12</f>
        <v>2700540.5378236128</v>
      </c>
      <c r="I13" s="68"/>
      <c r="J13" s="32"/>
      <c r="K13" s="38">
        <f>K10+K12</f>
        <v>4441764.873758859</v>
      </c>
    </row>
    <row r="14" spans="2:25">
      <c r="B14" s="56"/>
      <c r="D14" s="19"/>
      <c r="E14" s="20"/>
      <c r="F14" s="1"/>
      <c r="G14" s="19"/>
      <c r="H14" s="20"/>
      <c r="I14" s="1"/>
      <c r="J14" s="19"/>
      <c r="K14" s="20"/>
      <c r="M14" s="113"/>
    </row>
    <row r="15" spans="2:25">
      <c r="B15" s="56" t="s">
        <v>54</v>
      </c>
      <c r="D15" s="78"/>
      <c r="E15" s="79">
        <v>53877285.722999997</v>
      </c>
      <c r="F15" s="1"/>
      <c r="G15" s="78"/>
      <c r="H15" s="79">
        <v>89834721.592000008</v>
      </c>
      <c r="I15" s="1"/>
      <c r="J15" s="78"/>
      <c r="K15" s="79">
        <f>E15 + H15</f>
        <v>143712007.315</v>
      </c>
      <c r="M15" s="115"/>
      <c r="Y15" s="12"/>
    </row>
    <row r="16" spans="2:25">
      <c r="B16" s="55"/>
      <c r="D16" s="19"/>
      <c r="E16" s="20"/>
      <c r="F16" s="1"/>
      <c r="G16" s="19"/>
      <c r="H16" s="20"/>
      <c r="I16" s="1"/>
      <c r="J16" s="19"/>
      <c r="K16" s="20"/>
      <c r="M16" s="115"/>
      <c r="Y16" s="10"/>
    </row>
    <row r="17" spans="2:25">
      <c r="B17" s="56" t="s">
        <v>51</v>
      </c>
      <c r="D17" s="21"/>
      <c r="E17" s="22">
        <f>E13/E15*100</f>
        <v>3.2318338100538799</v>
      </c>
      <c r="F17" s="67"/>
      <c r="G17" s="21"/>
      <c r="H17" s="22">
        <f>H13/H15*100</f>
        <v>3.0061211188348609</v>
      </c>
      <c r="I17" s="67"/>
      <c r="J17" s="21"/>
      <c r="K17" s="22">
        <f>K13/K15*100</f>
        <v>3.0907402636322705</v>
      </c>
      <c r="M17" s="16"/>
      <c r="S17" s="114"/>
      <c r="Y17" s="6"/>
    </row>
    <row r="18" spans="2:25">
      <c r="B18" s="57"/>
      <c r="D18" s="62"/>
      <c r="E18" s="63"/>
      <c r="F18" s="1"/>
      <c r="G18" s="62"/>
      <c r="H18" s="63"/>
      <c r="I18" s="1"/>
      <c r="J18" s="62"/>
      <c r="K18" s="63"/>
      <c r="L18" s="10"/>
      <c r="M18" s="10"/>
    </row>
    <row r="19" spans="2:25">
      <c r="B19" s="58" t="s">
        <v>53</v>
      </c>
      <c r="D19" s="107">
        <v>162.32030213213625</v>
      </c>
      <c r="E19" s="108" t="e">
        <f>-SUM(#REF!)</f>
        <v>#REF!</v>
      </c>
      <c r="F19" s="43"/>
      <c r="G19" s="107">
        <v>-299.28471821503359</v>
      </c>
      <c r="H19" s="108" t="e">
        <f>-SUM(#REF!)</f>
        <v>#REF!</v>
      </c>
      <c r="I19" s="43"/>
      <c r="J19" s="107">
        <f>D19+G19</f>
        <v>-136.96441608289734</v>
      </c>
      <c r="K19" s="108" t="e">
        <f>E19 + H19</f>
        <v>#REF!</v>
      </c>
      <c r="L19" s="10"/>
      <c r="M19" s="10"/>
    </row>
    <row r="20" spans="2:25">
      <c r="B20" s="57"/>
      <c r="D20" s="62"/>
      <c r="E20" s="63"/>
      <c r="F20" s="1"/>
      <c r="G20" s="62"/>
      <c r="H20" s="63"/>
      <c r="I20" s="1"/>
      <c r="J20" s="62"/>
      <c r="K20" s="63"/>
      <c r="L20" s="10"/>
      <c r="M20" s="10"/>
    </row>
    <row r="21" spans="2:25">
      <c r="B21" s="56" t="s">
        <v>54</v>
      </c>
      <c r="D21" s="78">
        <f>E15</f>
        <v>53877285.722999997</v>
      </c>
      <c r="E21" s="63"/>
      <c r="F21" s="1"/>
      <c r="G21" s="78">
        <f>H15</f>
        <v>89834721.592000008</v>
      </c>
      <c r="H21" s="63"/>
      <c r="I21" s="1"/>
      <c r="J21" s="78">
        <f>K15</f>
        <v>143712007.315</v>
      </c>
      <c r="K21" s="63"/>
      <c r="L21" s="10"/>
      <c r="M21" s="10"/>
    </row>
    <row r="22" spans="2:25">
      <c r="B22" s="57"/>
      <c r="D22" s="62"/>
      <c r="E22" s="63"/>
      <c r="F22" s="1"/>
      <c r="G22" s="62"/>
      <c r="H22" s="63"/>
      <c r="I22" s="1"/>
      <c r="J22" s="62"/>
      <c r="K22" s="63"/>
      <c r="L22" s="10"/>
      <c r="M22" s="10"/>
    </row>
    <row r="23" spans="2:25">
      <c r="B23" s="58" t="s">
        <v>288</v>
      </c>
      <c r="D23" s="23">
        <f>D19/D21*100</f>
        <v>3.0127780186751756E-4</v>
      </c>
      <c r="E23" s="63"/>
      <c r="F23" s="1"/>
      <c r="G23" s="23">
        <f>G19/G21*100</f>
        <v>-3.331503820697382E-4</v>
      </c>
      <c r="H23" s="63"/>
      <c r="I23" s="1"/>
      <c r="J23" s="23">
        <f>J19/J21*100</f>
        <v>-9.5304782559113018E-5</v>
      </c>
      <c r="K23" s="63"/>
      <c r="L23" s="10"/>
      <c r="M23" s="10"/>
    </row>
    <row r="24" spans="2:25">
      <c r="B24" s="58"/>
      <c r="D24" s="24"/>
      <c r="E24" s="63"/>
      <c r="F24" s="1"/>
      <c r="G24" s="24"/>
      <c r="H24" s="63"/>
      <c r="I24" s="1"/>
      <c r="J24" s="24"/>
      <c r="K24" s="63"/>
      <c r="L24" s="10"/>
      <c r="M24" s="10"/>
    </row>
    <row r="25" spans="2:25">
      <c r="B25" s="56" t="s">
        <v>51</v>
      </c>
      <c r="D25" s="62"/>
      <c r="E25" s="22">
        <f>E17</f>
        <v>3.2318338100538799</v>
      </c>
      <c r="F25" s="1"/>
      <c r="G25" s="62"/>
      <c r="H25" s="22">
        <f>H17</f>
        <v>3.0061211188348609</v>
      </c>
      <c r="I25" s="1"/>
      <c r="J25" s="62"/>
      <c r="K25" s="22">
        <f>K17</f>
        <v>3.0907402636322705</v>
      </c>
    </row>
    <row r="26" spans="2:25">
      <c r="B26" s="58" t="s">
        <v>288</v>
      </c>
      <c r="D26" s="23"/>
      <c r="E26" s="25">
        <f>D23</f>
        <v>3.0127780186751756E-4</v>
      </c>
      <c r="F26" s="1"/>
      <c r="G26" s="23"/>
      <c r="H26" s="25">
        <f>G23</f>
        <v>-3.331503820697382E-4</v>
      </c>
      <c r="I26" s="1"/>
      <c r="J26" s="23"/>
      <c r="K26" s="25">
        <f>J23</f>
        <v>-9.5304782559113018E-5</v>
      </c>
    </row>
    <row r="27" spans="2:25">
      <c r="B27" s="58" t="s">
        <v>289</v>
      </c>
      <c r="D27" s="21"/>
      <c r="E27" s="22">
        <f>ROUND(E25+E26,4)</f>
        <v>3.2321</v>
      </c>
      <c r="F27" s="1"/>
      <c r="G27" s="21"/>
      <c r="H27" s="22">
        <f>ROUND(H25+H26,4)</f>
        <v>3.0057999999999998</v>
      </c>
      <c r="I27" s="1"/>
      <c r="J27" s="21"/>
      <c r="K27" s="22">
        <f>ROUND(K25+K26,4)</f>
        <v>3.0905999999999998</v>
      </c>
    </row>
    <row r="28" spans="2:25" ht="13.8" thickBot="1">
      <c r="B28" s="60"/>
      <c r="D28" s="62"/>
      <c r="E28" s="63"/>
      <c r="F28" s="1"/>
      <c r="G28" s="62"/>
      <c r="H28" s="63"/>
      <c r="I28" s="1"/>
      <c r="J28" s="62"/>
      <c r="K28" s="63"/>
    </row>
    <row r="29" spans="2:25" ht="14.4" thickTop="1" thickBot="1">
      <c r="B29" s="60"/>
      <c r="C29" s="14"/>
      <c r="D29" s="62"/>
      <c r="E29" s="63"/>
      <c r="F29" s="1"/>
      <c r="G29" s="62"/>
      <c r="H29" s="63"/>
      <c r="I29" s="1"/>
      <c r="J29" s="62"/>
      <c r="K29" s="63"/>
      <c r="L29" s="10"/>
      <c r="M29" s="10"/>
    </row>
    <row r="30" spans="2:25" ht="13.8" thickTop="1">
      <c r="B30" s="57"/>
      <c r="C30" s="14"/>
      <c r="D30" s="62"/>
      <c r="E30" s="63"/>
      <c r="F30" s="1"/>
      <c r="G30" s="62"/>
      <c r="H30" s="63"/>
      <c r="I30" s="1"/>
      <c r="J30" s="62"/>
      <c r="K30" s="63"/>
      <c r="L30" s="10"/>
      <c r="M30" s="10"/>
    </row>
    <row r="31" spans="2:25">
      <c r="B31" s="59" t="s">
        <v>290</v>
      </c>
      <c r="C31" s="5"/>
      <c r="D31" s="73"/>
      <c r="E31" s="63"/>
      <c r="F31" s="1"/>
      <c r="G31" s="73"/>
      <c r="H31" s="63"/>
      <c r="I31" s="1"/>
      <c r="J31" s="73"/>
      <c r="K31" s="63"/>
    </row>
    <row r="32" spans="2:25">
      <c r="B32" s="56" t="s">
        <v>55</v>
      </c>
      <c r="C32" s="14"/>
      <c r="D32" s="62"/>
      <c r="E32" s="74">
        <f>E27*HLOOKUP("EnergyLoss_Transmission",FCRParms!$A$1:$AM$2,2,FALSE)</f>
        <v>3.1916223754769999</v>
      </c>
      <c r="F32" s="1"/>
      <c r="G32" s="62"/>
      <c r="H32" s="74">
        <f>H27*HLOOKUP("EnergyLoss_Transmission",FCRParms!$A$1:$AM$2,2,FALSE)</f>
        <v>2.9681564729459997</v>
      </c>
      <c r="I32" s="1"/>
      <c r="J32" s="62"/>
      <c r="K32" s="74">
        <f>K27*HLOOKUP("EnergyLoss_Transmission",FCRParms!$A$1:$AM$2,2,FALSE)</f>
        <v>3.0518944691219998</v>
      </c>
    </row>
    <row r="33" spans="2:11">
      <c r="B33" s="56" t="s">
        <v>56</v>
      </c>
      <c r="C33" s="14"/>
      <c r="D33" s="62"/>
      <c r="E33" s="74">
        <f>E27*HLOOKUP("EnergyLoss_Primary",FCRParms!$A$1:$AM$2,2,FALSE)</f>
        <v>3.2189257341530002</v>
      </c>
      <c r="F33" s="1"/>
      <c r="G33" s="62"/>
      <c r="H33" s="74">
        <f>H27*HLOOKUP("EnergyLoss_Primary",FCRParms!$A$1:$AM$2,2,FALSE)</f>
        <v>2.9935481487939999</v>
      </c>
      <c r="I33" s="1"/>
      <c r="J33" s="62"/>
      <c r="K33" s="74">
        <f>K27*HLOOKUP("EnergyLoss_Primary",FCRParms!$A$1:$AM$2,2,FALSE)</f>
        <v>3.0780024980579999</v>
      </c>
    </row>
    <row r="34" spans="2:11">
      <c r="B34" s="56" t="s">
        <v>57</v>
      </c>
      <c r="C34" s="14"/>
      <c r="D34" s="62"/>
      <c r="E34" s="74">
        <f>E27*HLOOKUP("EnergyLoss_Secondary",FCRParms!$A$1:$AM$2,2,FALSE)</f>
        <v>3.2474054479450003</v>
      </c>
      <c r="F34" s="1"/>
      <c r="G34" s="62"/>
      <c r="H34" s="74">
        <f>H27*HLOOKUP("EnergyLoss_Secondary",FCRParms!$A$1:$AM$2,2,FALSE)</f>
        <v>3.0200338156100002</v>
      </c>
      <c r="I34" s="1"/>
      <c r="J34" s="62"/>
      <c r="K34" s="74">
        <f>K27*HLOOKUP("EnergyLoss_Secondary",FCRParms!$A$1:$AM$2,2,FALSE)</f>
        <v>3.10523538177</v>
      </c>
    </row>
    <row r="35" spans="2:11">
      <c r="B35" s="55"/>
      <c r="C35" s="14"/>
      <c r="D35" s="62"/>
      <c r="E35" s="63"/>
      <c r="F35" s="1"/>
      <c r="G35" s="62"/>
      <c r="H35" s="63"/>
      <c r="I35" s="1"/>
      <c r="J35" s="62"/>
      <c r="K35" s="63"/>
    </row>
    <row r="36" spans="2:11" ht="13.8" thickBot="1">
      <c r="B36" s="56" t="s">
        <v>372</v>
      </c>
      <c r="C36" s="14"/>
      <c r="D36" s="44"/>
      <c r="E36" s="205">
        <f>E27</f>
        <v>3.2321</v>
      </c>
      <c r="F36" s="1"/>
      <c r="G36" s="44"/>
      <c r="H36" s="205">
        <f>H27</f>
        <v>3.0057999999999998</v>
      </c>
      <c r="I36" s="1"/>
      <c r="J36" s="44"/>
      <c r="K36" s="205">
        <f>K27</f>
        <v>3.0905999999999998</v>
      </c>
    </row>
    <row r="37" spans="2:11">
      <c r="B37" s="13"/>
      <c r="C37" s="14"/>
      <c r="D37" s="15"/>
      <c r="E37" s="13"/>
      <c r="G37" s="15"/>
      <c r="H37" s="13"/>
      <c r="J37" s="15"/>
      <c r="K37" s="13"/>
    </row>
    <row r="38" spans="2:11">
      <c r="B38" s="1" t="s">
        <v>377</v>
      </c>
      <c r="C38" s="14"/>
      <c r="D38" s="33"/>
      <c r="E38" s="33"/>
      <c r="F38" s="33"/>
      <c r="G38" s="33"/>
      <c r="H38" s="33"/>
      <c r="I38" s="33"/>
      <c r="J38" s="33"/>
      <c r="K38" s="33"/>
    </row>
    <row r="39" spans="2:11">
      <c r="B39" s="1" t="s">
        <v>378</v>
      </c>
      <c r="C39" s="14"/>
      <c r="D39" s="13"/>
      <c r="E39" s="13"/>
      <c r="G39" s="13"/>
      <c r="H39" s="13"/>
      <c r="J39" s="13"/>
      <c r="K39" s="13"/>
    </row>
    <row r="40" spans="2:11">
      <c r="B40" s="1" t="s">
        <v>379</v>
      </c>
      <c r="C40" s="14"/>
      <c r="D40" s="13"/>
      <c r="E40" s="13"/>
      <c r="G40" s="13"/>
      <c r="H40" s="13"/>
      <c r="J40" s="13"/>
      <c r="K40" s="13"/>
    </row>
    <row r="41" spans="2:11">
      <c r="B41" s="13"/>
      <c r="C41" s="14"/>
      <c r="D41" s="13"/>
      <c r="E41" s="13"/>
      <c r="G41" s="13"/>
      <c r="H41" s="13"/>
      <c r="J41" s="13"/>
      <c r="K41" s="13"/>
    </row>
    <row r="42" spans="2:11">
      <c r="B42" s="13"/>
      <c r="C42" s="14"/>
      <c r="D42" s="13"/>
      <c r="E42" s="13"/>
      <c r="G42" s="13"/>
      <c r="H42" s="13"/>
      <c r="J42" s="13"/>
      <c r="K42" s="13"/>
    </row>
    <row r="43" spans="2:11">
      <c r="B43" s="13"/>
      <c r="C43" s="14"/>
      <c r="D43" s="13"/>
      <c r="E43" s="13"/>
      <c r="G43" s="13"/>
      <c r="H43" s="13"/>
      <c r="J43" s="13"/>
      <c r="K43" s="13"/>
    </row>
    <row r="44" spans="2:11">
      <c r="B44" s="13"/>
      <c r="C44" s="14"/>
      <c r="D44" s="13"/>
      <c r="E44" s="13"/>
      <c r="G44" s="13"/>
      <c r="H44" s="13"/>
      <c r="J44" s="13"/>
      <c r="K44" s="13"/>
    </row>
    <row r="45" spans="2:11">
      <c r="B45" s="13"/>
      <c r="C45" s="14"/>
      <c r="D45" s="13"/>
      <c r="E45" s="13"/>
      <c r="G45" s="13"/>
      <c r="H45" s="13"/>
      <c r="J45" s="13"/>
      <c r="K45" s="13"/>
    </row>
    <row r="46" spans="2:11">
      <c r="B46" s="13"/>
      <c r="C46" s="14"/>
      <c r="D46" s="13"/>
      <c r="E46" s="13"/>
      <c r="G46" s="13"/>
      <c r="H46" s="13"/>
      <c r="J46" s="13"/>
      <c r="K46" s="13"/>
    </row>
    <row r="47" spans="2:11">
      <c r="B47" s="13"/>
      <c r="C47" s="14"/>
      <c r="D47" s="13"/>
      <c r="E47" s="13"/>
      <c r="G47" s="13"/>
      <c r="H47" s="13"/>
      <c r="J47" s="13"/>
      <c r="K47" s="13"/>
    </row>
    <row r="48" spans="2:11">
      <c r="B48" s="13"/>
      <c r="C48" s="14"/>
      <c r="D48" s="13"/>
      <c r="E48" s="13"/>
      <c r="G48" s="13"/>
      <c r="H48" s="13"/>
      <c r="J48" s="13"/>
      <c r="K48" s="13"/>
    </row>
    <row r="49" spans="2:11">
      <c r="B49" s="13"/>
      <c r="C49" s="14"/>
      <c r="D49" s="13"/>
      <c r="E49" s="13"/>
      <c r="G49" s="13"/>
      <c r="H49" s="13"/>
      <c r="J49" s="13"/>
      <c r="K49" s="13"/>
    </row>
    <row r="50" spans="2:11">
      <c r="B50" s="13"/>
      <c r="C50" s="14"/>
      <c r="D50" s="13"/>
      <c r="E50" s="13"/>
      <c r="G50" s="13"/>
      <c r="H50" s="13"/>
      <c r="J50" s="13"/>
      <c r="K50" s="13"/>
    </row>
    <row r="51" spans="2:11">
      <c r="B51" s="13"/>
      <c r="C51" s="14"/>
      <c r="D51" s="13"/>
      <c r="E51" s="13"/>
      <c r="G51" s="13"/>
      <c r="H51" s="13"/>
      <c r="J51" s="13"/>
      <c r="K51" s="13"/>
    </row>
    <row r="52" spans="2:11">
      <c r="B52" s="13"/>
      <c r="C52" s="14"/>
      <c r="D52" s="13"/>
      <c r="E52" s="13"/>
      <c r="G52" s="13"/>
      <c r="H52" s="13"/>
      <c r="J52" s="13"/>
      <c r="K52" s="13"/>
    </row>
    <row r="53" spans="2:11">
      <c r="B53" s="13"/>
      <c r="C53" s="14"/>
      <c r="D53" s="13"/>
      <c r="E53" s="13"/>
      <c r="G53" s="13"/>
      <c r="H53" s="13"/>
      <c r="J53" s="13"/>
      <c r="K53" s="13"/>
    </row>
    <row r="54" spans="2:11">
      <c r="B54" s="13"/>
      <c r="C54" s="14"/>
      <c r="D54" s="13"/>
      <c r="E54" s="13"/>
      <c r="G54" s="13"/>
      <c r="H54" s="13"/>
      <c r="J54" s="13"/>
      <c r="K54" s="13"/>
    </row>
    <row r="55" spans="2:11">
      <c r="B55" s="13"/>
      <c r="C55" s="14"/>
      <c r="D55" s="13"/>
      <c r="E55" s="13"/>
      <c r="G55" s="13"/>
      <c r="H55" s="13"/>
      <c r="J55" s="13"/>
      <c r="K55" s="13"/>
    </row>
    <row r="56" spans="2:11">
      <c r="B56" s="13"/>
      <c r="C56" s="14"/>
      <c r="D56" s="13"/>
      <c r="E56" s="13"/>
      <c r="G56" s="13"/>
      <c r="H56" s="13"/>
      <c r="J56" s="13"/>
      <c r="K56" s="13"/>
    </row>
    <row r="57" spans="2:11">
      <c r="B57" s="13"/>
      <c r="C57" s="14"/>
      <c r="D57" s="13"/>
      <c r="E57" s="13"/>
      <c r="G57" s="13"/>
      <c r="H57" s="13"/>
      <c r="J57" s="13"/>
      <c r="K57" s="13"/>
    </row>
    <row r="58" spans="2:11">
      <c r="B58" s="13"/>
      <c r="C58" s="14"/>
      <c r="D58" s="13"/>
      <c r="E58" s="13"/>
      <c r="G58" s="13"/>
      <c r="H58" s="13"/>
      <c r="J58" s="13"/>
      <c r="K58" s="13"/>
    </row>
    <row r="59" spans="2:11">
      <c r="B59" s="13"/>
      <c r="C59" s="14"/>
      <c r="D59" s="13"/>
      <c r="E59" s="13"/>
      <c r="G59" s="13"/>
      <c r="H59" s="13"/>
      <c r="J59" s="13"/>
      <c r="K59" s="13"/>
    </row>
    <row r="60" spans="2:11">
      <c r="B60" s="13"/>
      <c r="C60" s="14"/>
      <c r="D60" s="13"/>
      <c r="E60" s="13"/>
      <c r="G60" s="13"/>
      <c r="H60" s="13"/>
      <c r="J60" s="13"/>
      <c r="K60" s="13"/>
    </row>
    <row r="61" spans="2:11">
      <c r="B61" s="13"/>
      <c r="C61" s="14"/>
      <c r="D61" s="13"/>
      <c r="E61" s="13"/>
      <c r="G61" s="13"/>
      <c r="H61" s="13"/>
      <c r="J61" s="13"/>
      <c r="K61" s="13"/>
    </row>
    <row r="62" spans="2:11">
      <c r="B62" s="13"/>
      <c r="C62" s="14"/>
      <c r="D62" s="13"/>
      <c r="E62" s="13"/>
      <c r="G62" s="13"/>
      <c r="H62" s="13"/>
      <c r="J62" s="13"/>
      <c r="K62" s="13"/>
    </row>
    <row r="63" spans="2:11">
      <c r="B63" s="13"/>
      <c r="C63" s="14"/>
      <c r="D63" s="13"/>
      <c r="E63" s="13"/>
      <c r="G63" s="13"/>
      <c r="H63" s="13"/>
      <c r="J63" s="13"/>
      <c r="K63" s="13"/>
    </row>
    <row r="64" spans="2:11">
      <c r="B64" s="13"/>
      <c r="C64" s="14"/>
      <c r="D64" s="13"/>
      <c r="E64" s="13"/>
      <c r="G64" s="13"/>
      <c r="H64" s="13"/>
      <c r="J64" s="13"/>
      <c r="K64" s="13"/>
    </row>
    <row r="65" spans="2:11">
      <c r="B65" s="13"/>
      <c r="C65" s="14"/>
      <c r="D65" s="13"/>
      <c r="E65" s="13"/>
      <c r="G65" s="13"/>
      <c r="H65" s="13"/>
      <c r="J65" s="13"/>
      <c r="K65" s="13"/>
    </row>
    <row r="66" spans="2:11">
      <c r="B66" s="13"/>
      <c r="C66" s="14"/>
      <c r="D66" s="13"/>
      <c r="E66" s="13"/>
      <c r="G66" s="13"/>
      <c r="H66" s="13"/>
      <c r="J66" s="13"/>
      <c r="K66" s="13"/>
    </row>
    <row r="67" spans="2:11">
      <c r="B67" s="13"/>
      <c r="C67" s="14"/>
      <c r="D67" s="13"/>
      <c r="E67" s="13"/>
      <c r="G67" s="13"/>
      <c r="H67" s="13"/>
      <c r="J67" s="13"/>
      <c r="K67" s="13"/>
    </row>
  </sheetData>
  <mergeCells count="5">
    <mergeCell ref="J7:K7"/>
    <mergeCell ref="D7:E7"/>
    <mergeCell ref="G7:H7"/>
    <mergeCell ref="B1:E1"/>
    <mergeCell ref="B2:E2"/>
  </mergeCells>
  <phoneticPr fontId="17" type="noConversion"/>
  <pageMargins left="0.75" right="0.75" top="1" bottom="1" header="0.5" footer="0.5"/>
  <pageSetup scale="66" orientation="landscape" r:id="rId1"/>
  <headerFooter alignWithMargins="0">
    <oddFooter>&amp;RPRIVLEGED AND CONFIDENTIAL
ATTORNEY WORK PRODUCT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2"/>
  <sheetViews>
    <sheetView zoomScale="85" zoomScaleNormal="85" workbookViewId="0">
      <selection activeCell="I19" sqref="I19"/>
    </sheetView>
  </sheetViews>
  <sheetFormatPr defaultColWidth="9.109375" defaultRowHeight="13.2"/>
  <cols>
    <col min="1" max="1" width="60.109375" style="8" bestFit="1" customWidth="1"/>
    <col min="2" max="2" width="2.6640625" style="8" customWidth="1"/>
    <col min="3" max="3" width="15" style="8" bestFit="1" customWidth="1"/>
    <col min="4" max="4" width="15.109375" style="8" bestFit="1" customWidth="1"/>
    <col min="5" max="5" width="2.6640625" style="8" customWidth="1"/>
    <col min="6" max="7" width="15.109375" style="8" bestFit="1" customWidth="1"/>
    <col min="8" max="8" width="2.6640625" style="8" customWidth="1"/>
    <col min="9" max="9" width="15.5546875" style="8" customWidth="1"/>
    <col min="10" max="10" width="15" style="8" customWidth="1"/>
    <col min="11" max="19" width="15" style="8" bestFit="1" customWidth="1"/>
    <col min="20" max="20" width="14.88671875" style="8" customWidth="1"/>
    <col min="21" max="21" width="15.44140625" style="8" customWidth="1"/>
    <col min="22" max="22" width="14.6640625" style="8" hidden="1" customWidth="1"/>
    <col min="23" max="23" width="13.6640625" style="8" hidden="1" customWidth="1"/>
    <col min="24" max="28" width="9.109375" style="8" hidden="1" customWidth="1"/>
    <col min="29" max="16384" width="9.109375" style="8"/>
  </cols>
  <sheetData>
    <row r="1" spans="1:28" ht="15.6">
      <c r="A1" s="286" t="s">
        <v>291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28" ht="15.6">
      <c r="A2" s="286" t="s">
        <v>285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28" ht="16.5" customHeight="1">
      <c r="A3" s="81"/>
      <c r="B3" s="76"/>
      <c r="C3" s="83"/>
      <c r="D3" s="83"/>
      <c r="E3" s="76"/>
      <c r="F3" s="83"/>
      <c r="G3" s="83"/>
      <c r="H3" s="76"/>
      <c r="I3" s="83"/>
      <c r="J3" s="8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</row>
    <row r="4" spans="1:28">
      <c r="A4" s="83"/>
      <c r="B4" s="76"/>
      <c r="C4" s="84"/>
      <c r="D4" s="84"/>
      <c r="E4" s="76"/>
      <c r="F4" s="84"/>
      <c r="G4" s="84"/>
      <c r="H4" s="76"/>
      <c r="I4" s="84"/>
      <c r="J4" s="84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8">
      <c r="A5" s="83" t="s">
        <v>292</v>
      </c>
      <c r="B5" s="76"/>
      <c r="C5" s="84"/>
      <c r="D5" s="84"/>
      <c r="E5" s="76"/>
      <c r="F5" s="84"/>
      <c r="G5" s="84"/>
      <c r="H5" s="76"/>
      <c r="I5" s="84"/>
      <c r="J5" s="84"/>
    </row>
    <row r="6" spans="1:28" ht="13.8" thickBot="1">
      <c r="A6" s="83" t="s">
        <v>293</v>
      </c>
      <c r="B6" s="85"/>
      <c r="C6" s="83"/>
      <c r="D6" s="83"/>
      <c r="E6" s="76"/>
      <c r="F6" s="83"/>
      <c r="G6" s="83"/>
      <c r="H6" s="76"/>
      <c r="I6" s="83"/>
      <c r="J6" s="8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15.6">
      <c r="A7" s="85"/>
      <c r="B7" s="76"/>
      <c r="C7" s="287" t="s">
        <v>221</v>
      </c>
      <c r="D7" s="288"/>
      <c r="E7" s="76"/>
      <c r="F7" s="287" t="s">
        <v>222</v>
      </c>
      <c r="G7" s="288"/>
      <c r="H7" s="76"/>
      <c r="I7" s="287" t="s">
        <v>223</v>
      </c>
      <c r="J7" s="288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13.8" thickBot="1">
      <c r="A8" s="86"/>
      <c r="B8" s="76"/>
      <c r="C8" s="87"/>
      <c r="D8" s="88" t="s">
        <v>49</v>
      </c>
      <c r="E8" s="76"/>
      <c r="F8" s="87"/>
      <c r="G8" s="88" t="s">
        <v>49</v>
      </c>
      <c r="H8" s="76"/>
      <c r="I8" s="87"/>
      <c r="J8" s="88" t="s">
        <v>49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13.8" thickTop="1">
      <c r="A9" s="76"/>
      <c r="B9" s="76"/>
      <c r="C9" s="87"/>
      <c r="D9" s="89"/>
      <c r="E9" s="76"/>
      <c r="F9" s="87"/>
      <c r="G9" s="89"/>
      <c r="H9" s="76"/>
      <c r="I9" s="87"/>
      <c r="J9" s="8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8">
      <c r="A10" s="83" t="s">
        <v>52</v>
      </c>
      <c r="B10" s="76"/>
      <c r="C10" s="90"/>
      <c r="D10" s="77">
        <v>2110480.3101457716</v>
      </c>
      <c r="E10" s="80"/>
      <c r="F10" s="90"/>
      <c r="G10" s="77">
        <v>3190294.0703527429</v>
      </c>
      <c r="H10" s="80"/>
      <c r="I10" s="90"/>
      <c r="J10" s="108">
        <f>D10+G10</f>
        <v>5300774.3804985145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8">
      <c r="A11" s="83"/>
      <c r="B11" s="76"/>
      <c r="C11" s="90"/>
      <c r="D11" s="91"/>
      <c r="E11" s="80"/>
      <c r="F11" s="90"/>
      <c r="G11" s="91"/>
      <c r="H11" s="80"/>
      <c r="I11" s="90"/>
      <c r="J11" s="109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8">
      <c r="A12" s="83"/>
      <c r="B12" s="76"/>
      <c r="C12" s="92"/>
      <c r="D12" s="93">
        <v>0</v>
      </c>
      <c r="E12" s="80"/>
      <c r="F12" s="92"/>
      <c r="G12" s="93">
        <v>0</v>
      </c>
      <c r="H12" s="80"/>
      <c r="I12" s="92"/>
      <c r="J12" s="93">
        <v>0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8">
      <c r="A13" s="83" t="s">
        <v>272</v>
      </c>
      <c r="B13" s="76"/>
      <c r="C13" s="92"/>
      <c r="D13" s="94">
        <f>SUM(D10:D12)</f>
        <v>2110480.3101457716</v>
      </c>
      <c r="E13" s="80"/>
      <c r="F13" s="92"/>
      <c r="G13" s="94">
        <f>SUM(G10:G12)</f>
        <v>3190294.0703527429</v>
      </c>
      <c r="H13" s="80"/>
      <c r="I13" s="92"/>
      <c r="J13" s="94">
        <f>SUM(J10:J12)</f>
        <v>5300774.3804985145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8">
      <c r="A14" s="83"/>
      <c r="B14" s="76"/>
      <c r="C14" s="92"/>
      <c r="D14" s="95"/>
      <c r="E14" s="80"/>
      <c r="F14" s="92"/>
      <c r="G14" s="95"/>
      <c r="H14" s="80"/>
      <c r="I14" s="92"/>
      <c r="J14" s="95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28">
      <c r="A15" s="83" t="s">
        <v>54</v>
      </c>
      <c r="B15" s="76"/>
      <c r="C15" s="96"/>
      <c r="D15" s="79">
        <v>55775261.857999995</v>
      </c>
      <c r="E15" s="1"/>
      <c r="F15" s="78"/>
      <c r="G15" s="79">
        <v>92850244.120999992</v>
      </c>
      <c r="H15" s="80"/>
      <c r="I15" s="78"/>
      <c r="J15" s="79">
        <f>D15+G15</f>
        <v>148625505.97899997</v>
      </c>
    </row>
    <row r="16" spans="1:28">
      <c r="A16" s="80"/>
      <c r="B16" s="76"/>
      <c r="C16" s="92"/>
      <c r="D16" s="95"/>
      <c r="E16" s="80"/>
      <c r="F16" s="92"/>
      <c r="G16" s="95"/>
      <c r="H16" s="80"/>
      <c r="I16" s="92"/>
      <c r="J16" s="95"/>
    </row>
    <row r="17" spans="1:22">
      <c r="A17" s="83" t="s">
        <v>51</v>
      </c>
      <c r="B17" s="76"/>
      <c r="C17" s="97"/>
      <c r="D17" s="22">
        <f>D13/D15*100</f>
        <v>3.7839003168087499</v>
      </c>
      <c r="E17" s="67"/>
      <c r="F17" s="21"/>
      <c r="G17" s="22">
        <f>G13/G15*100</f>
        <v>3.4359565777718752</v>
      </c>
      <c r="H17" s="99"/>
      <c r="I17" s="21"/>
      <c r="J17" s="22">
        <f>J13/J15*100</f>
        <v>3.5665307549886403</v>
      </c>
    </row>
    <row r="18" spans="1:22">
      <c r="A18" s="82"/>
      <c r="B18" s="76"/>
      <c r="C18" s="100"/>
      <c r="D18" s="89"/>
      <c r="E18" s="80"/>
      <c r="F18" s="100"/>
      <c r="G18" s="89"/>
      <c r="H18" s="80"/>
      <c r="I18" s="100"/>
      <c r="J18" s="89"/>
    </row>
    <row r="19" spans="1:22">
      <c r="A19" s="85" t="s">
        <v>53</v>
      </c>
      <c r="B19" s="76"/>
      <c r="C19" s="107">
        <v>-53.066556892728968</v>
      </c>
      <c r="D19" s="108" t="e">
        <f>-SUM(#REF!)</f>
        <v>#REF!</v>
      </c>
      <c r="E19" s="43"/>
      <c r="F19" s="107">
        <v>-1460.0995498019365</v>
      </c>
      <c r="G19" s="108" t="e">
        <f>-SUM(#REF!)</f>
        <v>#REF!</v>
      </c>
      <c r="H19" s="101"/>
      <c r="I19" s="107">
        <f>F19+C19</f>
        <v>-1513.1661066946656</v>
      </c>
      <c r="J19" s="108" t="e">
        <f>G19+D19</f>
        <v>#REF!</v>
      </c>
      <c r="L19" s="9"/>
      <c r="N19" s="9"/>
      <c r="P19" s="9"/>
      <c r="R19" s="9"/>
      <c r="T19" s="9"/>
      <c r="V19" s="9"/>
    </row>
    <row r="20" spans="1:22">
      <c r="A20" s="82"/>
      <c r="B20" s="76"/>
      <c r="C20" s="100"/>
      <c r="D20" s="89"/>
      <c r="E20" s="80"/>
      <c r="F20" s="100"/>
      <c r="G20" s="89"/>
      <c r="H20" s="80"/>
      <c r="I20" s="100"/>
      <c r="J20" s="89"/>
    </row>
    <row r="21" spans="1:22">
      <c r="A21" s="83" t="s">
        <v>54</v>
      </c>
      <c r="B21" s="76"/>
      <c r="C21" s="96">
        <f>D15</f>
        <v>55775261.857999995</v>
      </c>
      <c r="D21" s="89"/>
      <c r="E21" s="80"/>
      <c r="F21" s="96">
        <f>G15</f>
        <v>92850244.120999992</v>
      </c>
      <c r="G21" s="89"/>
      <c r="H21" s="80"/>
      <c r="I21" s="96">
        <v>148625505.97899997</v>
      </c>
      <c r="J21" s="89"/>
      <c r="L21" s="7"/>
      <c r="N21" s="7"/>
      <c r="P21" s="7"/>
      <c r="R21" s="7"/>
      <c r="T21" s="7"/>
      <c r="V21" s="7"/>
    </row>
    <row r="22" spans="1:22">
      <c r="A22" s="82"/>
      <c r="B22" s="76"/>
      <c r="C22" s="100"/>
      <c r="D22" s="89"/>
      <c r="E22" s="80"/>
      <c r="F22" s="100"/>
      <c r="G22" s="89"/>
      <c r="H22" s="80"/>
      <c r="I22" s="100"/>
      <c r="J22" s="89"/>
      <c r="L22" s="7"/>
      <c r="N22" s="7"/>
      <c r="P22" s="7"/>
      <c r="R22" s="7"/>
      <c r="T22" s="7"/>
      <c r="V22" s="7"/>
    </row>
    <row r="23" spans="1:22">
      <c r="A23" s="85" t="s">
        <v>294</v>
      </c>
      <c r="B23" s="76"/>
      <c r="C23" s="102">
        <f>C19/C21*100</f>
        <v>-9.5143536982099337E-5</v>
      </c>
      <c r="D23" s="89"/>
      <c r="E23" s="80"/>
      <c r="F23" s="111">
        <f>F19/F21*100</f>
        <v>-1.5725317295872407E-3</v>
      </c>
      <c r="G23" s="89"/>
      <c r="H23" s="80"/>
      <c r="I23" s="111">
        <f>I19/I21*100</f>
        <v>-1.0181066141557616E-3</v>
      </c>
      <c r="J23" s="89"/>
      <c r="L23" s="7"/>
      <c r="N23" s="7"/>
      <c r="P23" s="7"/>
      <c r="R23" s="7"/>
      <c r="T23" s="7"/>
      <c r="V23" s="7"/>
    </row>
    <row r="24" spans="1:22">
      <c r="A24" s="85"/>
      <c r="B24" s="76"/>
      <c r="C24" s="103"/>
      <c r="D24" s="89"/>
      <c r="E24" s="80"/>
      <c r="F24" s="103"/>
      <c r="G24" s="89"/>
      <c r="H24" s="80"/>
      <c r="I24" s="103"/>
      <c r="J24" s="89"/>
      <c r="L24" s="7"/>
      <c r="N24" s="7"/>
      <c r="P24" s="7"/>
      <c r="R24" s="7"/>
      <c r="T24" s="7"/>
      <c r="V24" s="7"/>
    </row>
    <row r="25" spans="1:22">
      <c r="A25" s="83" t="s">
        <v>51</v>
      </c>
      <c r="B25" s="76"/>
      <c r="C25" s="100"/>
      <c r="D25" s="98">
        <f>D17</f>
        <v>3.7839003168087499</v>
      </c>
      <c r="E25" s="80"/>
      <c r="F25" s="100"/>
      <c r="G25" s="110">
        <f>G17</f>
        <v>3.4359565777718752</v>
      </c>
      <c r="H25" s="80"/>
      <c r="I25" s="100"/>
      <c r="J25" s="110">
        <f>J17</f>
        <v>3.5665307549886403</v>
      </c>
      <c r="L25" s="7"/>
      <c r="N25" s="7"/>
      <c r="P25" s="7"/>
      <c r="R25" s="7"/>
      <c r="T25" s="7"/>
      <c r="V25" s="7"/>
    </row>
    <row r="26" spans="1:22">
      <c r="A26" s="85" t="s">
        <v>294</v>
      </c>
      <c r="B26" s="76"/>
      <c r="C26" s="102"/>
      <c r="D26" s="104">
        <f>C23</f>
        <v>-9.5143536982099337E-5</v>
      </c>
      <c r="E26" s="80"/>
      <c r="F26" s="102"/>
      <c r="G26" s="112">
        <f>F23</f>
        <v>-1.5725317295872407E-3</v>
      </c>
      <c r="H26" s="80"/>
      <c r="I26" s="111"/>
      <c r="J26" s="112">
        <f>I23</f>
        <v>-1.0181066141557616E-3</v>
      </c>
      <c r="L26" s="4"/>
      <c r="N26" s="4"/>
      <c r="P26" s="4"/>
      <c r="R26" s="4"/>
      <c r="T26" s="4"/>
      <c r="V26" s="4"/>
    </row>
    <row r="27" spans="1:22">
      <c r="A27" s="85" t="s">
        <v>295</v>
      </c>
      <c r="B27" s="76"/>
      <c r="C27" s="97" t="s">
        <v>296</v>
      </c>
      <c r="D27" s="98">
        <f>ROUND(D25+D26,4)</f>
        <v>3.7837999999999998</v>
      </c>
      <c r="E27" s="80"/>
      <c r="F27" s="97" t="s">
        <v>296</v>
      </c>
      <c r="G27" s="110">
        <f>ROUND(G25+G26,4)</f>
        <v>3.4344000000000001</v>
      </c>
      <c r="H27" s="80"/>
      <c r="I27" s="97" t="s">
        <v>296</v>
      </c>
      <c r="J27" s="110">
        <f>ROUND(J25+J26,4)</f>
        <v>3.5655000000000001</v>
      </c>
      <c r="L27" s="37"/>
      <c r="N27" s="37"/>
      <c r="P27" s="37"/>
      <c r="R27" s="37"/>
      <c r="T27" s="37"/>
      <c r="V27" s="37"/>
    </row>
    <row r="28" spans="1:22" ht="13.8" thickBot="1">
      <c r="A28" s="86"/>
      <c r="B28" s="76"/>
      <c r="C28" s="105"/>
      <c r="D28" s="106"/>
      <c r="E28" s="80"/>
      <c r="F28" s="105"/>
      <c r="G28" s="106"/>
      <c r="H28" s="80"/>
      <c r="I28" s="105"/>
      <c r="J28" s="106"/>
      <c r="L28" s="4"/>
      <c r="N28" s="4"/>
      <c r="P28" s="4"/>
      <c r="R28" s="4"/>
      <c r="T28" s="4"/>
      <c r="V28" s="4"/>
    </row>
    <row r="29" spans="1:22" ht="13.8" thickTop="1">
      <c r="A29" s="4"/>
      <c r="B29" s="49"/>
      <c r="D29" s="49"/>
      <c r="F29" s="49"/>
      <c r="H29" s="49"/>
      <c r="J29" s="49"/>
      <c r="L29" s="49"/>
      <c r="N29" s="49"/>
      <c r="P29" s="49"/>
      <c r="R29" s="49"/>
      <c r="T29" s="49"/>
      <c r="V29" s="49"/>
    </row>
    <row r="30" spans="1:22">
      <c r="A30" s="4"/>
      <c r="B30" s="49"/>
      <c r="D30" s="49"/>
      <c r="F30" s="49"/>
      <c r="H30" s="49"/>
      <c r="J30" s="49"/>
      <c r="L30" s="49"/>
      <c r="N30" s="49"/>
      <c r="P30" s="49"/>
      <c r="R30" s="49"/>
      <c r="T30" s="49"/>
      <c r="V30" s="49"/>
    </row>
    <row r="32" spans="1:22" s="31" customFormat="1" ht="15.6">
      <c r="A32" s="66"/>
      <c r="B32" s="289"/>
      <c r="C32" s="289"/>
      <c r="D32" s="29"/>
      <c r="E32" s="29"/>
      <c r="F32" s="289"/>
      <c r="G32" s="289"/>
      <c r="H32" s="29"/>
      <c r="I32" s="29"/>
      <c r="J32" s="289"/>
      <c r="K32" s="289"/>
      <c r="N32" s="289"/>
      <c r="O32" s="289"/>
      <c r="R32" s="289"/>
      <c r="S32" s="289"/>
    </row>
    <row r="33" spans="1:19" s="31" customFormat="1">
      <c r="A33" s="50"/>
      <c r="B33" s="290"/>
      <c r="C33" s="290"/>
      <c r="D33" s="51"/>
      <c r="E33" s="51"/>
      <c r="F33" s="290"/>
      <c r="G33" s="290"/>
      <c r="H33" s="51"/>
      <c r="I33" s="51"/>
      <c r="J33" s="290"/>
      <c r="K33" s="290"/>
      <c r="N33" s="291"/>
      <c r="O33" s="291"/>
      <c r="R33" s="291"/>
      <c r="S33" s="291"/>
    </row>
    <row r="34" spans="1:19" s="31" customFormat="1">
      <c r="B34" s="52"/>
      <c r="C34" s="52"/>
      <c r="D34" s="50"/>
      <c r="E34" s="50"/>
      <c r="F34" s="52"/>
      <c r="G34" s="52"/>
      <c r="H34" s="50"/>
      <c r="I34" s="50"/>
      <c r="J34" s="52"/>
      <c r="K34" s="52"/>
      <c r="N34" s="52"/>
      <c r="O34" s="52"/>
      <c r="R34" s="52"/>
      <c r="S34" s="52"/>
    </row>
    <row r="35" spans="1:19" s="31" customFormat="1">
      <c r="A35" s="50"/>
      <c r="B35" s="30"/>
      <c r="C35" s="30"/>
      <c r="D35" s="39"/>
      <c r="E35" s="39"/>
      <c r="F35" s="30"/>
      <c r="G35" s="30"/>
      <c r="H35" s="39"/>
      <c r="I35" s="39"/>
      <c r="J35" s="30"/>
      <c r="K35" s="34"/>
      <c r="N35" s="34"/>
      <c r="O35" s="34"/>
      <c r="R35" s="40"/>
      <c r="S35" s="40"/>
    </row>
    <row r="36" spans="1:19" s="31" customFormat="1">
      <c r="B36" s="34"/>
      <c r="C36" s="34"/>
      <c r="F36" s="34"/>
      <c r="G36" s="34"/>
      <c r="J36" s="34"/>
      <c r="K36" s="34"/>
      <c r="N36" s="34"/>
      <c r="O36" s="34"/>
    </row>
    <row r="37" spans="1:19" s="31" customFormat="1">
      <c r="A37" s="50"/>
      <c r="B37" s="34"/>
      <c r="C37" s="34"/>
      <c r="F37" s="34"/>
      <c r="G37" s="34"/>
      <c r="J37" s="34"/>
      <c r="K37" s="34"/>
      <c r="N37" s="34"/>
      <c r="O37" s="34"/>
      <c r="R37" s="40"/>
      <c r="S37" s="40"/>
    </row>
    <row r="38" spans="1:19" s="31" customFormat="1">
      <c r="B38" s="34"/>
      <c r="C38" s="34"/>
      <c r="F38" s="34"/>
      <c r="G38" s="34"/>
      <c r="J38" s="34"/>
      <c r="K38" s="34"/>
      <c r="N38" s="34"/>
      <c r="O38" s="34"/>
    </row>
    <row r="39" spans="1:19" s="31" customFormat="1">
      <c r="B39" s="35"/>
      <c r="C39" s="35"/>
      <c r="D39" s="41"/>
      <c r="E39" s="41"/>
      <c r="F39" s="35"/>
      <c r="G39" s="35"/>
      <c r="H39" s="41"/>
      <c r="I39" s="41"/>
      <c r="J39" s="35"/>
      <c r="K39" s="34"/>
      <c r="N39" s="34"/>
      <c r="O39" s="34"/>
      <c r="R39" s="40"/>
      <c r="S39" s="40"/>
    </row>
    <row r="40" spans="1:19" s="31" customFormat="1">
      <c r="B40" s="34"/>
      <c r="C40" s="34"/>
      <c r="F40" s="34"/>
      <c r="G40" s="34"/>
      <c r="J40" s="34"/>
      <c r="K40" s="34"/>
      <c r="N40" s="34"/>
      <c r="O40" s="34"/>
    </row>
    <row r="41" spans="1:19" s="31" customFormat="1">
      <c r="A41" s="50"/>
      <c r="B41" s="30"/>
      <c r="C41" s="30"/>
      <c r="D41" s="29"/>
      <c r="E41" s="29"/>
      <c r="F41" s="30"/>
      <c r="G41" s="30"/>
      <c r="H41" s="29"/>
      <c r="I41" s="29"/>
      <c r="J41" s="30"/>
      <c r="K41" s="34"/>
      <c r="N41" s="34"/>
      <c r="O41" s="34"/>
      <c r="R41" s="48"/>
      <c r="S41" s="48"/>
    </row>
    <row r="42" spans="1:19" s="31" customFormat="1">
      <c r="B42" s="30"/>
      <c r="C42" s="30"/>
      <c r="D42" s="29"/>
      <c r="E42" s="29"/>
      <c r="F42" s="30"/>
      <c r="G42" s="30"/>
      <c r="H42" s="29"/>
      <c r="I42" s="29"/>
      <c r="J42" s="30"/>
      <c r="K42" s="34"/>
      <c r="N42" s="34"/>
      <c r="O42" s="34"/>
    </row>
    <row r="43" spans="1:19" s="31" customFormat="1">
      <c r="A43" s="50"/>
      <c r="B43" s="30"/>
      <c r="C43" s="30"/>
      <c r="D43" s="51"/>
      <c r="E43" s="51"/>
      <c r="F43" s="30"/>
      <c r="G43" s="30"/>
      <c r="H43" s="51"/>
      <c r="I43" s="51"/>
      <c r="J43" s="30"/>
      <c r="K43" s="34"/>
      <c r="N43" s="34"/>
      <c r="O43" s="34"/>
    </row>
    <row r="44" spans="1:19" s="31" customFormat="1">
      <c r="B44" s="30"/>
      <c r="C44" s="30"/>
      <c r="D44" s="50"/>
      <c r="E44" s="50"/>
      <c r="F44" s="30"/>
      <c r="G44" s="30"/>
      <c r="H44" s="50"/>
      <c r="I44" s="50"/>
      <c r="J44" s="30"/>
      <c r="K44" s="34"/>
      <c r="N44" s="34"/>
      <c r="O44" s="34"/>
    </row>
    <row r="45" spans="1:19" s="31" customFormat="1">
      <c r="A45" s="50"/>
      <c r="B45" s="30"/>
      <c r="C45" s="30"/>
      <c r="D45" s="39"/>
      <c r="E45" s="39"/>
      <c r="F45" s="30"/>
      <c r="G45" s="30"/>
      <c r="H45" s="39"/>
      <c r="I45" s="39"/>
      <c r="J45" s="30"/>
      <c r="K45" s="34"/>
      <c r="N45" s="34"/>
      <c r="O45" s="34"/>
      <c r="R45" s="42"/>
    </row>
    <row r="46" spans="1:19" s="31" customFormat="1"/>
    <row r="100" spans="1:64" s="46" customFormat="1" ht="10.199999999999999"/>
    <row r="101" spans="1:64">
      <c r="A101" s="31"/>
      <c r="B101" s="65"/>
      <c r="C101" s="65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</row>
    <row r="102" spans="1:64">
      <c r="A102" s="31"/>
      <c r="B102" s="65"/>
      <c r="C102" s="65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</row>
  </sheetData>
  <mergeCells count="15">
    <mergeCell ref="R32:S32"/>
    <mergeCell ref="B33:C33"/>
    <mergeCell ref="F33:G33"/>
    <mergeCell ref="J33:K33"/>
    <mergeCell ref="N33:O33"/>
    <mergeCell ref="B32:C32"/>
    <mergeCell ref="F32:G32"/>
    <mergeCell ref="J32:K32"/>
    <mergeCell ref="N32:O32"/>
    <mergeCell ref="R33:S33"/>
    <mergeCell ref="A1:J1"/>
    <mergeCell ref="A2:J2"/>
    <mergeCell ref="C7:D7"/>
    <mergeCell ref="F7:G7"/>
    <mergeCell ref="I7:J7"/>
  </mergeCells>
  <phoneticPr fontId="17" type="noConversion"/>
  <pageMargins left="0.75" right="0.75" top="1" bottom="1" header="0.5" footer="0.5"/>
  <pageSetup scale="7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"/>
  <sheetViews>
    <sheetView workbookViewId="0"/>
  </sheetViews>
  <sheetFormatPr defaultRowHeight="13.2"/>
  <cols>
    <col min="10" max="10" width="13.109375" bestFit="1" customWidth="1"/>
    <col min="12" max="12" width="13.5546875" bestFit="1" customWidth="1"/>
  </cols>
  <sheetData>
    <row r="1" spans="1:148">
      <c r="A1" t="s">
        <v>59</v>
      </c>
      <c r="B1" t="s">
        <v>60</v>
      </c>
      <c r="C1" t="s">
        <v>237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  <c r="R1" t="s">
        <v>75</v>
      </c>
      <c r="S1" t="s">
        <v>76</v>
      </c>
      <c r="T1" t="s">
        <v>77</v>
      </c>
      <c r="U1" t="s">
        <v>78</v>
      </c>
      <c r="V1" t="s">
        <v>79</v>
      </c>
      <c r="W1" t="s">
        <v>80</v>
      </c>
      <c r="X1" t="s">
        <v>81</v>
      </c>
      <c r="Y1" t="s">
        <v>82</v>
      </c>
      <c r="Z1" t="s">
        <v>244</v>
      </c>
      <c r="AA1" t="s">
        <v>245</v>
      </c>
      <c r="AB1" t="s">
        <v>246</v>
      </c>
      <c r="AC1" t="s">
        <v>247</v>
      </c>
      <c r="AD1" t="s">
        <v>248</v>
      </c>
      <c r="AE1" t="s">
        <v>249</v>
      </c>
      <c r="AF1" t="s">
        <v>250</v>
      </c>
      <c r="AG1" t="s">
        <v>251</v>
      </c>
      <c r="AH1" t="s">
        <v>252</v>
      </c>
      <c r="AI1" t="s">
        <v>253</v>
      </c>
      <c r="AJ1" t="s">
        <v>254</v>
      </c>
      <c r="AK1" t="s">
        <v>255</v>
      </c>
      <c r="AL1" t="s">
        <v>256</v>
      </c>
      <c r="AM1" t="s">
        <v>257</v>
      </c>
      <c r="AN1" t="s">
        <v>258</v>
      </c>
      <c r="AO1" t="s">
        <v>259</v>
      </c>
      <c r="AP1" t="s">
        <v>260</v>
      </c>
      <c r="AQ1" t="s">
        <v>261</v>
      </c>
      <c r="AR1" t="s">
        <v>262</v>
      </c>
      <c r="AS1" t="s">
        <v>263</v>
      </c>
      <c r="AT1" t="s">
        <v>264</v>
      </c>
      <c r="AU1" t="s">
        <v>265</v>
      </c>
      <c r="AV1" t="s">
        <v>266</v>
      </c>
      <c r="AW1" t="s">
        <v>267</v>
      </c>
    </row>
    <row r="2" spans="1:148">
      <c r="A2" t="s">
        <v>276</v>
      </c>
      <c r="B2" t="s">
        <v>277</v>
      </c>
      <c r="C2" t="s">
        <v>278</v>
      </c>
      <c r="D2">
        <v>24</v>
      </c>
      <c r="E2" t="s">
        <v>279</v>
      </c>
      <c r="F2" t="s">
        <v>269</v>
      </c>
      <c r="G2">
        <v>42</v>
      </c>
      <c r="H2" s="28">
        <v>42128.387118055558</v>
      </c>
      <c r="I2" t="s">
        <v>280</v>
      </c>
      <c r="J2">
        <v>3.8892000000000002</v>
      </c>
      <c r="K2">
        <v>0</v>
      </c>
      <c r="L2">
        <v>3.2145000000000001</v>
      </c>
      <c r="M2">
        <v>0</v>
      </c>
      <c r="N2">
        <v>0</v>
      </c>
      <c r="O2">
        <v>0</v>
      </c>
      <c r="P2">
        <v>1.2179999999999999E-3</v>
      </c>
      <c r="Q2">
        <v>0.99876200000000004</v>
      </c>
      <c r="R2">
        <v>2.0000000000000002E-5</v>
      </c>
      <c r="S2">
        <v>0.99592393000000001</v>
      </c>
      <c r="T2">
        <v>1.0047354500000001</v>
      </c>
      <c r="U2">
        <v>0.98747636999999999</v>
      </c>
      <c r="V2">
        <v>3</v>
      </c>
      <c r="W2">
        <v>0</v>
      </c>
      <c r="X2">
        <v>38.679000000000002</v>
      </c>
      <c r="Y2">
        <v>6</v>
      </c>
      <c r="Z2">
        <v>5.9926000000000004</v>
      </c>
      <c r="AA2">
        <v>0</v>
      </c>
      <c r="AB2">
        <v>0</v>
      </c>
      <c r="AC2">
        <v>71.5</v>
      </c>
      <c r="AD2">
        <v>27.55</v>
      </c>
      <c r="AG2" t="s">
        <v>268</v>
      </c>
      <c r="AH2" t="s">
        <v>281</v>
      </c>
      <c r="AJ2">
        <v>24</v>
      </c>
      <c r="AK2">
        <v>24</v>
      </c>
      <c r="AL2">
        <v>14</v>
      </c>
      <c r="AM2" t="s">
        <v>282</v>
      </c>
      <c r="AN2" t="s">
        <v>269</v>
      </c>
      <c r="AO2" t="s">
        <v>279</v>
      </c>
      <c r="AP2" t="s">
        <v>283</v>
      </c>
      <c r="AQ2" t="s">
        <v>270</v>
      </c>
      <c r="AR2">
        <v>0.161939</v>
      </c>
      <c r="AS2">
        <v>0.77358899999999997</v>
      </c>
      <c r="AT2">
        <v>6.4472000000000002E-2</v>
      </c>
      <c r="AU2">
        <v>0.158054</v>
      </c>
      <c r="AV2">
        <v>0.20940500000000001</v>
      </c>
      <c r="AW2">
        <v>0.63254100000000002</v>
      </c>
    </row>
    <row r="4" spans="1:148">
      <c r="A4" t="s">
        <v>83</v>
      </c>
      <c r="B4" t="s">
        <v>84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90</v>
      </c>
      <c r="I4" t="s">
        <v>91</v>
      </c>
      <c r="J4" t="s">
        <v>92</v>
      </c>
      <c r="K4" t="s">
        <v>93</v>
      </c>
      <c r="L4" t="s">
        <v>94</v>
      </c>
      <c r="M4" t="s">
        <v>95</v>
      </c>
      <c r="N4" t="s">
        <v>96</v>
      </c>
      <c r="O4" t="s">
        <v>97</v>
      </c>
      <c r="P4" t="s">
        <v>98</v>
      </c>
      <c r="Q4" t="s">
        <v>99</v>
      </c>
      <c r="R4" t="s">
        <v>100</v>
      </c>
      <c r="S4" t="s">
        <v>101</v>
      </c>
      <c r="T4" t="s">
        <v>102</v>
      </c>
      <c r="U4" t="s">
        <v>103</v>
      </c>
      <c r="V4" t="s">
        <v>104</v>
      </c>
      <c r="W4" t="s">
        <v>105</v>
      </c>
      <c r="X4" t="s">
        <v>106</v>
      </c>
      <c r="Y4" t="s">
        <v>107</v>
      </c>
      <c r="Z4" t="s">
        <v>108</v>
      </c>
      <c r="AA4" t="s">
        <v>109</v>
      </c>
      <c r="AB4" t="s">
        <v>110</v>
      </c>
      <c r="AC4" t="s">
        <v>111</v>
      </c>
      <c r="AD4" t="s">
        <v>112</v>
      </c>
      <c r="AE4" t="s">
        <v>113</v>
      </c>
      <c r="AF4" t="s">
        <v>114</v>
      </c>
      <c r="AG4" t="s">
        <v>115</v>
      </c>
      <c r="AH4" t="s">
        <v>116</v>
      </c>
      <c r="AI4" t="s">
        <v>117</v>
      </c>
      <c r="AJ4" t="s">
        <v>118</v>
      </c>
      <c r="AK4" t="s">
        <v>119</v>
      </c>
      <c r="AL4" t="s">
        <v>120</v>
      </c>
      <c r="AM4" t="s">
        <v>121</v>
      </c>
      <c r="AN4" t="s">
        <v>122</v>
      </c>
      <c r="AO4" t="s">
        <v>123</v>
      </c>
      <c r="AP4" t="s">
        <v>124</v>
      </c>
      <c r="AQ4" t="s">
        <v>125</v>
      </c>
      <c r="AR4" t="s">
        <v>126</v>
      </c>
      <c r="AS4" t="s">
        <v>127</v>
      </c>
      <c r="AT4" t="s">
        <v>128</v>
      </c>
      <c r="AU4" t="s">
        <v>129</v>
      </c>
      <c r="AV4" t="s">
        <v>130</v>
      </c>
      <c r="AW4" t="s">
        <v>131</v>
      </c>
      <c r="AX4" t="s">
        <v>132</v>
      </c>
      <c r="AY4" t="s">
        <v>133</v>
      </c>
      <c r="AZ4" t="s">
        <v>134</v>
      </c>
      <c r="BA4" t="s">
        <v>135</v>
      </c>
      <c r="BB4" t="s">
        <v>136</v>
      </c>
      <c r="BC4" t="s">
        <v>137</v>
      </c>
      <c r="BD4" t="s">
        <v>138</v>
      </c>
      <c r="BE4" t="s">
        <v>139</v>
      </c>
      <c r="BF4" t="s">
        <v>140</v>
      </c>
      <c r="BG4" t="s">
        <v>141</v>
      </c>
      <c r="BH4" t="s">
        <v>142</v>
      </c>
      <c r="BI4" t="s">
        <v>143</v>
      </c>
      <c r="BJ4" t="s">
        <v>144</v>
      </c>
      <c r="BK4" t="s">
        <v>145</v>
      </c>
      <c r="BL4" t="s">
        <v>146</v>
      </c>
      <c r="BM4" t="s">
        <v>147</v>
      </c>
      <c r="BN4" t="s">
        <v>148</v>
      </c>
      <c r="BO4" t="s">
        <v>149</v>
      </c>
      <c r="BP4" t="s">
        <v>150</v>
      </c>
      <c r="BQ4" t="s">
        <v>151</v>
      </c>
      <c r="BR4" t="s">
        <v>152</v>
      </c>
      <c r="BS4" t="s">
        <v>153</v>
      </c>
      <c r="BT4" t="s">
        <v>154</v>
      </c>
      <c r="BU4" t="s">
        <v>155</v>
      </c>
      <c r="BV4" t="s">
        <v>156</v>
      </c>
      <c r="BW4" t="s">
        <v>157</v>
      </c>
      <c r="BX4" t="s">
        <v>158</v>
      </c>
      <c r="BY4" t="s">
        <v>159</v>
      </c>
      <c r="BZ4" t="s">
        <v>160</v>
      </c>
      <c r="CA4" t="s">
        <v>161</v>
      </c>
      <c r="CB4" t="s">
        <v>162</v>
      </c>
      <c r="CC4" t="s">
        <v>163</v>
      </c>
      <c r="CD4" t="s">
        <v>164</v>
      </c>
      <c r="CE4" t="s">
        <v>165</v>
      </c>
      <c r="CF4" t="s">
        <v>166</v>
      </c>
      <c r="CG4" t="s">
        <v>167</v>
      </c>
      <c r="CH4" t="s">
        <v>168</v>
      </c>
      <c r="CI4" t="s">
        <v>169</v>
      </c>
      <c r="CJ4" t="s">
        <v>170</v>
      </c>
      <c r="CK4" t="s">
        <v>171</v>
      </c>
      <c r="CL4" t="s">
        <v>172</v>
      </c>
      <c r="CM4" t="s">
        <v>173</v>
      </c>
      <c r="CN4" t="s">
        <v>174</v>
      </c>
      <c r="CO4" t="s">
        <v>175</v>
      </c>
      <c r="CP4" t="s">
        <v>176</v>
      </c>
      <c r="CQ4" t="s">
        <v>177</v>
      </c>
      <c r="CR4" t="s">
        <v>178</v>
      </c>
      <c r="CS4" t="s">
        <v>179</v>
      </c>
      <c r="CT4" t="s">
        <v>180</v>
      </c>
      <c r="CU4" t="s">
        <v>181</v>
      </c>
      <c r="CV4" t="s">
        <v>182</v>
      </c>
      <c r="CW4" t="s">
        <v>183</v>
      </c>
      <c r="CX4" t="s">
        <v>184</v>
      </c>
      <c r="CY4" t="s">
        <v>185</v>
      </c>
      <c r="CZ4" t="s">
        <v>186</v>
      </c>
      <c r="DA4" t="s">
        <v>187</v>
      </c>
      <c r="DB4" t="s">
        <v>188</v>
      </c>
      <c r="DC4" t="s">
        <v>189</v>
      </c>
      <c r="DD4" t="s">
        <v>190</v>
      </c>
      <c r="DE4" t="s">
        <v>191</v>
      </c>
      <c r="DF4" t="s">
        <v>192</v>
      </c>
      <c r="DG4" t="s">
        <v>193</v>
      </c>
      <c r="DH4" t="s">
        <v>194</v>
      </c>
      <c r="DI4" t="s">
        <v>195</v>
      </c>
      <c r="DJ4" t="s">
        <v>196</v>
      </c>
      <c r="DK4" t="s">
        <v>197</v>
      </c>
      <c r="DL4" t="s">
        <v>198</v>
      </c>
      <c r="DM4" t="s">
        <v>199</v>
      </c>
      <c r="DN4" t="s">
        <v>200</v>
      </c>
      <c r="DO4" t="s">
        <v>201</v>
      </c>
      <c r="DP4" t="s">
        <v>202</v>
      </c>
      <c r="DQ4" t="s">
        <v>203</v>
      </c>
      <c r="DR4" t="s">
        <v>204</v>
      </c>
      <c r="DS4" t="s">
        <v>205</v>
      </c>
      <c r="DT4" t="s">
        <v>206</v>
      </c>
      <c r="DU4" t="s">
        <v>207</v>
      </c>
      <c r="DV4" t="s">
        <v>208</v>
      </c>
      <c r="DW4" t="s">
        <v>209</v>
      </c>
      <c r="DX4" t="s">
        <v>210</v>
      </c>
      <c r="DY4" t="s">
        <v>211</v>
      </c>
      <c r="DZ4" t="s">
        <v>212</v>
      </c>
      <c r="EA4" t="s">
        <v>213</v>
      </c>
      <c r="EB4" t="s">
        <v>214</v>
      </c>
      <c r="EC4" t="s">
        <v>217</v>
      </c>
      <c r="ED4" t="s">
        <v>220</v>
      </c>
      <c r="EE4" t="s">
        <v>224</v>
      </c>
      <c r="EF4" t="s">
        <v>225</v>
      </c>
      <c r="EG4" t="s">
        <v>226</v>
      </c>
      <c r="EH4" t="s">
        <v>227</v>
      </c>
      <c r="EI4" t="s">
        <v>228</v>
      </c>
      <c r="EJ4" t="s">
        <v>229</v>
      </c>
      <c r="EK4" t="s">
        <v>230</v>
      </c>
      <c r="EL4" t="s">
        <v>231</v>
      </c>
      <c r="EM4" t="s">
        <v>232</v>
      </c>
      <c r="EN4" t="s">
        <v>233</v>
      </c>
      <c r="EO4" t="s">
        <v>234</v>
      </c>
      <c r="EP4" t="s">
        <v>235</v>
      </c>
      <c r="EQ4" t="s">
        <v>236</v>
      </c>
      <c r="ER4" t="s">
        <v>271</v>
      </c>
    </row>
    <row r="5" spans="1:148">
      <c r="A5" s="28">
        <v>42005</v>
      </c>
      <c r="B5" s="28">
        <v>42036</v>
      </c>
      <c r="C5" s="28">
        <v>42064</v>
      </c>
      <c r="D5" s="28">
        <v>42095</v>
      </c>
      <c r="E5" s="28">
        <v>42125</v>
      </c>
      <c r="F5" s="28">
        <v>42156</v>
      </c>
      <c r="G5" s="28">
        <v>42186</v>
      </c>
      <c r="H5" s="28">
        <v>42217</v>
      </c>
      <c r="I5" s="28">
        <v>42248</v>
      </c>
      <c r="J5" s="28">
        <v>42278</v>
      </c>
      <c r="K5" s="28">
        <v>42309</v>
      </c>
      <c r="L5" s="28">
        <v>42339</v>
      </c>
      <c r="M5" s="28">
        <v>42370</v>
      </c>
      <c r="N5" s="28">
        <v>42401</v>
      </c>
      <c r="O5" s="28">
        <v>42430</v>
      </c>
      <c r="P5" s="28">
        <v>42461</v>
      </c>
      <c r="Q5" s="28">
        <v>42491</v>
      </c>
      <c r="R5" s="28">
        <v>42522</v>
      </c>
      <c r="S5" s="28">
        <v>42552</v>
      </c>
      <c r="T5" s="28">
        <v>42583</v>
      </c>
      <c r="U5" s="28">
        <v>42614</v>
      </c>
      <c r="V5" s="28">
        <v>42644</v>
      </c>
      <c r="W5" s="28">
        <v>42675</v>
      </c>
      <c r="X5" s="28">
        <v>42705</v>
      </c>
      <c r="Y5" s="28">
        <v>42736</v>
      </c>
      <c r="Z5" s="28">
        <v>42767</v>
      </c>
      <c r="AA5" s="28">
        <v>42795</v>
      </c>
      <c r="AB5" s="28">
        <v>42826</v>
      </c>
      <c r="AC5" s="28">
        <v>42856</v>
      </c>
      <c r="AD5" s="28">
        <v>42887</v>
      </c>
      <c r="AE5" s="28">
        <v>42917</v>
      </c>
      <c r="AF5" s="28">
        <v>42948</v>
      </c>
      <c r="AG5" s="28">
        <v>42979</v>
      </c>
      <c r="AH5" s="28">
        <v>43009</v>
      </c>
      <c r="AI5" s="28">
        <v>43040</v>
      </c>
      <c r="AJ5" s="28">
        <v>43070</v>
      </c>
      <c r="AK5" s="28">
        <v>43101</v>
      </c>
      <c r="AL5" s="28">
        <v>43132</v>
      </c>
      <c r="AM5" s="28">
        <v>43160</v>
      </c>
      <c r="AN5" s="28">
        <v>43191</v>
      </c>
      <c r="AO5" s="28">
        <v>43221</v>
      </c>
      <c r="AP5" s="28">
        <v>43252</v>
      </c>
      <c r="AQ5" s="28">
        <v>43282</v>
      </c>
      <c r="AR5" s="28">
        <v>43313</v>
      </c>
      <c r="AS5" s="28">
        <v>43344</v>
      </c>
      <c r="AT5" s="28">
        <v>43374</v>
      </c>
      <c r="AU5" s="28">
        <v>43405</v>
      </c>
      <c r="AV5" s="28">
        <v>43435</v>
      </c>
      <c r="AW5" s="28">
        <v>43466</v>
      </c>
      <c r="AX5" s="28">
        <v>43497</v>
      </c>
      <c r="AY5" s="28">
        <v>43525</v>
      </c>
      <c r="AZ5" s="28">
        <v>43556</v>
      </c>
      <c r="BA5" s="28">
        <v>43586</v>
      </c>
      <c r="BB5" s="28">
        <v>43617</v>
      </c>
      <c r="BC5" s="28">
        <v>43647</v>
      </c>
      <c r="BD5" s="28">
        <v>43678</v>
      </c>
      <c r="BE5" s="28">
        <v>43709</v>
      </c>
      <c r="BF5" s="28">
        <v>43739</v>
      </c>
      <c r="BG5" s="28">
        <v>43770</v>
      </c>
      <c r="BH5" s="28">
        <v>43800</v>
      </c>
      <c r="BI5" s="28">
        <v>43831</v>
      </c>
      <c r="BJ5" s="28">
        <v>43862</v>
      </c>
      <c r="BK5" s="28">
        <v>43891</v>
      </c>
      <c r="BL5" s="28">
        <v>43922</v>
      </c>
      <c r="BM5" s="28">
        <v>43952</v>
      </c>
      <c r="BN5" s="28">
        <v>43983</v>
      </c>
      <c r="BO5" s="28">
        <v>44013</v>
      </c>
      <c r="BP5" s="28">
        <v>44044</v>
      </c>
      <c r="BQ5" s="28">
        <v>44075</v>
      </c>
      <c r="BR5" s="28">
        <v>44105</v>
      </c>
      <c r="BS5" s="28">
        <v>44136</v>
      </c>
      <c r="BT5" s="28">
        <v>44166</v>
      </c>
      <c r="BU5" s="28">
        <v>44197</v>
      </c>
      <c r="BV5" s="28">
        <v>44228</v>
      </c>
      <c r="BW5" s="28">
        <v>44256</v>
      </c>
      <c r="BX5" s="28">
        <v>44287</v>
      </c>
      <c r="BY5" s="28">
        <v>44317</v>
      </c>
      <c r="BZ5" s="28">
        <v>44348</v>
      </c>
      <c r="CA5" s="28">
        <v>44378</v>
      </c>
      <c r="CB5" s="28">
        <v>44409</v>
      </c>
      <c r="CC5" s="28">
        <v>44440</v>
      </c>
      <c r="CD5" s="28">
        <v>44470</v>
      </c>
      <c r="CE5" s="28">
        <v>44501</v>
      </c>
      <c r="CF5" s="28">
        <v>44531</v>
      </c>
      <c r="CG5" s="28">
        <v>44562</v>
      </c>
      <c r="CH5" s="28">
        <v>44593</v>
      </c>
      <c r="CI5" s="28">
        <v>44621</v>
      </c>
      <c r="CJ5" s="28">
        <v>44652</v>
      </c>
      <c r="CK5" s="28">
        <v>44682</v>
      </c>
      <c r="CL5" s="28">
        <v>44713</v>
      </c>
      <c r="CM5" s="28">
        <v>44743</v>
      </c>
      <c r="CN5" s="28">
        <v>44774</v>
      </c>
      <c r="CO5" s="28">
        <v>44805</v>
      </c>
      <c r="CP5" s="28">
        <v>44835</v>
      </c>
      <c r="CQ5" s="28">
        <v>44866</v>
      </c>
      <c r="CR5" s="28">
        <v>44896</v>
      </c>
      <c r="CS5" s="28">
        <v>44927</v>
      </c>
      <c r="CT5" s="28">
        <v>44958</v>
      </c>
      <c r="CU5" s="28">
        <v>44986</v>
      </c>
      <c r="CV5" s="28">
        <v>45017</v>
      </c>
      <c r="CW5" s="28">
        <v>45047</v>
      </c>
      <c r="CX5" s="28">
        <v>45078</v>
      </c>
      <c r="CY5" s="28">
        <v>45108</v>
      </c>
      <c r="CZ5" s="28">
        <v>45139</v>
      </c>
      <c r="DA5" s="28">
        <v>45170</v>
      </c>
      <c r="DB5" s="28">
        <v>45200</v>
      </c>
      <c r="DC5" s="28">
        <v>45231</v>
      </c>
      <c r="DD5" s="28">
        <v>45261</v>
      </c>
      <c r="DE5" s="28">
        <v>45292</v>
      </c>
      <c r="DF5" s="28">
        <v>45323</v>
      </c>
      <c r="DG5" s="28">
        <v>45352</v>
      </c>
      <c r="DH5" s="28">
        <v>45383</v>
      </c>
      <c r="DI5" s="28">
        <v>45413</v>
      </c>
      <c r="DJ5" s="28">
        <v>45444</v>
      </c>
      <c r="DK5" s="28">
        <v>45474</v>
      </c>
      <c r="DL5" s="28">
        <v>45505</v>
      </c>
      <c r="DM5" s="28">
        <v>45536</v>
      </c>
      <c r="DN5" s="28">
        <v>45566</v>
      </c>
      <c r="DO5" s="28">
        <v>45597</v>
      </c>
      <c r="DP5" s="28">
        <v>45627</v>
      </c>
      <c r="DQ5" s="28">
        <v>45658</v>
      </c>
      <c r="DR5" s="28">
        <v>45689</v>
      </c>
      <c r="DS5" s="28">
        <v>45717</v>
      </c>
      <c r="DT5" s="28">
        <v>45748</v>
      </c>
      <c r="DU5" s="28">
        <v>45778</v>
      </c>
      <c r="DV5" s="28">
        <v>45809</v>
      </c>
      <c r="DW5" s="28">
        <v>45839</v>
      </c>
      <c r="DX5" s="28">
        <v>45870</v>
      </c>
      <c r="DY5" s="28">
        <v>45901</v>
      </c>
      <c r="DZ5" s="28">
        <v>45931</v>
      </c>
      <c r="EA5" s="28">
        <v>45962</v>
      </c>
      <c r="EB5" s="28">
        <v>45992</v>
      </c>
      <c r="EC5" s="28">
        <v>46023</v>
      </c>
      <c r="ED5" s="28">
        <v>46054</v>
      </c>
      <c r="EE5" s="28">
        <v>46082</v>
      </c>
      <c r="EF5" s="28">
        <v>46113</v>
      </c>
      <c r="EG5" s="28">
        <v>46143</v>
      </c>
      <c r="EH5" s="28">
        <v>46174</v>
      </c>
      <c r="EI5" s="28">
        <v>46204</v>
      </c>
      <c r="EJ5" s="28">
        <v>46235</v>
      </c>
      <c r="EK5" s="28">
        <v>46266</v>
      </c>
      <c r="EL5" s="28">
        <v>46296</v>
      </c>
      <c r="EM5" s="28">
        <v>46327</v>
      </c>
      <c r="EN5" s="28">
        <v>46357</v>
      </c>
      <c r="EO5" s="28">
        <v>46388</v>
      </c>
      <c r="EP5" s="28">
        <v>46419</v>
      </c>
      <c r="EQ5" s="28">
        <v>46447</v>
      </c>
      <c r="ER5" s="28">
        <v>46478</v>
      </c>
    </row>
    <row r="8" spans="1:148">
      <c r="K8" s="27"/>
    </row>
    <row r="9" spans="1:148">
      <c r="L9" s="27"/>
    </row>
  </sheetData>
  <phoneticPr fontId="1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Exhibit JP-4</vt:lpstr>
      <vt:lpstr>DPP Exhibit 1A</vt:lpstr>
      <vt:lpstr>DPP Exhibit 2A</vt:lpstr>
      <vt:lpstr>DPP Exhibit 2B</vt:lpstr>
      <vt:lpstr>DPP Exhibit 2C</vt:lpstr>
      <vt:lpstr>DPP Exhibit 2D</vt:lpstr>
      <vt:lpstr>DPP Exhibit 2E</vt:lpstr>
      <vt:lpstr>FCR GPC</vt:lpstr>
      <vt:lpstr>Post FCR Rates</vt:lpstr>
      <vt:lpstr>FCRParms</vt:lpstr>
      <vt:lpstr>Exhibit JP-3</vt:lpstr>
      <vt:lpstr>FCRParms</vt:lpstr>
      <vt:lpstr>'DPP Exhibit 1A'!Print_Area</vt:lpstr>
      <vt:lpstr>'DPP Exhibit 2A'!Print_Area</vt:lpstr>
      <vt:lpstr>'DPP Exhibit 2B'!Print_Area</vt:lpstr>
      <vt:lpstr>'DPP Exhibit 2C'!Print_Area</vt:lpstr>
      <vt:lpstr>'DPP Exhibit 2D'!Print_Area</vt:lpstr>
      <vt:lpstr>'DPP Exhibit 2E'!Print_Area</vt:lpstr>
      <vt:lpstr>'Exhibit JP-4'!Print_Area</vt:lpstr>
      <vt:lpstr>'FCR GPC'!Print_Area</vt:lpstr>
      <vt:lpstr>'Post FCR Rates'!Print_Area</vt:lpstr>
      <vt:lpstr>'DPP Exhibit 1A'!Print_Titles</vt:lpstr>
      <vt:lpstr>'DPP Exhibit 2A'!Print_Titles</vt:lpstr>
      <vt:lpstr>'DPP Exhibit 2B'!Print_Titles</vt:lpstr>
      <vt:lpstr>'DPP Exhibit 2C'!Print_Titles</vt:lpstr>
      <vt:lpstr>'DPP Exhibit 2D'!Print_Titles</vt:lpstr>
      <vt:lpstr>'DPP Exhibit 2E'!Print_Titles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2015-08-30T16:03:54Z</dcterms:created>
  <dcterms:modified xsi:type="dcterms:W3CDTF">2015-11-02T22:53:18Z</dcterms:modified>
  <cp:contentStatus/>
</cp:coreProperties>
</file>